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filterPrivacy="1"/>
  <xr:revisionPtr revIDLastSave="0" documentId="13_ncr:1_{D77B3A38-3792-442C-B74F-C4C2BDAD89F7}" xr6:coauthVersionLast="47" xr6:coauthVersionMax="47" xr10:uidLastSave="{00000000-0000-0000-0000-000000000000}"/>
  <bookViews>
    <workbookView xWindow="-110" yWindow="-110" windowWidth="19420" windowHeight="10420" xr2:uid="{00000000-000D-0000-FFFF-FFFF0000000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მიმართულებები!$A$1:$N$525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534" i="1" l="1"/>
  <c r="U534" i="1" s="1"/>
  <c r="V534" i="1" s="1"/>
  <c r="J526" i="1"/>
  <c r="U526" i="1" s="1"/>
  <c r="V526" i="1" s="1"/>
  <c r="J527" i="1"/>
  <c r="U527" i="1" s="1"/>
  <c r="V527" i="1" s="1"/>
  <c r="J528" i="1"/>
  <c r="U528" i="1" s="1"/>
  <c r="V528" i="1" s="1"/>
  <c r="J529" i="1"/>
  <c r="U529" i="1" s="1"/>
  <c r="V529" i="1" s="1"/>
  <c r="J530" i="1"/>
  <c r="U530" i="1" s="1"/>
  <c r="V530" i="1" s="1"/>
  <c r="J531" i="1"/>
  <c r="U531" i="1" s="1"/>
  <c r="V531" i="1" s="1"/>
  <c r="J532" i="1"/>
  <c r="U532" i="1" s="1"/>
  <c r="V532" i="1" s="1"/>
  <c r="J533" i="1"/>
  <c r="U533" i="1" s="1"/>
  <c r="V533" i="1" s="1"/>
  <c r="J535" i="1"/>
  <c r="U535" i="1" s="1"/>
  <c r="V535" i="1" s="1"/>
  <c r="J536" i="1"/>
  <c r="U536" i="1" s="1"/>
  <c r="V536" i="1" s="1"/>
  <c r="J537" i="1"/>
  <c r="U537" i="1" s="1"/>
  <c r="V537" i="1" s="1"/>
  <c r="J538" i="1"/>
  <c r="U538" i="1" s="1"/>
  <c r="V538" i="1" s="1"/>
  <c r="J539" i="1"/>
  <c r="U539" i="1" s="1"/>
  <c r="V539" i="1" s="1"/>
  <c r="J540" i="1"/>
  <c r="U540" i="1" s="1"/>
  <c r="V540" i="1" s="1"/>
  <c r="J541" i="1"/>
  <c r="U541" i="1" s="1"/>
  <c r="V541" i="1" s="1"/>
  <c r="J542" i="1"/>
  <c r="U542" i="1" s="1"/>
  <c r="V542" i="1" s="1"/>
  <c r="J543" i="1"/>
  <c r="U543" i="1" s="1"/>
  <c r="V543" i="1" s="1"/>
  <c r="J544" i="1"/>
  <c r="U544" i="1" s="1"/>
  <c r="V544" i="1" s="1"/>
  <c r="J545" i="1"/>
  <c r="U545" i="1" s="1"/>
  <c r="V545" i="1" s="1"/>
  <c r="J546" i="1"/>
  <c r="U546" i="1" s="1"/>
  <c r="V546" i="1" s="1"/>
  <c r="J547" i="1"/>
  <c r="U547" i="1" s="1"/>
  <c r="V547" i="1" s="1"/>
  <c r="J548" i="1"/>
  <c r="U548" i="1" s="1"/>
  <c r="V548" i="1" s="1"/>
  <c r="J549" i="1"/>
  <c r="U549" i="1" s="1"/>
  <c r="V549" i="1" s="1"/>
  <c r="J550" i="1"/>
  <c r="U550" i="1" s="1"/>
  <c r="V550" i="1" s="1"/>
  <c r="J551" i="1"/>
  <c r="U551" i="1" s="1"/>
  <c r="V551" i="1" s="1"/>
  <c r="J552" i="1"/>
  <c r="U552" i="1" s="1"/>
  <c r="V552" i="1" s="1"/>
  <c r="J553" i="1"/>
  <c r="U553" i="1" s="1"/>
  <c r="V553" i="1" s="1"/>
  <c r="J554" i="1"/>
  <c r="U554" i="1" s="1"/>
  <c r="V554" i="1" s="1"/>
  <c r="J555" i="1"/>
  <c r="U555" i="1" s="1"/>
  <c r="V555" i="1" s="1"/>
  <c r="J556" i="1"/>
  <c r="U556" i="1" s="1"/>
  <c r="V556" i="1" s="1"/>
  <c r="J557" i="1"/>
  <c r="U557" i="1" s="1"/>
  <c r="V557" i="1" s="1"/>
  <c r="J558" i="1"/>
  <c r="U558" i="1" s="1"/>
  <c r="V558" i="1" s="1"/>
  <c r="J559" i="1"/>
  <c r="U559" i="1" s="1"/>
  <c r="V559" i="1" s="1"/>
  <c r="J560" i="1"/>
  <c r="U560" i="1" s="1"/>
  <c r="V560" i="1" s="1"/>
  <c r="J561" i="1"/>
  <c r="U561" i="1" s="1"/>
  <c r="V561" i="1" s="1"/>
  <c r="J562" i="1"/>
  <c r="U562" i="1" s="1"/>
  <c r="V562" i="1" s="1"/>
  <c r="J563" i="1"/>
  <c r="U563" i="1" s="1"/>
  <c r="V563" i="1" s="1"/>
  <c r="J564" i="1"/>
  <c r="U564" i="1" s="1"/>
  <c r="V564" i="1" s="1"/>
  <c r="J565" i="1"/>
  <c r="U565" i="1" s="1"/>
  <c r="V565" i="1" s="1"/>
  <c r="J566" i="1"/>
  <c r="U566" i="1" s="1"/>
  <c r="V566" i="1" s="1"/>
  <c r="J567" i="1"/>
  <c r="U567" i="1" s="1"/>
  <c r="V567" i="1" s="1"/>
  <c r="J568" i="1"/>
  <c r="U568" i="1" s="1"/>
  <c r="V568" i="1" s="1"/>
  <c r="J569" i="1"/>
  <c r="U569" i="1" s="1"/>
  <c r="V569" i="1" s="1"/>
  <c r="J570" i="1"/>
  <c r="U570" i="1" s="1"/>
  <c r="V570" i="1" s="1"/>
  <c r="J571" i="1"/>
  <c r="U571" i="1" s="1"/>
  <c r="V571" i="1" s="1"/>
  <c r="J572" i="1"/>
  <c r="U572" i="1" s="1"/>
  <c r="V572" i="1" s="1"/>
  <c r="J573" i="1"/>
  <c r="U573" i="1" s="1"/>
  <c r="V573" i="1" s="1"/>
  <c r="J574" i="1"/>
  <c r="U574" i="1" s="1"/>
  <c r="V574" i="1" s="1"/>
  <c r="J575" i="1"/>
  <c r="U575" i="1" s="1"/>
  <c r="V575" i="1" s="1"/>
  <c r="J576" i="1"/>
  <c r="U576" i="1" s="1"/>
  <c r="V576" i="1" s="1"/>
  <c r="J577" i="1"/>
  <c r="U577" i="1" s="1"/>
  <c r="V577" i="1" s="1"/>
  <c r="J578" i="1"/>
  <c r="U578" i="1" s="1"/>
  <c r="V578" i="1" s="1"/>
  <c r="J579" i="1"/>
  <c r="U579" i="1" s="1"/>
  <c r="V579" i="1" s="1"/>
  <c r="J580" i="1"/>
  <c r="U580" i="1" s="1"/>
  <c r="V580" i="1" s="1"/>
  <c r="J581" i="1"/>
  <c r="U581" i="1" s="1"/>
  <c r="V581" i="1" s="1"/>
  <c r="J582" i="1"/>
  <c r="U582" i="1" s="1"/>
  <c r="V582" i="1" s="1"/>
  <c r="J583" i="1"/>
  <c r="U583" i="1" s="1"/>
  <c r="V583" i="1" s="1"/>
  <c r="J584" i="1"/>
  <c r="U584" i="1" s="1"/>
  <c r="V584" i="1" s="1"/>
  <c r="J585" i="1"/>
  <c r="U585" i="1" s="1"/>
  <c r="V585" i="1" s="1"/>
  <c r="J586" i="1"/>
  <c r="U586" i="1" s="1"/>
  <c r="V586" i="1" s="1"/>
  <c r="J587" i="1"/>
  <c r="U587" i="1" s="1"/>
  <c r="V587" i="1" s="1"/>
  <c r="J588" i="1"/>
  <c r="U588" i="1" s="1"/>
  <c r="V588" i="1" s="1"/>
  <c r="J589" i="1"/>
  <c r="U589" i="1" s="1"/>
  <c r="V589" i="1" s="1"/>
  <c r="J590" i="1"/>
  <c r="U590" i="1" s="1"/>
  <c r="V590" i="1" s="1"/>
  <c r="J591" i="1"/>
  <c r="U591" i="1" s="1"/>
  <c r="V591" i="1" s="1"/>
  <c r="J592" i="1"/>
  <c r="U592" i="1" s="1"/>
  <c r="V592" i="1" s="1"/>
  <c r="J593" i="1"/>
  <c r="U593" i="1" s="1"/>
  <c r="V593" i="1" s="1"/>
  <c r="J594" i="1"/>
  <c r="U594" i="1" s="1"/>
  <c r="V594" i="1" s="1"/>
  <c r="J595" i="1"/>
  <c r="U595" i="1" s="1"/>
  <c r="V595" i="1" s="1"/>
  <c r="J596" i="1"/>
  <c r="U596" i="1" s="1"/>
  <c r="V596" i="1" s="1"/>
  <c r="J597" i="1"/>
  <c r="U597" i="1" s="1"/>
  <c r="V597" i="1" s="1"/>
  <c r="J598" i="1"/>
  <c r="U598" i="1" s="1"/>
  <c r="V598" i="1" s="1"/>
  <c r="J599" i="1"/>
  <c r="U599" i="1" s="1"/>
  <c r="V599" i="1" s="1"/>
  <c r="J600" i="1"/>
  <c r="U600" i="1" s="1"/>
  <c r="V600" i="1" s="1"/>
  <c r="J601" i="1"/>
  <c r="U601" i="1" s="1"/>
  <c r="V601" i="1" s="1"/>
  <c r="J602" i="1"/>
  <c r="U602" i="1" s="1"/>
  <c r="V602" i="1" s="1"/>
  <c r="J603" i="1"/>
  <c r="U603" i="1" s="1"/>
  <c r="V603" i="1" s="1"/>
  <c r="J604" i="1"/>
  <c r="U604" i="1" s="1"/>
  <c r="V604" i="1" s="1"/>
  <c r="J605" i="1"/>
  <c r="U605" i="1" s="1"/>
  <c r="V605" i="1" s="1"/>
  <c r="J606" i="1"/>
  <c r="U606" i="1" s="1"/>
  <c r="V606" i="1" s="1"/>
  <c r="J607" i="1"/>
  <c r="U607" i="1" s="1"/>
  <c r="V607" i="1" s="1"/>
  <c r="J608" i="1"/>
  <c r="U608" i="1" s="1"/>
  <c r="V608" i="1" s="1"/>
  <c r="J609" i="1"/>
  <c r="U609" i="1" s="1"/>
  <c r="V609" i="1" s="1"/>
  <c r="J610" i="1"/>
  <c r="U610" i="1" s="1"/>
  <c r="V610" i="1" s="1"/>
  <c r="J611" i="1"/>
  <c r="U611" i="1" s="1"/>
  <c r="V611" i="1" s="1"/>
  <c r="J612" i="1"/>
  <c r="J613" i="1"/>
  <c r="U613" i="1" s="1"/>
  <c r="V613" i="1" s="1"/>
  <c r="J614" i="1"/>
  <c r="L614" i="1" s="1"/>
  <c r="J615" i="1"/>
  <c r="U615" i="1" s="1"/>
  <c r="V615" i="1" s="1"/>
  <c r="J616" i="1"/>
  <c r="J617" i="1"/>
  <c r="K617" i="1" s="1"/>
  <c r="N617" i="1" s="1"/>
  <c r="J618" i="1"/>
  <c r="J619" i="1"/>
  <c r="U619" i="1" s="1"/>
  <c r="V619" i="1" s="1"/>
  <c r="J620" i="1"/>
  <c r="L620" i="1" s="1"/>
  <c r="J621" i="1"/>
  <c r="J622" i="1"/>
  <c r="J623" i="1"/>
  <c r="U623" i="1" s="1"/>
  <c r="V623" i="1" s="1"/>
  <c r="J624" i="1"/>
  <c r="J625" i="1"/>
  <c r="J626" i="1"/>
  <c r="U626" i="1" s="1"/>
  <c r="V626" i="1" s="1"/>
  <c r="J627" i="1"/>
  <c r="U627" i="1" s="1"/>
  <c r="V627" i="1" s="1"/>
  <c r="J628" i="1"/>
  <c r="J629" i="1"/>
  <c r="U629" i="1" s="1"/>
  <c r="V629" i="1" s="1"/>
  <c r="J630" i="1"/>
  <c r="J631" i="1"/>
  <c r="U631" i="1" s="1"/>
  <c r="V631" i="1" s="1"/>
  <c r="J632" i="1"/>
  <c r="J633" i="1"/>
  <c r="J634" i="1"/>
  <c r="K634" i="1" s="1"/>
  <c r="N634" i="1" s="1"/>
  <c r="J635" i="1"/>
  <c r="U635" i="1" s="1"/>
  <c r="V635" i="1" s="1"/>
  <c r="J636" i="1"/>
  <c r="L636" i="1" s="1"/>
  <c r="J637" i="1"/>
  <c r="J638" i="1"/>
  <c r="J639" i="1"/>
  <c r="U639" i="1" s="1"/>
  <c r="V639" i="1" s="1"/>
  <c r="J640" i="1"/>
  <c r="J641" i="1"/>
  <c r="K641" i="1" s="1"/>
  <c r="N641" i="1" s="1"/>
  <c r="J642" i="1"/>
  <c r="U642" i="1" s="1"/>
  <c r="V642" i="1" s="1"/>
  <c r="J643" i="1"/>
  <c r="U643" i="1" s="1"/>
  <c r="V643" i="1" s="1"/>
  <c r="J644" i="1"/>
  <c r="L644" i="1" s="1"/>
  <c r="J645" i="1"/>
  <c r="U645" i="1" s="1"/>
  <c r="V645" i="1" s="1"/>
  <c r="J646" i="1"/>
  <c r="J647" i="1"/>
  <c r="U647" i="1" s="1"/>
  <c r="V647" i="1" s="1"/>
  <c r="J648" i="1"/>
  <c r="J649" i="1"/>
  <c r="J650" i="1"/>
  <c r="J651" i="1"/>
  <c r="U651" i="1" s="1"/>
  <c r="V651" i="1" s="1"/>
  <c r="J652" i="1"/>
  <c r="J653" i="1"/>
  <c r="J654" i="1"/>
  <c r="J655" i="1"/>
  <c r="U655" i="1" s="1"/>
  <c r="V655" i="1" s="1"/>
  <c r="J656" i="1"/>
  <c r="J657" i="1"/>
  <c r="K657" i="1" s="1"/>
  <c r="N657" i="1" s="1"/>
  <c r="J658" i="1"/>
  <c r="U658" i="1" s="1"/>
  <c r="V658" i="1" s="1"/>
  <c r="J659" i="1"/>
  <c r="U659" i="1" s="1"/>
  <c r="V659" i="1" s="1"/>
  <c r="J660" i="1"/>
  <c r="J661" i="1"/>
  <c r="U661" i="1" s="1"/>
  <c r="V661" i="1" s="1"/>
  <c r="J662" i="1"/>
  <c r="L662" i="1" s="1"/>
  <c r="J663" i="1"/>
  <c r="U663" i="1" s="1"/>
  <c r="V663" i="1" s="1"/>
  <c r="J664" i="1"/>
  <c r="J665" i="1"/>
  <c r="K665" i="1" s="1"/>
  <c r="N665" i="1" s="1"/>
  <c r="J666" i="1"/>
  <c r="J667" i="1"/>
  <c r="U667" i="1" s="1"/>
  <c r="V667" i="1" s="1"/>
  <c r="J668" i="1"/>
  <c r="J669" i="1"/>
  <c r="J670" i="1"/>
  <c r="K670" i="1" s="1"/>
  <c r="N670" i="1" s="1"/>
  <c r="J671" i="1"/>
  <c r="U671" i="1" s="1"/>
  <c r="V671" i="1" s="1"/>
  <c r="J672" i="1"/>
  <c r="J673" i="1"/>
  <c r="J674" i="1"/>
  <c r="U674" i="1" s="1"/>
  <c r="V674" i="1" s="1"/>
  <c r="J675" i="1"/>
  <c r="U675" i="1" s="1"/>
  <c r="V675" i="1" s="1"/>
  <c r="J676" i="1"/>
  <c r="J677" i="1"/>
  <c r="L677" i="1" s="1"/>
  <c r="J678" i="1"/>
  <c r="L678" i="1"/>
  <c r="J679" i="1"/>
  <c r="U679" i="1" s="1"/>
  <c r="V679" i="1" s="1"/>
  <c r="J680" i="1"/>
  <c r="J681" i="1"/>
  <c r="K681" i="1"/>
  <c r="N681" i="1" s="1"/>
  <c r="J682" i="1"/>
  <c r="U682" i="1" s="1"/>
  <c r="V682" i="1" s="1"/>
  <c r="J683" i="1"/>
  <c r="U683" i="1" s="1"/>
  <c r="V683" i="1" s="1"/>
  <c r="J684" i="1"/>
  <c r="L684" i="1" s="1"/>
  <c r="J685" i="1"/>
  <c r="J686" i="1"/>
  <c r="L686" i="1" s="1"/>
  <c r="J687" i="1"/>
  <c r="U687" i="1" s="1"/>
  <c r="V687" i="1" s="1"/>
  <c r="J688" i="1"/>
  <c r="J689" i="1"/>
  <c r="K689" i="1" s="1"/>
  <c r="N689" i="1" s="1"/>
  <c r="J690" i="1"/>
  <c r="U690" i="1" s="1"/>
  <c r="V690" i="1" s="1"/>
  <c r="J691" i="1"/>
  <c r="U691" i="1" s="1"/>
  <c r="V691" i="1" s="1"/>
  <c r="J692" i="1"/>
  <c r="J693" i="1"/>
  <c r="J694" i="1"/>
  <c r="J695" i="1"/>
  <c r="U695" i="1" s="1"/>
  <c r="V695" i="1" s="1"/>
  <c r="J696" i="1"/>
  <c r="J697" i="1"/>
  <c r="J698" i="1"/>
  <c r="U698" i="1" s="1"/>
  <c r="V698" i="1" s="1"/>
  <c r="J699" i="1"/>
  <c r="U699" i="1" s="1"/>
  <c r="V699" i="1" s="1"/>
  <c r="J700" i="1"/>
  <c r="U700" i="1" s="1"/>
  <c r="V700" i="1" s="1"/>
  <c r="J701" i="1"/>
  <c r="J702" i="1"/>
  <c r="J703" i="1"/>
  <c r="U703" i="1" s="1"/>
  <c r="V703" i="1" s="1"/>
  <c r="J704" i="1"/>
  <c r="U704" i="1" s="1"/>
  <c r="V704" i="1" s="1"/>
  <c r="J705" i="1"/>
  <c r="J706" i="1"/>
  <c r="U706" i="1" s="1"/>
  <c r="V706" i="1" s="1"/>
  <c r="J707" i="1"/>
  <c r="U707" i="1" s="1"/>
  <c r="V707" i="1" s="1"/>
  <c r="J708" i="1"/>
  <c r="J709" i="1"/>
  <c r="J710" i="1"/>
  <c r="U710" i="1" s="1"/>
  <c r="V710" i="1" s="1"/>
  <c r="J711" i="1"/>
  <c r="J712" i="1"/>
  <c r="J713" i="1"/>
  <c r="J714" i="1"/>
  <c r="J715" i="1"/>
  <c r="U715" i="1" s="1"/>
  <c r="V715" i="1" s="1"/>
  <c r="J716" i="1"/>
  <c r="J717" i="1"/>
  <c r="J718" i="1"/>
  <c r="U718" i="1" s="1"/>
  <c r="V718" i="1" s="1"/>
  <c r="J719" i="1"/>
  <c r="L719" i="1" s="1"/>
  <c r="J720" i="1"/>
  <c r="J721" i="1"/>
  <c r="J722" i="1"/>
  <c r="J723" i="1"/>
  <c r="U723" i="1" s="1"/>
  <c r="V723" i="1" s="1"/>
  <c r="J724" i="1"/>
  <c r="J725" i="1"/>
  <c r="J726" i="1"/>
  <c r="U726" i="1" s="1"/>
  <c r="V726" i="1" s="1"/>
  <c r="J727" i="1"/>
  <c r="J728" i="1"/>
  <c r="L728" i="1" s="1"/>
  <c r="J729" i="1"/>
  <c r="J730" i="1"/>
  <c r="J731" i="1"/>
  <c r="U731" i="1" s="1"/>
  <c r="V731" i="1" s="1"/>
  <c r="J732" i="1"/>
  <c r="J733" i="1"/>
  <c r="J734" i="1"/>
  <c r="U734" i="1" s="1"/>
  <c r="V734" i="1" s="1"/>
  <c r="J735" i="1"/>
  <c r="L735" i="1" s="1"/>
  <c r="J736" i="1"/>
  <c r="L736" i="1"/>
  <c r="J737" i="1"/>
  <c r="J738" i="1"/>
  <c r="J739" i="1"/>
  <c r="U739" i="1" s="1"/>
  <c r="V739" i="1" s="1"/>
  <c r="J740" i="1"/>
  <c r="J741" i="1"/>
  <c r="U741" i="1" s="1"/>
  <c r="V741" i="1" s="1"/>
  <c r="J742" i="1"/>
  <c r="J743" i="1"/>
  <c r="U743" i="1" s="1"/>
  <c r="V743" i="1" s="1"/>
  <c r="J744" i="1"/>
  <c r="J745" i="1"/>
  <c r="U745" i="1" s="1"/>
  <c r="V745" i="1" s="1"/>
  <c r="J746" i="1"/>
  <c r="J747" i="1"/>
  <c r="U747" i="1" s="1"/>
  <c r="V747" i="1" s="1"/>
  <c r="J748" i="1"/>
  <c r="J749" i="1"/>
  <c r="U749" i="1" s="1"/>
  <c r="V749" i="1" s="1"/>
  <c r="J750" i="1"/>
  <c r="J751" i="1"/>
  <c r="U751" i="1" s="1"/>
  <c r="V751" i="1" s="1"/>
  <c r="J752" i="1"/>
  <c r="J753" i="1"/>
  <c r="U753" i="1" s="1"/>
  <c r="V753" i="1" s="1"/>
  <c r="J754" i="1"/>
  <c r="J755" i="1"/>
  <c r="U755" i="1" s="1"/>
  <c r="V755" i="1" s="1"/>
  <c r="J756" i="1"/>
  <c r="J757" i="1"/>
  <c r="U757" i="1" s="1"/>
  <c r="V757" i="1" s="1"/>
  <c r="J758" i="1"/>
  <c r="J759" i="1"/>
  <c r="U759" i="1" s="1"/>
  <c r="V759" i="1" s="1"/>
  <c r="J760" i="1"/>
  <c r="J761" i="1"/>
  <c r="U761" i="1" s="1"/>
  <c r="V761" i="1" s="1"/>
  <c r="J762" i="1"/>
  <c r="J763" i="1"/>
  <c r="U763" i="1" s="1"/>
  <c r="V763" i="1" s="1"/>
  <c r="J764" i="1"/>
  <c r="J765" i="1"/>
  <c r="U765" i="1" s="1"/>
  <c r="V765" i="1" s="1"/>
  <c r="J766" i="1"/>
  <c r="J767" i="1"/>
  <c r="U767" i="1" s="1"/>
  <c r="V767" i="1" s="1"/>
  <c r="J768" i="1"/>
  <c r="J769" i="1"/>
  <c r="U769" i="1" s="1"/>
  <c r="V769" i="1" s="1"/>
  <c r="J770" i="1"/>
  <c r="J771" i="1"/>
  <c r="U771" i="1" s="1"/>
  <c r="V771" i="1" s="1"/>
  <c r="J772" i="1"/>
  <c r="J773" i="1"/>
  <c r="U773" i="1" s="1"/>
  <c r="V773" i="1" s="1"/>
  <c r="J774" i="1"/>
  <c r="J775" i="1"/>
  <c r="U775" i="1" s="1"/>
  <c r="V775" i="1" s="1"/>
  <c r="J776" i="1"/>
  <c r="J777" i="1"/>
  <c r="U777" i="1" s="1"/>
  <c r="V777" i="1" s="1"/>
  <c r="J778" i="1"/>
  <c r="J779" i="1"/>
  <c r="U779" i="1" s="1"/>
  <c r="V779" i="1" s="1"/>
  <c r="J780" i="1"/>
  <c r="J781" i="1"/>
  <c r="U781" i="1" s="1"/>
  <c r="V781" i="1" s="1"/>
  <c r="J782" i="1"/>
  <c r="J783" i="1"/>
  <c r="U783" i="1" s="1"/>
  <c r="V783" i="1" s="1"/>
  <c r="J784" i="1"/>
  <c r="J785" i="1"/>
  <c r="U785" i="1" s="1"/>
  <c r="V785" i="1" s="1"/>
  <c r="J786" i="1"/>
  <c r="J787" i="1"/>
  <c r="U787" i="1" s="1"/>
  <c r="V787" i="1" s="1"/>
  <c r="J788" i="1"/>
  <c r="J789" i="1"/>
  <c r="U789" i="1" s="1"/>
  <c r="V789" i="1" s="1"/>
  <c r="J790" i="1"/>
  <c r="J791" i="1"/>
  <c r="U791" i="1" s="1"/>
  <c r="V791" i="1" s="1"/>
  <c r="J792" i="1"/>
  <c r="J793" i="1"/>
  <c r="U793" i="1" s="1"/>
  <c r="V793" i="1" s="1"/>
  <c r="J794" i="1"/>
  <c r="J795" i="1"/>
  <c r="U795" i="1" s="1"/>
  <c r="V795" i="1" s="1"/>
  <c r="J796" i="1"/>
  <c r="J797" i="1"/>
  <c r="U797" i="1" s="1"/>
  <c r="V797" i="1" s="1"/>
  <c r="J798" i="1"/>
  <c r="J799" i="1"/>
  <c r="U799" i="1" s="1"/>
  <c r="V799" i="1" s="1"/>
  <c r="J800" i="1"/>
  <c r="J801" i="1"/>
  <c r="U801" i="1" s="1"/>
  <c r="V801" i="1" s="1"/>
  <c r="J802" i="1"/>
  <c r="J803" i="1"/>
  <c r="U803" i="1" s="1"/>
  <c r="V803" i="1" s="1"/>
  <c r="J804" i="1"/>
  <c r="J805" i="1"/>
  <c r="U805" i="1" s="1"/>
  <c r="V805" i="1" s="1"/>
  <c r="J806" i="1"/>
  <c r="J807" i="1"/>
  <c r="U807" i="1" s="1"/>
  <c r="V807" i="1" s="1"/>
  <c r="J808" i="1"/>
  <c r="J809" i="1"/>
  <c r="U809" i="1" s="1"/>
  <c r="V809" i="1" s="1"/>
  <c r="J810" i="1"/>
  <c r="J811" i="1"/>
  <c r="U811" i="1" s="1"/>
  <c r="V811" i="1" s="1"/>
  <c r="J812" i="1"/>
  <c r="J813" i="1"/>
  <c r="U813" i="1" s="1"/>
  <c r="V813" i="1" s="1"/>
  <c r="J814" i="1"/>
  <c r="J815" i="1"/>
  <c r="U815" i="1" s="1"/>
  <c r="V815" i="1" s="1"/>
  <c r="J816" i="1"/>
  <c r="J817" i="1"/>
  <c r="U817" i="1" s="1"/>
  <c r="V817" i="1" s="1"/>
  <c r="J818" i="1"/>
  <c r="J819" i="1"/>
  <c r="U819" i="1" s="1"/>
  <c r="V819" i="1" s="1"/>
  <c r="J820" i="1"/>
  <c r="J821" i="1"/>
  <c r="U821" i="1" s="1"/>
  <c r="V821" i="1" s="1"/>
  <c r="J822" i="1"/>
  <c r="J823" i="1"/>
  <c r="U823" i="1" s="1"/>
  <c r="V823" i="1" s="1"/>
  <c r="J824" i="1"/>
  <c r="J825" i="1"/>
  <c r="U825" i="1" s="1"/>
  <c r="V825" i="1" s="1"/>
  <c r="J826" i="1"/>
  <c r="J827" i="1"/>
  <c r="U827" i="1" s="1"/>
  <c r="V827" i="1" s="1"/>
  <c r="J828" i="1"/>
  <c r="J829" i="1"/>
  <c r="U829" i="1" s="1"/>
  <c r="V829" i="1" s="1"/>
  <c r="J830" i="1"/>
  <c r="J831" i="1"/>
  <c r="U831" i="1" s="1"/>
  <c r="V831" i="1" s="1"/>
  <c r="J832" i="1"/>
  <c r="J833" i="1"/>
  <c r="U833" i="1" s="1"/>
  <c r="V833" i="1" s="1"/>
  <c r="J834" i="1"/>
  <c r="J835" i="1"/>
  <c r="U835" i="1" s="1"/>
  <c r="V835" i="1" s="1"/>
  <c r="J836" i="1"/>
  <c r="J837" i="1"/>
  <c r="U837" i="1" s="1"/>
  <c r="V837" i="1" s="1"/>
  <c r="J838" i="1"/>
  <c r="J839" i="1"/>
  <c r="U839" i="1" s="1"/>
  <c r="V839" i="1" s="1"/>
  <c r="J840" i="1"/>
  <c r="J841" i="1"/>
  <c r="U841" i="1" s="1"/>
  <c r="V841" i="1" s="1"/>
  <c r="J842" i="1"/>
  <c r="J843" i="1"/>
  <c r="U843" i="1" s="1"/>
  <c r="V843" i="1" s="1"/>
  <c r="J844" i="1"/>
  <c r="J845" i="1"/>
  <c r="U845" i="1" s="1"/>
  <c r="V845" i="1" s="1"/>
  <c r="J846" i="1"/>
  <c r="J847" i="1"/>
  <c r="U847" i="1" s="1"/>
  <c r="V847" i="1" s="1"/>
  <c r="J848" i="1"/>
  <c r="J849" i="1"/>
  <c r="U849" i="1" s="1"/>
  <c r="V849" i="1" s="1"/>
  <c r="J850" i="1"/>
  <c r="J851" i="1"/>
  <c r="U851" i="1" s="1"/>
  <c r="V851" i="1" s="1"/>
  <c r="J852" i="1"/>
  <c r="J853" i="1"/>
  <c r="U853" i="1" s="1"/>
  <c r="V853" i="1" s="1"/>
  <c r="J854" i="1"/>
  <c r="J855" i="1"/>
  <c r="U855" i="1" s="1"/>
  <c r="V855" i="1" s="1"/>
  <c r="J856" i="1"/>
  <c r="J857" i="1"/>
  <c r="U857" i="1" s="1"/>
  <c r="V857" i="1" s="1"/>
  <c r="J858" i="1"/>
  <c r="J859" i="1"/>
  <c r="U859" i="1" s="1"/>
  <c r="V859" i="1" s="1"/>
  <c r="J860" i="1"/>
  <c r="J861" i="1"/>
  <c r="U861" i="1" s="1"/>
  <c r="V861" i="1" s="1"/>
  <c r="J862" i="1"/>
  <c r="J863" i="1"/>
  <c r="U863" i="1" s="1"/>
  <c r="V863" i="1" s="1"/>
  <c r="J864" i="1"/>
  <c r="J865" i="1"/>
  <c r="U865" i="1" s="1"/>
  <c r="V865" i="1" s="1"/>
  <c r="J866" i="1"/>
  <c r="J867" i="1"/>
  <c r="U867" i="1" s="1"/>
  <c r="V867" i="1" s="1"/>
  <c r="J868" i="1"/>
  <c r="J869" i="1"/>
  <c r="U869" i="1" s="1"/>
  <c r="V869" i="1" s="1"/>
  <c r="J870" i="1"/>
  <c r="J871" i="1"/>
  <c r="U871" i="1" s="1"/>
  <c r="V871" i="1" s="1"/>
  <c r="J872" i="1"/>
  <c r="J873" i="1"/>
  <c r="U873" i="1" s="1"/>
  <c r="V873" i="1" s="1"/>
  <c r="J874" i="1"/>
  <c r="J875" i="1"/>
  <c r="U875" i="1" s="1"/>
  <c r="V875" i="1" s="1"/>
  <c r="J876" i="1"/>
  <c r="J877" i="1"/>
  <c r="U877" i="1" s="1"/>
  <c r="V877" i="1" s="1"/>
  <c r="J878" i="1"/>
  <c r="J879" i="1"/>
  <c r="U879" i="1" s="1"/>
  <c r="V879" i="1" s="1"/>
  <c r="J880" i="1"/>
  <c r="J881" i="1"/>
  <c r="U881" i="1" s="1"/>
  <c r="V881" i="1" s="1"/>
  <c r="J882" i="1"/>
  <c r="J883" i="1"/>
  <c r="U883" i="1" s="1"/>
  <c r="V883" i="1" s="1"/>
  <c r="J884" i="1"/>
  <c r="J885" i="1"/>
  <c r="U885" i="1" s="1"/>
  <c r="V885" i="1" s="1"/>
  <c r="J886" i="1"/>
  <c r="J887" i="1"/>
  <c r="U887" i="1" s="1"/>
  <c r="V887" i="1" s="1"/>
  <c r="J888" i="1"/>
  <c r="J889" i="1"/>
  <c r="U889" i="1" s="1"/>
  <c r="V889" i="1" s="1"/>
  <c r="J890" i="1"/>
  <c r="J891" i="1"/>
  <c r="U891" i="1" s="1"/>
  <c r="V891" i="1" s="1"/>
  <c r="J892" i="1"/>
  <c r="J893" i="1"/>
  <c r="U893" i="1" s="1"/>
  <c r="V893" i="1" s="1"/>
  <c r="J894" i="1"/>
  <c r="J895" i="1"/>
  <c r="U895" i="1" s="1"/>
  <c r="V895" i="1" s="1"/>
  <c r="J896" i="1"/>
  <c r="J897" i="1"/>
  <c r="U897" i="1" s="1"/>
  <c r="V897" i="1" s="1"/>
  <c r="J898" i="1"/>
  <c r="J899" i="1"/>
  <c r="U899" i="1" s="1"/>
  <c r="V899" i="1" s="1"/>
  <c r="J900" i="1"/>
  <c r="J901" i="1"/>
  <c r="U901" i="1" s="1"/>
  <c r="V901" i="1" s="1"/>
  <c r="J902" i="1"/>
  <c r="J903" i="1"/>
  <c r="U903" i="1" s="1"/>
  <c r="V903" i="1" s="1"/>
  <c r="J904" i="1"/>
  <c r="J905" i="1"/>
  <c r="U905" i="1" s="1"/>
  <c r="V905" i="1" s="1"/>
  <c r="J906" i="1"/>
  <c r="J907" i="1"/>
  <c r="U907" i="1" s="1"/>
  <c r="V907" i="1" s="1"/>
  <c r="J908" i="1"/>
  <c r="J909" i="1"/>
  <c r="U909" i="1" s="1"/>
  <c r="V909" i="1" s="1"/>
  <c r="J910" i="1"/>
  <c r="J911" i="1"/>
  <c r="U911" i="1" s="1"/>
  <c r="V911" i="1" s="1"/>
  <c r="J912" i="1"/>
  <c r="J913" i="1"/>
  <c r="U913" i="1" s="1"/>
  <c r="V913" i="1" s="1"/>
  <c r="J914" i="1"/>
  <c r="J915" i="1"/>
  <c r="U915" i="1" s="1"/>
  <c r="V915" i="1" s="1"/>
  <c r="J916" i="1"/>
  <c r="J917" i="1"/>
  <c r="U917" i="1" s="1"/>
  <c r="V917" i="1" s="1"/>
  <c r="J918" i="1"/>
  <c r="J919" i="1"/>
  <c r="U919" i="1" s="1"/>
  <c r="V919" i="1" s="1"/>
  <c r="J920" i="1"/>
  <c r="J921" i="1"/>
  <c r="U921" i="1" s="1"/>
  <c r="V921" i="1" s="1"/>
  <c r="J922" i="1"/>
  <c r="J923" i="1"/>
  <c r="U923" i="1" s="1"/>
  <c r="V923" i="1" s="1"/>
  <c r="J924" i="1"/>
  <c r="J925" i="1"/>
  <c r="U925" i="1" s="1"/>
  <c r="V925" i="1" s="1"/>
  <c r="J926" i="1"/>
  <c r="J927" i="1"/>
  <c r="U927" i="1" s="1"/>
  <c r="V927" i="1" s="1"/>
  <c r="J928" i="1"/>
  <c r="J929" i="1"/>
  <c r="U929" i="1" s="1"/>
  <c r="V929" i="1" s="1"/>
  <c r="J930" i="1"/>
  <c r="J931" i="1"/>
  <c r="U931" i="1" s="1"/>
  <c r="V931" i="1" s="1"/>
  <c r="J932" i="1"/>
  <c r="J933" i="1"/>
  <c r="U933" i="1" s="1"/>
  <c r="V933" i="1" s="1"/>
  <c r="J934" i="1"/>
  <c r="J935" i="1"/>
  <c r="U935" i="1" s="1"/>
  <c r="V935" i="1" s="1"/>
  <c r="J936" i="1"/>
  <c r="J937" i="1"/>
  <c r="U937" i="1" s="1"/>
  <c r="V937" i="1" s="1"/>
  <c r="J938" i="1"/>
  <c r="J939" i="1"/>
  <c r="U939" i="1" s="1"/>
  <c r="V939" i="1" s="1"/>
  <c r="J940" i="1"/>
  <c r="J941" i="1"/>
  <c r="U941" i="1" s="1"/>
  <c r="V941" i="1" s="1"/>
  <c r="J942" i="1"/>
  <c r="J943" i="1"/>
  <c r="U943" i="1" s="1"/>
  <c r="V943" i="1" s="1"/>
  <c r="J944" i="1"/>
  <c r="J945" i="1"/>
  <c r="U945" i="1" s="1"/>
  <c r="V945" i="1" s="1"/>
  <c r="J946" i="1"/>
  <c r="J947" i="1"/>
  <c r="U947" i="1" s="1"/>
  <c r="V947" i="1" s="1"/>
  <c r="J948" i="1"/>
  <c r="J949" i="1"/>
  <c r="U949" i="1" s="1"/>
  <c r="V949" i="1" s="1"/>
  <c r="J950" i="1"/>
  <c r="U950" i="1" s="1"/>
  <c r="V950" i="1" s="1"/>
  <c r="J951" i="1"/>
  <c r="J952" i="1"/>
  <c r="J953" i="1"/>
  <c r="U953" i="1" s="1"/>
  <c r="V953" i="1" s="1"/>
  <c r="J954" i="1"/>
  <c r="U954" i="1" s="1"/>
  <c r="V954" i="1" s="1"/>
  <c r="J955" i="1"/>
  <c r="U955" i="1" s="1"/>
  <c r="V955" i="1" s="1"/>
  <c r="J956" i="1"/>
  <c r="U956" i="1" s="1"/>
  <c r="V956" i="1" s="1"/>
  <c r="J957" i="1"/>
  <c r="L957" i="1" s="1"/>
  <c r="J958" i="1"/>
  <c r="U958" i="1" s="1"/>
  <c r="V958" i="1" s="1"/>
  <c r="J959" i="1"/>
  <c r="J960" i="1"/>
  <c r="J961" i="1"/>
  <c r="U961" i="1" s="1"/>
  <c r="V961" i="1" s="1"/>
  <c r="J962" i="1"/>
  <c r="U962" i="1" s="1"/>
  <c r="V962" i="1" s="1"/>
  <c r="J963" i="1"/>
  <c r="U963" i="1" s="1"/>
  <c r="V963" i="1" s="1"/>
  <c r="J964" i="1"/>
  <c r="U964" i="1" s="1"/>
  <c r="V964" i="1" s="1"/>
  <c r="J965" i="1"/>
  <c r="L965" i="1" s="1"/>
  <c r="J966" i="1"/>
  <c r="U966" i="1" s="1"/>
  <c r="V966" i="1" s="1"/>
  <c r="J967" i="1"/>
  <c r="K967" i="1" s="1"/>
  <c r="N967" i="1" s="1"/>
  <c r="J968" i="1"/>
  <c r="U968" i="1" s="1"/>
  <c r="V968" i="1" s="1"/>
  <c r="J969" i="1"/>
  <c r="K969" i="1" s="1"/>
  <c r="N969" i="1" s="1"/>
  <c r="J970" i="1"/>
  <c r="U970" i="1" s="1"/>
  <c r="V970" i="1" s="1"/>
  <c r="J971" i="1"/>
  <c r="K971" i="1" s="1"/>
  <c r="N971" i="1" s="1"/>
  <c r="J972" i="1"/>
  <c r="J973" i="1"/>
  <c r="J974" i="1"/>
  <c r="U974" i="1" s="1"/>
  <c r="V974" i="1" s="1"/>
  <c r="J975" i="1"/>
  <c r="L975" i="1" s="1"/>
  <c r="J976" i="1"/>
  <c r="L976" i="1"/>
  <c r="J977" i="1"/>
  <c r="K977" i="1" s="1"/>
  <c r="N977" i="1" s="1"/>
  <c r="J978" i="1"/>
  <c r="U978" i="1" s="1"/>
  <c r="V978" i="1" s="1"/>
  <c r="J979" i="1"/>
  <c r="K979" i="1" s="1"/>
  <c r="N979" i="1" s="1"/>
  <c r="J980" i="1"/>
  <c r="J981" i="1"/>
  <c r="J982" i="1"/>
  <c r="U982" i="1" s="1"/>
  <c r="V982" i="1" s="1"/>
  <c r="J983" i="1"/>
  <c r="K983" i="1" s="1"/>
  <c r="N983" i="1" s="1"/>
  <c r="J984" i="1"/>
  <c r="J985" i="1"/>
  <c r="K985" i="1" s="1"/>
  <c r="N985" i="1" s="1"/>
  <c r="J986" i="1"/>
  <c r="U986" i="1" s="1"/>
  <c r="V986" i="1" s="1"/>
  <c r="J987" i="1"/>
  <c r="K987" i="1" s="1"/>
  <c r="N987" i="1" s="1"/>
  <c r="L987" i="1"/>
  <c r="J988" i="1"/>
  <c r="L988" i="1" s="1"/>
  <c r="J989" i="1"/>
  <c r="J990" i="1"/>
  <c r="U990" i="1" s="1"/>
  <c r="V990" i="1" s="1"/>
  <c r="J991" i="1"/>
  <c r="K991" i="1" s="1"/>
  <c r="N991" i="1" s="1"/>
  <c r="J992" i="1"/>
  <c r="J993" i="1"/>
  <c r="K993" i="1" s="1"/>
  <c r="N993" i="1" s="1"/>
  <c r="J994" i="1"/>
  <c r="U994" i="1" s="1"/>
  <c r="V994" i="1" s="1"/>
  <c r="J995" i="1"/>
  <c r="K995" i="1" s="1"/>
  <c r="N995" i="1" s="1"/>
  <c r="J996" i="1"/>
  <c r="J997" i="1"/>
  <c r="J998" i="1"/>
  <c r="U998" i="1" s="1"/>
  <c r="V998" i="1" s="1"/>
  <c r="J999" i="1"/>
  <c r="U999" i="1" s="1"/>
  <c r="V999" i="1" s="1"/>
  <c r="J1000" i="1"/>
  <c r="U1000" i="1" s="1"/>
  <c r="V1000" i="1" s="1"/>
  <c r="J1001" i="1"/>
  <c r="U1001" i="1" s="1"/>
  <c r="V1001" i="1" s="1"/>
  <c r="L641" i="1" l="1"/>
  <c r="U991" i="1"/>
  <c r="V991" i="1" s="1"/>
  <c r="U967" i="1"/>
  <c r="V967" i="1" s="1"/>
  <c r="U684" i="1"/>
  <c r="V684" i="1" s="1"/>
  <c r="U987" i="1"/>
  <c r="V987" i="1" s="1"/>
  <c r="U979" i="1"/>
  <c r="V979" i="1" s="1"/>
  <c r="U735" i="1"/>
  <c r="V735" i="1" s="1"/>
  <c r="U641" i="1"/>
  <c r="V641" i="1" s="1"/>
  <c r="U620" i="1"/>
  <c r="V620" i="1" s="1"/>
  <c r="U985" i="1"/>
  <c r="V985" i="1" s="1"/>
  <c r="U977" i="1"/>
  <c r="V977" i="1" s="1"/>
  <c r="U670" i="1"/>
  <c r="V670" i="1" s="1"/>
  <c r="U636" i="1"/>
  <c r="V636" i="1" s="1"/>
  <c r="U983" i="1"/>
  <c r="V983" i="1" s="1"/>
  <c r="U971" i="1"/>
  <c r="V971" i="1" s="1"/>
  <c r="U657" i="1"/>
  <c r="V657" i="1" s="1"/>
  <c r="K959" i="1"/>
  <c r="N959" i="1" s="1"/>
  <c r="U959" i="1"/>
  <c r="V959" i="1" s="1"/>
  <c r="K872" i="1"/>
  <c r="N872" i="1" s="1"/>
  <c r="U872" i="1"/>
  <c r="V872" i="1" s="1"/>
  <c r="K868" i="1"/>
  <c r="N868" i="1" s="1"/>
  <c r="U868" i="1"/>
  <c r="V868" i="1" s="1"/>
  <c r="K854" i="1"/>
  <c r="N854" i="1" s="1"/>
  <c r="U854" i="1"/>
  <c r="V854" i="1" s="1"/>
  <c r="K850" i="1"/>
  <c r="N850" i="1" s="1"/>
  <c r="U850" i="1"/>
  <c r="V850" i="1" s="1"/>
  <c r="K846" i="1"/>
  <c r="N846" i="1" s="1"/>
  <c r="U846" i="1"/>
  <c r="V846" i="1" s="1"/>
  <c r="K842" i="1"/>
  <c r="N842" i="1" s="1"/>
  <c r="U842" i="1"/>
  <c r="V842" i="1" s="1"/>
  <c r="K832" i="1"/>
  <c r="N832" i="1" s="1"/>
  <c r="U832" i="1"/>
  <c r="V832" i="1" s="1"/>
  <c r="K828" i="1"/>
  <c r="N828" i="1" s="1"/>
  <c r="U828" i="1"/>
  <c r="V828" i="1" s="1"/>
  <c r="K784" i="1"/>
  <c r="N784" i="1" s="1"/>
  <c r="U784" i="1"/>
  <c r="V784" i="1" s="1"/>
  <c r="K780" i="1"/>
  <c r="N780" i="1" s="1"/>
  <c r="U780" i="1"/>
  <c r="V780" i="1" s="1"/>
  <c r="K766" i="1"/>
  <c r="N766" i="1" s="1"/>
  <c r="U766" i="1"/>
  <c r="V766" i="1" s="1"/>
  <c r="K762" i="1"/>
  <c r="N762" i="1" s="1"/>
  <c r="U762" i="1"/>
  <c r="V762" i="1" s="1"/>
  <c r="K744" i="1"/>
  <c r="N744" i="1" s="1"/>
  <c r="U744" i="1"/>
  <c r="V744" i="1" s="1"/>
  <c r="K740" i="1"/>
  <c r="N740" i="1" s="1"/>
  <c r="U740" i="1"/>
  <c r="V740" i="1" s="1"/>
  <c r="L733" i="1"/>
  <c r="U733" i="1"/>
  <c r="V733" i="1" s="1"/>
  <c r="K729" i="1"/>
  <c r="N729" i="1" s="1"/>
  <c r="U729" i="1"/>
  <c r="V729" i="1" s="1"/>
  <c r="L649" i="1"/>
  <c r="U649" i="1"/>
  <c r="V649" i="1" s="1"/>
  <c r="K649" i="1"/>
  <c r="N649" i="1" s="1"/>
  <c r="K638" i="1"/>
  <c r="N638" i="1" s="1"/>
  <c r="U638" i="1"/>
  <c r="V638" i="1" s="1"/>
  <c r="K630" i="1"/>
  <c r="N630" i="1" s="1"/>
  <c r="U630" i="1"/>
  <c r="V630" i="1" s="1"/>
  <c r="L630" i="1"/>
  <c r="K622" i="1"/>
  <c r="N622" i="1" s="1"/>
  <c r="U622" i="1"/>
  <c r="V622" i="1" s="1"/>
  <c r="K618" i="1"/>
  <c r="N618" i="1" s="1"/>
  <c r="U618" i="1"/>
  <c r="V618" i="1" s="1"/>
  <c r="L612" i="1"/>
  <c r="U612" i="1"/>
  <c r="V612" i="1" s="1"/>
  <c r="U969" i="1"/>
  <c r="V969" i="1" s="1"/>
  <c r="U719" i="1"/>
  <c r="V719" i="1" s="1"/>
  <c r="K996" i="1"/>
  <c r="N996" i="1" s="1"/>
  <c r="U996" i="1"/>
  <c r="V996" i="1" s="1"/>
  <c r="L996" i="1"/>
  <c r="K988" i="1"/>
  <c r="N988" i="1" s="1"/>
  <c r="U988" i="1"/>
  <c r="V988" i="1" s="1"/>
  <c r="K981" i="1"/>
  <c r="N981" i="1" s="1"/>
  <c r="U981" i="1"/>
  <c r="V981" i="1" s="1"/>
  <c r="K975" i="1"/>
  <c r="N975" i="1" s="1"/>
  <c r="U975" i="1"/>
  <c r="V975" i="1" s="1"/>
  <c r="K972" i="1"/>
  <c r="N972" i="1" s="1"/>
  <c r="U972" i="1"/>
  <c r="V972" i="1" s="1"/>
  <c r="K965" i="1"/>
  <c r="N965" i="1" s="1"/>
  <c r="U965" i="1"/>
  <c r="V965" i="1" s="1"/>
  <c r="K944" i="1"/>
  <c r="N944" i="1" s="1"/>
  <c r="U944" i="1"/>
  <c r="V944" i="1" s="1"/>
  <c r="K940" i="1"/>
  <c r="N940" i="1" s="1"/>
  <c r="U940" i="1"/>
  <c r="V940" i="1" s="1"/>
  <c r="K926" i="1"/>
  <c r="N926" i="1" s="1"/>
  <c r="U926" i="1"/>
  <c r="V926" i="1" s="1"/>
  <c r="K922" i="1"/>
  <c r="N922" i="1" s="1"/>
  <c r="U922" i="1"/>
  <c r="V922" i="1" s="1"/>
  <c r="K904" i="1"/>
  <c r="N904" i="1" s="1"/>
  <c r="U904" i="1"/>
  <c r="V904" i="1" s="1"/>
  <c r="K900" i="1"/>
  <c r="N900" i="1" s="1"/>
  <c r="U900" i="1"/>
  <c r="V900" i="1" s="1"/>
  <c r="K886" i="1"/>
  <c r="N886" i="1" s="1"/>
  <c r="U886" i="1"/>
  <c r="V886" i="1" s="1"/>
  <c r="K882" i="1"/>
  <c r="N882" i="1" s="1"/>
  <c r="U882" i="1"/>
  <c r="V882" i="1" s="1"/>
  <c r="K878" i="1"/>
  <c r="N878" i="1" s="1"/>
  <c r="U878" i="1"/>
  <c r="V878" i="1" s="1"/>
  <c r="K874" i="1"/>
  <c r="N874" i="1" s="1"/>
  <c r="U874" i="1"/>
  <c r="V874" i="1" s="1"/>
  <c r="K864" i="1"/>
  <c r="N864" i="1" s="1"/>
  <c r="U864" i="1"/>
  <c r="V864" i="1" s="1"/>
  <c r="K860" i="1"/>
  <c r="N860" i="1" s="1"/>
  <c r="U860" i="1"/>
  <c r="V860" i="1" s="1"/>
  <c r="K816" i="1"/>
  <c r="N816" i="1" s="1"/>
  <c r="U816" i="1"/>
  <c r="V816" i="1" s="1"/>
  <c r="K812" i="1"/>
  <c r="N812" i="1" s="1"/>
  <c r="U812" i="1"/>
  <c r="V812" i="1" s="1"/>
  <c r="K798" i="1"/>
  <c r="N798" i="1" s="1"/>
  <c r="U798" i="1"/>
  <c r="V798" i="1" s="1"/>
  <c r="K794" i="1"/>
  <c r="N794" i="1" s="1"/>
  <c r="U794" i="1"/>
  <c r="V794" i="1" s="1"/>
  <c r="K776" i="1"/>
  <c r="N776" i="1" s="1"/>
  <c r="U776" i="1"/>
  <c r="V776" i="1" s="1"/>
  <c r="K772" i="1"/>
  <c r="N772" i="1" s="1"/>
  <c r="U772" i="1"/>
  <c r="V772" i="1" s="1"/>
  <c r="K758" i="1"/>
  <c r="N758" i="1" s="1"/>
  <c r="U758" i="1"/>
  <c r="V758" i="1" s="1"/>
  <c r="K754" i="1"/>
  <c r="N754" i="1" s="1"/>
  <c r="U754" i="1"/>
  <c r="V754" i="1" s="1"/>
  <c r="K750" i="1"/>
  <c r="N750" i="1" s="1"/>
  <c r="U750" i="1"/>
  <c r="V750" i="1" s="1"/>
  <c r="K746" i="1"/>
  <c r="N746" i="1" s="1"/>
  <c r="U746" i="1"/>
  <c r="V746" i="1" s="1"/>
  <c r="K736" i="1"/>
  <c r="N736" i="1" s="1"/>
  <c r="U736" i="1"/>
  <c r="V736" i="1" s="1"/>
  <c r="K732" i="1"/>
  <c r="N732" i="1" s="1"/>
  <c r="U732" i="1"/>
  <c r="V732" i="1" s="1"/>
  <c r="L725" i="1"/>
  <c r="U725" i="1"/>
  <c r="V725" i="1" s="1"/>
  <c r="K725" i="1"/>
  <c r="N725" i="1" s="1"/>
  <c r="K721" i="1"/>
  <c r="N721" i="1" s="1"/>
  <c r="U721" i="1"/>
  <c r="V721" i="1" s="1"/>
  <c r="L717" i="1"/>
  <c r="U717" i="1"/>
  <c r="V717" i="1" s="1"/>
  <c r="K713" i="1"/>
  <c r="N713" i="1" s="1"/>
  <c r="U713" i="1"/>
  <c r="V713" i="1" s="1"/>
  <c r="L709" i="1"/>
  <c r="U709" i="1"/>
  <c r="V709" i="1" s="1"/>
  <c r="K705" i="1"/>
  <c r="N705" i="1" s="1"/>
  <c r="U705" i="1"/>
  <c r="V705" i="1" s="1"/>
  <c r="K701" i="1"/>
  <c r="N701" i="1" s="1"/>
  <c r="U701" i="1"/>
  <c r="V701" i="1" s="1"/>
  <c r="L697" i="1"/>
  <c r="U697" i="1"/>
  <c r="V697" i="1" s="1"/>
  <c r="K693" i="1"/>
  <c r="N693" i="1" s="1"/>
  <c r="U693" i="1"/>
  <c r="V693" i="1" s="1"/>
  <c r="L680" i="1"/>
  <c r="U680" i="1"/>
  <c r="V680" i="1" s="1"/>
  <c r="K666" i="1"/>
  <c r="N666" i="1" s="1"/>
  <c r="U666" i="1"/>
  <c r="V666" i="1" s="1"/>
  <c r="L660" i="1"/>
  <c r="U660" i="1"/>
  <c r="V660" i="1" s="1"/>
  <c r="L656" i="1"/>
  <c r="U656" i="1"/>
  <c r="V656" i="1" s="1"/>
  <c r="L652" i="1"/>
  <c r="U652" i="1"/>
  <c r="V652" i="1" s="1"/>
  <c r="L648" i="1"/>
  <c r="U648" i="1"/>
  <c r="V648" i="1" s="1"/>
  <c r="L633" i="1"/>
  <c r="U633" i="1"/>
  <c r="V633" i="1" s="1"/>
  <c r="K633" i="1"/>
  <c r="N633" i="1" s="1"/>
  <c r="K625" i="1"/>
  <c r="N625" i="1" s="1"/>
  <c r="U625" i="1"/>
  <c r="V625" i="1" s="1"/>
  <c r="K621" i="1"/>
  <c r="N621" i="1" s="1"/>
  <c r="U621" i="1"/>
  <c r="V621" i="1" s="1"/>
  <c r="U993" i="1"/>
  <c r="V993" i="1" s="1"/>
  <c r="K997" i="1"/>
  <c r="N997" i="1" s="1"/>
  <c r="U997" i="1"/>
  <c r="V997" i="1" s="1"/>
  <c r="K912" i="1"/>
  <c r="N912" i="1" s="1"/>
  <c r="U912" i="1"/>
  <c r="V912" i="1" s="1"/>
  <c r="K894" i="1"/>
  <c r="N894" i="1" s="1"/>
  <c r="U894" i="1"/>
  <c r="V894" i="1" s="1"/>
  <c r="K890" i="1"/>
  <c r="N890" i="1" s="1"/>
  <c r="U890" i="1"/>
  <c r="V890" i="1" s="1"/>
  <c r="L995" i="1"/>
  <c r="L993" i="1"/>
  <c r="K984" i="1"/>
  <c r="N984" i="1" s="1"/>
  <c r="U984" i="1"/>
  <c r="V984" i="1" s="1"/>
  <c r="K980" i="1"/>
  <c r="N980" i="1" s="1"/>
  <c r="U980" i="1"/>
  <c r="V980" i="1" s="1"/>
  <c r="K960" i="1"/>
  <c r="N960" i="1" s="1"/>
  <c r="U960" i="1"/>
  <c r="V960" i="1" s="1"/>
  <c r="L960" i="1"/>
  <c r="K951" i="1"/>
  <c r="N951" i="1" s="1"/>
  <c r="U951" i="1"/>
  <c r="V951" i="1" s="1"/>
  <c r="K936" i="1"/>
  <c r="N936" i="1" s="1"/>
  <c r="U936" i="1"/>
  <c r="V936" i="1" s="1"/>
  <c r="K932" i="1"/>
  <c r="N932" i="1" s="1"/>
  <c r="U932" i="1"/>
  <c r="V932" i="1" s="1"/>
  <c r="K918" i="1"/>
  <c r="N918" i="1" s="1"/>
  <c r="U918" i="1"/>
  <c r="V918" i="1" s="1"/>
  <c r="K914" i="1"/>
  <c r="N914" i="1" s="1"/>
  <c r="U914" i="1"/>
  <c r="V914" i="1" s="1"/>
  <c r="K910" i="1"/>
  <c r="N910" i="1" s="1"/>
  <c r="U910" i="1"/>
  <c r="V910" i="1" s="1"/>
  <c r="K906" i="1"/>
  <c r="N906" i="1" s="1"/>
  <c r="U906" i="1"/>
  <c r="V906" i="1" s="1"/>
  <c r="K896" i="1"/>
  <c r="N896" i="1" s="1"/>
  <c r="U896" i="1"/>
  <c r="V896" i="1" s="1"/>
  <c r="K892" i="1"/>
  <c r="N892" i="1" s="1"/>
  <c r="U892" i="1"/>
  <c r="V892" i="1" s="1"/>
  <c r="K848" i="1"/>
  <c r="N848" i="1" s="1"/>
  <c r="U848" i="1"/>
  <c r="V848" i="1" s="1"/>
  <c r="K844" i="1"/>
  <c r="N844" i="1" s="1"/>
  <c r="U844" i="1"/>
  <c r="V844" i="1" s="1"/>
  <c r="K830" i="1"/>
  <c r="N830" i="1" s="1"/>
  <c r="U830" i="1"/>
  <c r="V830" i="1" s="1"/>
  <c r="K826" i="1"/>
  <c r="N826" i="1" s="1"/>
  <c r="U826" i="1"/>
  <c r="V826" i="1" s="1"/>
  <c r="K808" i="1"/>
  <c r="N808" i="1" s="1"/>
  <c r="U808" i="1"/>
  <c r="V808" i="1" s="1"/>
  <c r="K804" i="1"/>
  <c r="N804" i="1" s="1"/>
  <c r="U804" i="1"/>
  <c r="V804" i="1" s="1"/>
  <c r="K790" i="1"/>
  <c r="N790" i="1" s="1"/>
  <c r="U790" i="1"/>
  <c r="V790" i="1" s="1"/>
  <c r="K786" i="1"/>
  <c r="N786" i="1" s="1"/>
  <c r="U786" i="1"/>
  <c r="V786" i="1" s="1"/>
  <c r="K782" i="1"/>
  <c r="N782" i="1" s="1"/>
  <c r="U782" i="1"/>
  <c r="V782" i="1" s="1"/>
  <c r="K778" i="1"/>
  <c r="N778" i="1" s="1"/>
  <c r="U778" i="1"/>
  <c r="V778" i="1" s="1"/>
  <c r="K768" i="1"/>
  <c r="N768" i="1" s="1"/>
  <c r="U768" i="1"/>
  <c r="V768" i="1" s="1"/>
  <c r="K764" i="1"/>
  <c r="N764" i="1" s="1"/>
  <c r="U764" i="1"/>
  <c r="V764" i="1" s="1"/>
  <c r="U728" i="1"/>
  <c r="V728" i="1" s="1"/>
  <c r="K728" i="1"/>
  <c r="N728" i="1" s="1"/>
  <c r="K724" i="1"/>
  <c r="N724" i="1" s="1"/>
  <c r="U724" i="1"/>
  <c r="V724" i="1" s="1"/>
  <c r="K720" i="1"/>
  <c r="N720" i="1" s="1"/>
  <c r="U720" i="1"/>
  <c r="V720" i="1" s="1"/>
  <c r="K716" i="1"/>
  <c r="N716" i="1" s="1"/>
  <c r="U716" i="1"/>
  <c r="V716" i="1" s="1"/>
  <c r="L712" i="1"/>
  <c r="U712" i="1"/>
  <c r="V712" i="1" s="1"/>
  <c r="K708" i="1"/>
  <c r="N708" i="1" s="1"/>
  <c r="U708" i="1"/>
  <c r="V708" i="1" s="1"/>
  <c r="L696" i="1"/>
  <c r="U696" i="1"/>
  <c r="V696" i="1" s="1"/>
  <c r="L692" i="1"/>
  <c r="U692" i="1"/>
  <c r="V692" i="1" s="1"/>
  <c r="L689" i="1"/>
  <c r="U689" i="1"/>
  <c r="V689" i="1" s="1"/>
  <c r="K686" i="1"/>
  <c r="N686" i="1" s="1"/>
  <c r="U686" i="1"/>
  <c r="V686" i="1" s="1"/>
  <c r="K677" i="1"/>
  <c r="N677" i="1" s="1"/>
  <c r="U677" i="1"/>
  <c r="V677" i="1" s="1"/>
  <c r="L673" i="1"/>
  <c r="U673" i="1"/>
  <c r="V673" i="1" s="1"/>
  <c r="K669" i="1"/>
  <c r="N669" i="1" s="1"/>
  <c r="U669" i="1"/>
  <c r="V669" i="1" s="1"/>
  <c r="U634" i="1"/>
  <c r="V634" i="1" s="1"/>
  <c r="K973" i="1"/>
  <c r="N973" i="1" s="1"/>
  <c r="U973" i="1"/>
  <c r="V973" i="1" s="1"/>
  <c r="K908" i="1"/>
  <c r="N908" i="1" s="1"/>
  <c r="U908" i="1"/>
  <c r="V908" i="1" s="1"/>
  <c r="K989" i="1"/>
  <c r="N989" i="1" s="1"/>
  <c r="U989" i="1"/>
  <c r="V989" i="1" s="1"/>
  <c r="L973" i="1"/>
  <c r="L959" i="1"/>
  <c r="K957" i="1"/>
  <c r="N957" i="1" s="1"/>
  <c r="U957" i="1"/>
  <c r="V957" i="1" s="1"/>
  <c r="K946" i="1"/>
  <c r="N946" i="1" s="1"/>
  <c r="U946" i="1"/>
  <c r="V946" i="1" s="1"/>
  <c r="K942" i="1"/>
  <c r="N942" i="1" s="1"/>
  <c r="U942" i="1"/>
  <c r="V942" i="1" s="1"/>
  <c r="K938" i="1"/>
  <c r="N938" i="1" s="1"/>
  <c r="U938" i="1"/>
  <c r="V938" i="1" s="1"/>
  <c r="K928" i="1"/>
  <c r="N928" i="1" s="1"/>
  <c r="U928" i="1"/>
  <c r="V928" i="1" s="1"/>
  <c r="K924" i="1"/>
  <c r="N924" i="1" s="1"/>
  <c r="U924" i="1"/>
  <c r="V924" i="1" s="1"/>
  <c r="K880" i="1"/>
  <c r="N880" i="1" s="1"/>
  <c r="U880" i="1"/>
  <c r="V880" i="1" s="1"/>
  <c r="K876" i="1"/>
  <c r="N876" i="1" s="1"/>
  <c r="U876" i="1"/>
  <c r="V876" i="1" s="1"/>
  <c r="K862" i="1"/>
  <c r="N862" i="1" s="1"/>
  <c r="U862" i="1"/>
  <c r="V862" i="1" s="1"/>
  <c r="K858" i="1"/>
  <c r="N858" i="1" s="1"/>
  <c r="U858" i="1"/>
  <c r="V858" i="1" s="1"/>
  <c r="K840" i="1"/>
  <c r="N840" i="1" s="1"/>
  <c r="U840" i="1"/>
  <c r="V840" i="1" s="1"/>
  <c r="K836" i="1"/>
  <c r="N836" i="1" s="1"/>
  <c r="U836" i="1"/>
  <c r="V836" i="1" s="1"/>
  <c r="K822" i="1"/>
  <c r="N822" i="1" s="1"/>
  <c r="U822" i="1"/>
  <c r="V822" i="1" s="1"/>
  <c r="K818" i="1"/>
  <c r="N818" i="1" s="1"/>
  <c r="U818" i="1"/>
  <c r="V818" i="1" s="1"/>
  <c r="K814" i="1"/>
  <c r="N814" i="1" s="1"/>
  <c r="U814" i="1"/>
  <c r="V814" i="1" s="1"/>
  <c r="K810" i="1"/>
  <c r="N810" i="1" s="1"/>
  <c r="U810" i="1"/>
  <c r="V810" i="1" s="1"/>
  <c r="K800" i="1"/>
  <c r="N800" i="1" s="1"/>
  <c r="U800" i="1"/>
  <c r="V800" i="1" s="1"/>
  <c r="K796" i="1"/>
  <c r="N796" i="1" s="1"/>
  <c r="U796" i="1"/>
  <c r="V796" i="1" s="1"/>
  <c r="K752" i="1"/>
  <c r="N752" i="1" s="1"/>
  <c r="U752" i="1"/>
  <c r="V752" i="1" s="1"/>
  <c r="K748" i="1"/>
  <c r="N748" i="1" s="1"/>
  <c r="U748" i="1"/>
  <c r="V748" i="1" s="1"/>
  <c r="K737" i="1"/>
  <c r="N737" i="1" s="1"/>
  <c r="U737" i="1"/>
  <c r="V737" i="1" s="1"/>
  <c r="K730" i="1"/>
  <c r="N730" i="1" s="1"/>
  <c r="U730" i="1"/>
  <c r="V730" i="1" s="1"/>
  <c r="L727" i="1"/>
  <c r="U727" i="1"/>
  <c r="V727" i="1" s="1"/>
  <c r="L711" i="1"/>
  <c r="U711" i="1"/>
  <c r="V711" i="1" s="1"/>
  <c r="L688" i="1"/>
  <c r="U688" i="1"/>
  <c r="V688" i="1" s="1"/>
  <c r="K685" i="1"/>
  <c r="N685" i="1" s="1"/>
  <c r="U685" i="1"/>
  <c r="V685" i="1" s="1"/>
  <c r="L676" i="1"/>
  <c r="U676" i="1"/>
  <c r="V676" i="1" s="1"/>
  <c r="L672" i="1"/>
  <c r="U672" i="1"/>
  <c r="V672" i="1" s="1"/>
  <c r="L668" i="1"/>
  <c r="U668" i="1"/>
  <c r="V668" i="1" s="1"/>
  <c r="L665" i="1"/>
  <c r="U665" i="1"/>
  <c r="V665" i="1" s="1"/>
  <c r="K662" i="1"/>
  <c r="N662" i="1" s="1"/>
  <c r="U662" i="1"/>
  <c r="V662" i="1" s="1"/>
  <c r="K654" i="1"/>
  <c r="N654" i="1" s="1"/>
  <c r="U654" i="1"/>
  <c r="V654" i="1" s="1"/>
  <c r="K650" i="1"/>
  <c r="N650" i="1" s="1"/>
  <c r="U650" i="1"/>
  <c r="V650" i="1" s="1"/>
  <c r="K646" i="1"/>
  <c r="N646" i="1" s="1"/>
  <c r="U646" i="1"/>
  <c r="V646" i="1" s="1"/>
  <c r="L646" i="1"/>
  <c r="U995" i="1"/>
  <c r="V995" i="1" s="1"/>
  <c r="K992" i="1"/>
  <c r="N992" i="1" s="1"/>
  <c r="U992" i="1"/>
  <c r="V992" i="1" s="1"/>
  <c r="K976" i="1"/>
  <c r="N976" i="1" s="1"/>
  <c r="U976" i="1"/>
  <c r="V976" i="1" s="1"/>
  <c r="K952" i="1"/>
  <c r="N952" i="1" s="1"/>
  <c r="U952" i="1"/>
  <c r="V952" i="1" s="1"/>
  <c r="K948" i="1"/>
  <c r="N948" i="1" s="1"/>
  <c r="U948" i="1"/>
  <c r="V948" i="1" s="1"/>
  <c r="K934" i="1"/>
  <c r="N934" i="1" s="1"/>
  <c r="U934" i="1"/>
  <c r="V934" i="1" s="1"/>
  <c r="K930" i="1"/>
  <c r="N930" i="1" s="1"/>
  <c r="U930" i="1"/>
  <c r="V930" i="1" s="1"/>
  <c r="K920" i="1"/>
  <c r="N920" i="1" s="1"/>
  <c r="U920" i="1"/>
  <c r="V920" i="1" s="1"/>
  <c r="K916" i="1"/>
  <c r="N916" i="1" s="1"/>
  <c r="U916" i="1"/>
  <c r="V916" i="1" s="1"/>
  <c r="K902" i="1"/>
  <c r="N902" i="1" s="1"/>
  <c r="U902" i="1"/>
  <c r="V902" i="1" s="1"/>
  <c r="K898" i="1"/>
  <c r="N898" i="1" s="1"/>
  <c r="U898" i="1"/>
  <c r="V898" i="1" s="1"/>
  <c r="K888" i="1"/>
  <c r="N888" i="1" s="1"/>
  <c r="U888" i="1"/>
  <c r="V888" i="1" s="1"/>
  <c r="K884" i="1"/>
  <c r="N884" i="1" s="1"/>
  <c r="U884" i="1"/>
  <c r="V884" i="1" s="1"/>
  <c r="K870" i="1"/>
  <c r="N870" i="1" s="1"/>
  <c r="U870" i="1"/>
  <c r="V870" i="1" s="1"/>
  <c r="K866" i="1"/>
  <c r="N866" i="1" s="1"/>
  <c r="U866" i="1"/>
  <c r="V866" i="1" s="1"/>
  <c r="K856" i="1"/>
  <c r="N856" i="1" s="1"/>
  <c r="U856" i="1"/>
  <c r="V856" i="1" s="1"/>
  <c r="K852" i="1"/>
  <c r="N852" i="1" s="1"/>
  <c r="U852" i="1"/>
  <c r="V852" i="1" s="1"/>
  <c r="K838" i="1"/>
  <c r="N838" i="1" s="1"/>
  <c r="U838" i="1"/>
  <c r="V838" i="1" s="1"/>
  <c r="K834" i="1"/>
  <c r="N834" i="1" s="1"/>
  <c r="U834" i="1"/>
  <c r="V834" i="1" s="1"/>
  <c r="K824" i="1"/>
  <c r="N824" i="1" s="1"/>
  <c r="U824" i="1"/>
  <c r="V824" i="1" s="1"/>
  <c r="K820" i="1"/>
  <c r="N820" i="1" s="1"/>
  <c r="U820" i="1"/>
  <c r="V820" i="1" s="1"/>
  <c r="K806" i="1"/>
  <c r="N806" i="1" s="1"/>
  <c r="U806" i="1"/>
  <c r="V806" i="1" s="1"/>
  <c r="K802" i="1"/>
  <c r="N802" i="1" s="1"/>
  <c r="U802" i="1"/>
  <c r="V802" i="1" s="1"/>
  <c r="K792" i="1"/>
  <c r="N792" i="1" s="1"/>
  <c r="U792" i="1"/>
  <c r="V792" i="1" s="1"/>
  <c r="K788" i="1"/>
  <c r="N788" i="1" s="1"/>
  <c r="U788" i="1"/>
  <c r="V788" i="1" s="1"/>
  <c r="K774" i="1"/>
  <c r="N774" i="1" s="1"/>
  <c r="U774" i="1"/>
  <c r="V774" i="1" s="1"/>
  <c r="K770" i="1"/>
  <c r="N770" i="1" s="1"/>
  <c r="U770" i="1"/>
  <c r="V770" i="1" s="1"/>
  <c r="K760" i="1"/>
  <c r="N760" i="1" s="1"/>
  <c r="U760" i="1"/>
  <c r="V760" i="1" s="1"/>
  <c r="K756" i="1"/>
  <c r="N756" i="1" s="1"/>
  <c r="U756" i="1"/>
  <c r="V756" i="1" s="1"/>
  <c r="K742" i="1"/>
  <c r="N742" i="1" s="1"/>
  <c r="U742" i="1"/>
  <c r="V742" i="1" s="1"/>
  <c r="K738" i="1"/>
  <c r="N738" i="1" s="1"/>
  <c r="U738" i="1"/>
  <c r="V738" i="1" s="1"/>
  <c r="K722" i="1"/>
  <c r="N722" i="1" s="1"/>
  <c r="U722" i="1"/>
  <c r="V722" i="1" s="1"/>
  <c r="K714" i="1"/>
  <c r="N714" i="1" s="1"/>
  <c r="U714" i="1"/>
  <c r="V714" i="1" s="1"/>
  <c r="K702" i="1"/>
  <c r="N702" i="1" s="1"/>
  <c r="U702" i="1"/>
  <c r="V702" i="1" s="1"/>
  <c r="K694" i="1"/>
  <c r="N694" i="1" s="1"/>
  <c r="U694" i="1"/>
  <c r="V694" i="1" s="1"/>
  <c r="L681" i="1"/>
  <c r="U681" i="1"/>
  <c r="V681" i="1" s="1"/>
  <c r="K678" i="1"/>
  <c r="N678" i="1" s="1"/>
  <c r="U678" i="1"/>
  <c r="V678" i="1" s="1"/>
  <c r="L664" i="1"/>
  <c r="U664" i="1"/>
  <c r="V664" i="1" s="1"/>
  <c r="K653" i="1"/>
  <c r="N653" i="1" s="1"/>
  <c r="U653" i="1"/>
  <c r="V653" i="1" s="1"/>
  <c r="L640" i="1"/>
  <c r="U640" i="1"/>
  <c r="V640" i="1" s="1"/>
  <c r="L632" i="1"/>
  <c r="U632" i="1"/>
  <c r="V632" i="1" s="1"/>
  <c r="L628" i="1"/>
  <c r="U628" i="1"/>
  <c r="V628" i="1" s="1"/>
  <c r="L624" i="1"/>
  <c r="U624" i="1"/>
  <c r="V624" i="1" s="1"/>
  <c r="L617" i="1"/>
  <c r="U617" i="1"/>
  <c r="V617" i="1" s="1"/>
  <c r="K614" i="1"/>
  <c r="N614" i="1" s="1"/>
  <c r="U614" i="1"/>
  <c r="V614" i="1" s="1"/>
  <c r="K637" i="1"/>
  <c r="N637" i="1" s="1"/>
  <c r="U637" i="1"/>
  <c r="V637" i="1" s="1"/>
  <c r="L616" i="1"/>
  <c r="U616" i="1"/>
  <c r="V616" i="1" s="1"/>
  <c r="U644" i="1"/>
  <c r="V644" i="1" s="1"/>
  <c r="L985" i="1"/>
  <c r="L952" i="1"/>
  <c r="L944" i="1"/>
  <c r="L936" i="1"/>
  <c r="L928" i="1"/>
  <c r="L920" i="1"/>
  <c r="L912" i="1"/>
  <c r="L904" i="1"/>
  <c r="L896" i="1"/>
  <c r="L888" i="1"/>
  <c r="L880" i="1"/>
  <c r="L872" i="1"/>
  <c r="L864" i="1"/>
  <c r="L856" i="1"/>
  <c r="L848" i="1"/>
  <c r="L840" i="1"/>
  <c r="L832" i="1"/>
  <c r="L824" i="1"/>
  <c r="L816" i="1"/>
  <c r="L808" i="1"/>
  <c r="L800" i="1"/>
  <c r="L792" i="1"/>
  <c r="L784" i="1"/>
  <c r="L776" i="1"/>
  <c r="L768" i="1"/>
  <c r="L760" i="1"/>
  <c r="L752" i="1"/>
  <c r="L744" i="1"/>
  <c r="K733" i="1"/>
  <c r="N733" i="1" s="1"/>
  <c r="K712" i="1"/>
  <c r="N712" i="1" s="1"/>
  <c r="K709" i="1"/>
  <c r="N709" i="1" s="1"/>
  <c r="K697" i="1"/>
  <c r="N697" i="1" s="1"/>
  <c r="L694" i="1"/>
  <c r="K673" i="1"/>
  <c r="N673" i="1" s="1"/>
  <c r="L670" i="1"/>
  <c r="L653" i="1"/>
  <c r="L638" i="1"/>
  <c r="L621" i="1"/>
  <c r="L720" i="1"/>
  <c r="L705" i="1"/>
  <c r="L657" i="1"/>
  <c r="L625" i="1"/>
  <c r="L981" i="1"/>
  <c r="L948" i="1"/>
  <c r="L940" i="1"/>
  <c r="L932" i="1"/>
  <c r="L924" i="1"/>
  <c r="L916" i="1"/>
  <c r="L908" i="1"/>
  <c r="L900" i="1"/>
  <c r="L892" i="1"/>
  <c r="L884" i="1"/>
  <c r="L876" i="1"/>
  <c r="L868" i="1"/>
  <c r="L860" i="1"/>
  <c r="L852" i="1"/>
  <c r="L844" i="1"/>
  <c r="L836" i="1"/>
  <c r="L828" i="1"/>
  <c r="L820" i="1"/>
  <c r="L812" i="1"/>
  <c r="L804" i="1"/>
  <c r="L796" i="1"/>
  <c r="L788" i="1"/>
  <c r="L780" i="1"/>
  <c r="L772" i="1"/>
  <c r="L764" i="1"/>
  <c r="L756" i="1"/>
  <c r="L748" i="1"/>
  <c r="L740" i="1"/>
  <c r="K717" i="1"/>
  <c r="N717" i="1" s="1"/>
  <c r="L702" i="1"/>
  <c r="L693" i="1"/>
  <c r="L669" i="1"/>
  <c r="L654" i="1"/>
  <c r="L637" i="1"/>
  <c r="L622" i="1"/>
  <c r="K968" i="1"/>
  <c r="N968" i="1" s="1"/>
  <c r="L968" i="1"/>
  <c r="K953" i="1"/>
  <c r="N953" i="1" s="1"/>
  <c r="L953" i="1"/>
  <c r="K937" i="1"/>
  <c r="N937" i="1" s="1"/>
  <c r="L937" i="1"/>
  <c r="K921" i="1"/>
  <c r="N921" i="1" s="1"/>
  <c r="L921" i="1"/>
  <c r="K905" i="1"/>
  <c r="N905" i="1" s="1"/>
  <c r="L905" i="1"/>
  <c r="K889" i="1"/>
  <c r="N889" i="1" s="1"/>
  <c r="L889" i="1"/>
  <c r="K873" i="1"/>
  <c r="N873" i="1" s="1"/>
  <c r="L873" i="1"/>
  <c r="K857" i="1"/>
  <c r="N857" i="1" s="1"/>
  <c r="L857" i="1"/>
  <c r="K841" i="1"/>
  <c r="N841" i="1" s="1"/>
  <c r="L841" i="1"/>
  <c r="K825" i="1"/>
  <c r="N825" i="1" s="1"/>
  <c r="L825" i="1"/>
  <c r="K809" i="1"/>
  <c r="N809" i="1" s="1"/>
  <c r="L809" i="1"/>
  <c r="K793" i="1"/>
  <c r="N793" i="1" s="1"/>
  <c r="L793" i="1"/>
  <c r="K777" i="1"/>
  <c r="N777" i="1" s="1"/>
  <c r="L777" i="1"/>
  <c r="K761" i="1"/>
  <c r="N761" i="1" s="1"/>
  <c r="L761" i="1"/>
  <c r="K745" i="1"/>
  <c r="N745" i="1" s="1"/>
  <c r="L745" i="1"/>
  <c r="K674" i="1"/>
  <c r="N674" i="1" s="1"/>
  <c r="L674" i="1"/>
  <c r="K645" i="1"/>
  <c r="N645" i="1" s="1"/>
  <c r="L645" i="1"/>
  <c r="K613" i="1"/>
  <c r="N613" i="1" s="1"/>
  <c r="L613" i="1"/>
  <c r="L991" i="1"/>
  <c r="L989" i="1"/>
  <c r="L984" i="1"/>
  <c r="L980" i="1"/>
  <c r="L971" i="1"/>
  <c r="L969" i="1"/>
  <c r="K955" i="1"/>
  <c r="N955" i="1" s="1"/>
  <c r="L955" i="1"/>
  <c r="K941" i="1"/>
  <c r="N941" i="1" s="1"/>
  <c r="L941" i="1"/>
  <c r="K925" i="1"/>
  <c r="N925" i="1" s="1"/>
  <c r="L925" i="1"/>
  <c r="K909" i="1"/>
  <c r="N909" i="1" s="1"/>
  <c r="L909" i="1"/>
  <c r="K893" i="1"/>
  <c r="N893" i="1" s="1"/>
  <c r="L893" i="1"/>
  <c r="K877" i="1"/>
  <c r="N877" i="1" s="1"/>
  <c r="L877" i="1"/>
  <c r="K861" i="1"/>
  <c r="N861" i="1" s="1"/>
  <c r="L861" i="1"/>
  <c r="K845" i="1"/>
  <c r="N845" i="1" s="1"/>
  <c r="L845" i="1"/>
  <c r="K829" i="1"/>
  <c r="N829" i="1" s="1"/>
  <c r="L829" i="1"/>
  <c r="K813" i="1"/>
  <c r="N813" i="1" s="1"/>
  <c r="L813" i="1"/>
  <c r="K797" i="1"/>
  <c r="N797" i="1" s="1"/>
  <c r="L797" i="1"/>
  <c r="K781" i="1"/>
  <c r="N781" i="1" s="1"/>
  <c r="L781" i="1"/>
  <c r="K765" i="1"/>
  <c r="N765" i="1" s="1"/>
  <c r="L765" i="1"/>
  <c r="K749" i="1"/>
  <c r="N749" i="1" s="1"/>
  <c r="L749" i="1"/>
  <c r="L737" i="1"/>
  <c r="L729" i="1"/>
  <c r="L721" i="1"/>
  <c r="L713" i="1"/>
  <c r="L685" i="1"/>
  <c r="K682" i="1"/>
  <c r="N682" i="1" s="1"/>
  <c r="L682" i="1"/>
  <c r="K658" i="1"/>
  <c r="N658" i="1" s="1"/>
  <c r="L658" i="1"/>
  <c r="K626" i="1"/>
  <c r="N626" i="1" s="1"/>
  <c r="L626" i="1"/>
  <c r="K956" i="1"/>
  <c r="N956" i="1" s="1"/>
  <c r="L956" i="1"/>
  <c r="K964" i="1"/>
  <c r="N964" i="1" s="1"/>
  <c r="L964" i="1"/>
  <c r="K961" i="1"/>
  <c r="N961" i="1" s="1"/>
  <c r="L961" i="1"/>
  <c r="K945" i="1"/>
  <c r="N945" i="1" s="1"/>
  <c r="L945" i="1"/>
  <c r="K929" i="1"/>
  <c r="N929" i="1" s="1"/>
  <c r="L929" i="1"/>
  <c r="K897" i="1"/>
  <c r="N897" i="1" s="1"/>
  <c r="L897" i="1"/>
  <c r="K849" i="1"/>
  <c r="N849" i="1" s="1"/>
  <c r="L849" i="1"/>
  <c r="K833" i="1"/>
  <c r="N833" i="1" s="1"/>
  <c r="L833" i="1"/>
  <c r="K817" i="1"/>
  <c r="N817" i="1" s="1"/>
  <c r="L817" i="1"/>
  <c r="K801" i="1"/>
  <c r="N801" i="1" s="1"/>
  <c r="L801" i="1"/>
  <c r="K785" i="1"/>
  <c r="N785" i="1" s="1"/>
  <c r="L785" i="1"/>
  <c r="K769" i="1"/>
  <c r="N769" i="1" s="1"/>
  <c r="L769" i="1"/>
  <c r="K753" i="1"/>
  <c r="N753" i="1" s="1"/>
  <c r="L753" i="1"/>
  <c r="K710" i="1"/>
  <c r="N710" i="1" s="1"/>
  <c r="L710" i="1"/>
  <c r="L707" i="1"/>
  <c r="K707" i="1"/>
  <c r="N707" i="1" s="1"/>
  <c r="K690" i="1"/>
  <c r="N690" i="1" s="1"/>
  <c r="L690" i="1"/>
  <c r="K661" i="1"/>
  <c r="N661" i="1" s="1"/>
  <c r="L661" i="1"/>
  <c r="K629" i="1"/>
  <c r="N629" i="1" s="1"/>
  <c r="L629" i="1"/>
  <c r="K913" i="1"/>
  <c r="N913" i="1" s="1"/>
  <c r="L913" i="1"/>
  <c r="K881" i="1"/>
  <c r="N881" i="1" s="1"/>
  <c r="L881" i="1"/>
  <c r="K865" i="1"/>
  <c r="N865" i="1" s="1"/>
  <c r="L865" i="1"/>
  <c r="L997" i="1"/>
  <c r="L992" i="1"/>
  <c r="L979" i="1"/>
  <c r="L977" i="1"/>
  <c r="L972" i="1"/>
  <c r="K963" i="1"/>
  <c r="N963" i="1" s="1"/>
  <c r="L963" i="1"/>
  <c r="K949" i="1"/>
  <c r="N949" i="1" s="1"/>
  <c r="L949" i="1"/>
  <c r="K933" i="1"/>
  <c r="N933" i="1" s="1"/>
  <c r="L933" i="1"/>
  <c r="K917" i="1"/>
  <c r="N917" i="1" s="1"/>
  <c r="L917" i="1"/>
  <c r="K901" i="1"/>
  <c r="N901" i="1" s="1"/>
  <c r="L901" i="1"/>
  <c r="K885" i="1"/>
  <c r="N885" i="1" s="1"/>
  <c r="L885" i="1"/>
  <c r="K869" i="1"/>
  <c r="N869" i="1" s="1"/>
  <c r="L869" i="1"/>
  <c r="K853" i="1"/>
  <c r="N853" i="1" s="1"/>
  <c r="L853" i="1"/>
  <c r="K837" i="1"/>
  <c r="N837" i="1" s="1"/>
  <c r="L837" i="1"/>
  <c r="K821" i="1"/>
  <c r="N821" i="1" s="1"/>
  <c r="L821" i="1"/>
  <c r="K805" i="1"/>
  <c r="N805" i="1" s="1"/>
  <c r="L805" i="1"/>
  <c r="K789" i="1"/>
  <c r="N789" i="1" s="1"/>
  <c r="L789" i="1"/>
  <c r="K773" i="1"/>
  <c r="N773" i="1" s="1"/>
  <c r="L773" i="1"/>
  <c r="K757" i="1"/>
  <c r="N757" i="1" s="1"/>
  <c r="L757" i="1"/>
  <c r="K741" i="1"/>
  <c r="N741" i="1" s="1"/>
  <c r="L741" i="1"/>
  <c r="K734" i="1"/>
  <c r="N734" i="1" s="1"/>
  <c r="L734" i="1"/>
  <c r="L731" i="1"/>
  <c r="K731" i="1"/>
  <c r="N731" i="1" s="1"/>
  <c r="K726" i="1"/>
  <c r="N726" i="1" s="1"/>
  <c r="L726" i="1"/>
  <c r="L723" i="1"/>
  <c r="K723" i="1"/>
  <c r="N723" i="1" s="1"/>
  <c r="K718" i="1"/>
  <c r="N718" i="1" s="1"/>
  <c r="L718" i="1"/>
  <c r="L715" i="1"/>
  <c r="K715" i="1"/>
  <c r="N715" i="1" s="1"/>
  <c r="K706" i="1"/>
  <c r="N706" i="1" s="1"/>
  <c r="L706" i="1"/>
  <c r="L701" i="1"/>
  <c r="K698" i="1"/>
  <c r="N698" i="1" s="1"/>
  <c r="L698" i="1"/>
  <c r="K642" i="1"/>
  <c r="N642" i="1" s="1"/>
  <c r="L642" i="1"/>
  <c r="L666" i="1"/>
  <c r="L650" i="1"/>
  <c r="L634" i="1"/>
  <c r="L618" i="1"/>
  <c r="K939" i="1"/>
  <c r="N939" i="1" s="1"/>
  <c r="L939" i="1"/>
  <c r="K927" i="1"/>
  <c r="N927" i="1" s="1"/>
  <c r="L927" i="1"/>
  <c r="K919" i="1"/>
  <c r="N919" i="1" s="1"/>
  <c r="L919" i="1"/>
  <c r="K907" i="1"/>
  <c r="N907" i="1" s="1"/>
  <c r="L907" i="1"/>
  <c r="K895" i="1"/>
  <c r="N895" i="1" s="1"/>
  <c r="L895" i="1"/>
  <c r="K887" i="1"/>
  <c r="N887" i="1" s="1"/>
  <c r="L887" i="1"/>
  <c r="K871" i="1"/>
  <c r="N871" i="1" s="1"/>
  <c r="L871" i="1"/>
  <c r="K859" i="1"/>
  <c r="N859" i="1" s="1"/>
  <c r="L859" i="1"/>
  <c r="K847" i="1"/>
  <c r="N847" i="1" s="1"/>
  <c r="L847" i="1"/>
  <c r="K839" i="1"/>
  <c r="N839" i="1" s="1"/>
  <c r="L839" i="1"/>
  <c r="K823" i="1"/>
  <c r="N823" i="1" s="1"/>
  <c r="L823" i="1"/>
  <c r="K811" i="1"/>
  <c r="N811" i="1" s="1"/>
  <c r="L811" i="1"/>
  <c r="K791" i="1"/>
  <c r="N791" i="1" s="1"/>
  <c r="L791" i="1"/>
  <c r="K783" i="1"/>
  <c r="N783" i="1" s="1"/>
  <c r="L783" i="1"/>
  <c r="K771" i="1"/>
  <c r="N771" i="1" s="1"/>
  <c r="L771" i="1"/>
  <c r="K759" i="1"/>
  <c r="N759" i="1" s="1"/>
  <c r="L759" i="1"/>
  <c r="K1000" i="1"/>
  <c r="N1000" i="1" s="1"/>
  <c r="L1000" i="1"/>
  <c r="K950" i="1"/>
  <c r="N950" i="1" s="1"/>
  <c r="L950" i="1"/>
  <c r="K994" i="1"/>
  <c r="N994" i="1" s="1"/>
  <c r="L994" i="1"/>
  <c r="K978" i="1"/>
  <c r="N978" i="1" s="1"/>
  <c r="L978" i="1"/>
  <c r="K962" i="1"/>
  <c r="N962" i="1" s="1"/>
  <c r="L962" i="1"/>
  <c r="L704" i="1"/>
  <c r="K704" i="1"/>
  <c r="N704" i="1" s="1"/>
  <c r="K1001" i="1"/>
  <c r="N1001" i="1" s="1"/>
  <c r="L1001" i="1"/>
  <c r="K999" i="1"/>
  <c r="N999" i="1" s="1"/>
  <c r="L999" i="1"/>
  <c r="K990" i="1"/>
  <c r="N990" i="1" s="1"/>
  <c r="L990" i="1"/>
  <c r="L983" i="1"/>
  <c r="K974" i="1"/>
  <c r="N974" i="1" s="1"/>
  <c r="L974" i="1"/>
  <c r="L967" i="1"/>
  <c r="K958" i="1"/>
  <c r="N958" i="1" s="1"/>
  <c r="L958" i="1"/>
  <c r="L951" i="1"/>
  <c r="K970" i="1"/>
  <c r="N970" i="1" s="1"/>
  <c r="L970" i="1"/>
  <c r="K943" i="1"/>
  <c r="N943" i="1" s="1"/>
  <c r="L943" i="1"/>
  <c r="K935" i="1"/>
  <c r="N935" i="1" s="1"/>
  <c r="L935" i="1"/>
  <c r="K911" i="1"/>
  <c r="N911" i="1" s="1"/>
  <c r="L911" i="1"/>
  <c r="K899" i="1"/>
  <c r="N899" i="1" s="1"/>
  <c r="L899" i="1"/>
  <c r="K883" i="1"/>
  <c r="N883" i="1" s="1"/>
  <c r="L883" i="1"/>
  <c r="K875" i="1"/>
  <c r="N875" i="1" s="1"/>
  <c r="L875" i="1"/>
  <c r="K863" i="1"/>
  <c r="N863" i="1" s="1"/>
  <c r="L863" i="1"/>
  <c r="K851" i="1"/>
  <c r="N851" i="1" s="1"/>
  <c r="L851" i="1"/>
  <c r="K843" i="1"/>
  <c r="N843" i="1" s="1"/>
  <c r="L843" i="1"/>
  <c r="K831" i="1"/>
  <c r="N831" i="1" s="1"/>
  <c r="L831" i="1"/>
  <c r="K815" i="1"/>
  <c r="N815" i="1" s="1"/>
  <c r="L815" i="1"/>
  <c r="K803" i="1"/>
  <c r="N803" i="1" s="1"/>
  <c r="L803" i="1"/>
  <c r="K795" i="1"/>
  <c r="N795" i="1" s="1"/>
  <c r="L795" i="1"/>
  <c r="K779" i="1"/>
  <c r="N779" i="1" s="1"/>
  <c r="L779" i="1"/>
  <c r="K767" i="1"/>
  <c r="N767" i="1" s="1"/>
  <c r="L767" i="1"/>
  <c r="K755" i="1"/>
  <c r="N755" i="1" s="1"/>
  <c r="L755" i="1"/>
  <c r="K751" i="1"/>
  <c r="N751" i="1" s="1"/>
  <c r="L751" i="1"/>
  <c r="K747" i="1"/>
  <c r="N747" i="1" s="1"/>
  <c r="L747" i="1"/>
  <c r="K743" i="1"/>
  <c r="N743" i="1" s="1"/>
  <c r="L743" i="1"/>
  <c r="K739" i="1"/>
  <c r="N739" i="1" s="1"/>
  <c r="L739" i="1"/>
  <c r="K986" i="1"/>
  <c r="N986" i="1" s="1"/>
  <c r="L986" i="1"/>
  <c r="K954" i="1"/>
  <c r="N954" i="1" s="1"/>
  <c r="L954" i="1"/>
  <c r="K947" i="1"/>
  <c r="N947" i="1" s="1"/>
  <c r="L947" i="1"/>
  <c r="K931" i="1"/>
  <c r="N931" i="1" s="1"/>
  <c r="L931" i="1"/>
  <c r="K923" i="1"/>
  <c r="N923" i="1" s="1"/>
  <c r="L923" i="1"/>
  <c r="K915" i="1"/>
  <c r="N915" i="1" s="1"/>
  <c r="L915" i="1"/>
  <c r="K903" i="1"/>
  <c r="N903" i="1" s="1"/>
  <c r="L903" i="1"/>
  <c r="K891" i="1"/>
  <c r="N891" i="1" s="1"/>
  <c r="L891" i="1"/>
  <c r="K879" i="1"/>
  <c r="N879" i="1" s="1"/>
  <c r="L879" i="1"/>
  <c r="K867" i="1"/>
  <c r="N867" i="1" s="1"/>
  <c r="L867" i="1"/>
  <c r="K855" i="1"/>
  <c r="N855" i="1" s="1"/>
  <c r="L855" i="1"/>
  <c r="K835" i="1"/>
  <c r="N835" i="1" s="1"/>
  <c r="L835" i="1"/>
  <c r="K827" i="1"/>
  <c r="N827" i="1" s="1"/>
  <c r="L827" i="1"/>
  <c r="K819" i="1"/>
  <c r="N819" i="1" s="1"/>
  <c r="L819" i="1"/>
  <c r="K807" i="1"/>
  <c r="N807" i="1" s="1"/>
  <c r="L807" i="1"/>
  <c r="K799" i="1"/>
  <c r="N799" i="1" s="1"/>
  <c r="L799" i="1"/>
  <c r="K787" i="1"/>
  <c r="N787" i="1" s="1"/>
  <c r="L787" i="1"/>
  <c r="K775" i="1"/>
  <c r="N775" i="1" s="1"/>
  <c r="L775" i="1"/>
  <c r="K763" i="1"/>
  <c r="N763" i="1" s="1"/>
  <c r="L763" i="1"/>
  <c r="K998" i="1"/>
  <c r="N998" i="1" s="1"/>
  <c r="L998" i="1"/>
  <c r="K982" i="1"/>
  <c r="N982" i="1" s="1"/>
  <c r="L982" i="1"/>
  <c r="K966" i="1"/>
  <c r="N966" i="1" s="1"/>
  <c r="L966" i="1"/>
  <c r="L700" i="1"/>
  <c r="K700" i="1"/>
  <c r="N700" i="1" s="1"/>
  <c r="K608" i="1"/>
  <c r="N608" i="1" s="1"/>
  <c r="L608" i="1"/>
  <c r="K602" i="1"/>
  <c r="N602" i="1" s="1"/>
  <c r="L602" i="1"/>
  <c r="K576" i="1"/>
  <c r="N576" i="1" s="1"/>
  <c r="L576" i="1"/>
  <c r="K560" i="1"/>
  <c r="N560" i="1" s="1"/>
  <c r="L560" i="1"/>
  <c r="K554" i="1"/>
  <c r="N554" i="1" s="1"/>
  <c r="L554" i="1"/>
  <c r="K538" i="1"/>
  <c r="N538" i="1" s="1"/>
  <c r="L538" i="1"/>
  <c r="L732" i="1"/>
  <c r="L724" i="1"/>
  <c r="L716" i="1"/>
  <c r="L708" i="1"/>
  <c r="K703" i="1"/>
  <c r="N703" i="1" s="1"/>
  <c r="L703" i="1"/>
  <c r="K699" i="1"/>
  <c r="N699" i="1" s="1"/>
  <c r="L699" i="1"/>
  <c r="K695" i="1"/>
  <c r="N695" i="1" s="1"/>
  <c r="L695" i="1"/>
  <c r="K691" i="1"/>
  <c r="N691" i="1" s="1"/>
  <c r="L691" i="1"/>
  <c r="K687" i="1"/>
  <c r="N687" i="1" s="1"/>
  <c r="L687" i="1"/>
  <c r="K683" i="1"/>
  <c r="N683" i="1" s="1"/>
  <c r="L683" i="1"/>
  <c r="K679" i="1"/>
  <c r="N679" i="1" s="1"/>
  <c r="L679" i="1"/>
  <c r="K675" i="1"/>
  <c r="N675" i="1" s="1"/>
  <c r="L675" i="1"/>
  <c r="K671" i="1"/>
  <c r="N671" i="1" s="1"/>
  <c r="L671" i="1"/>
  <c r="K667" i="1"/>
  <c r="N667" i="1" s="1"/>
  <c r="L667" i="1"/>
  <c r="K663" i="1"/>
  <c r="N663" i="1" s="1"/>
  <c r="L663" i="1"/>
  <c r="K659" i="1"/>
  <c r="N659" i="1" s="1"/>
  <c r="L659" i="1"/>
  <c r="K655" i="1"/>
  <c r="N655" i="1" s="1"/>
  <c r="L655" i="1"/>
  <c r="K651" i="1"/>
  <c r="N651" i="1" s="1"/>
  <c r="L651" i="1"/>
  <c r="K647" i="1"/>
  <c r="N647" i="1" s="1"/>
  <c r="L647" i="1"/>
  <c r="K643" i="1"/>
  <c r="N643" i="1" s="1"/>
  <c r="L643" i="1"/>
  <c r="K639" i="1"/>
  <c r="N639" i="1" s="1"/>
  <c r="L639" i="1"/>
  <c r="K635" i="1"/>
  <c r="N635" i="1" s="1"/>
  <c r="L635" i="1"/>
  <c r="K631" i="1"/>
  <c r="N631" i="1" s="1"/>
  <c r="L631" i="1"/>
  <c r="K627" i="1"/>
  <c r="N627" i="1" s="1"/>
  <c r="L627" i="1"/>
  <c r="K623" i="1"/>
  <c r="N623" i="1" s="1"/>
  <c r="L623" i="1"/>
  <c r="K619" i="1"/>
  <c r="N619" i="1" s="1"/>
  <c r="L619" i="1"/>
  <c r="K615" i="1"/>
  <c r="N615" i="1" s="1"/>
  <c r="L615" i="1"/>
  <c r="K611" i="1"/>
  <c r="N611" i="1" s="1"/>
  <c r="L611" i="1"/>
  <c r="K605" i="1"/>
  <c r="N605" i="1" s="1"/>
  <c r="L605" i="1"/>
  <c r="K595" i="1"/>
  <c r="N595" i="1" s="1"/>
  <c r="L595" i="1"/>
  <c r="K589" i="1"/>
  <c r="N589" i="1" s="1"/>
  <c r="L589" i="1"/>
  <c r="K579" i="1"/>
  <c r="N579" i="1" s="1"/>
  <c r="L579" i="1"/>
  <c r="K573" i="1"/>
  <c r="N573" i="1" s="1"/>
  <c r="L573" i="1"/>
  <c r="K563" i="1"/>
  <c r="N563" i="1" s="1"/>
  <c r="L563" i="1"/>
  <c r="K557" i="1"/>
  <c r="N557" i="1" s="1"/>
  <c r="L557" i="1"/>
  <c r="K547" i="1"/>
  <c r="N547" i="1" s="1"/>
  <c r="L547" i="1"/>
  <c r="K541" i="1"/>
  <c r="N541" i="1" s="1"/>
  <c r="L541" i="1"/>
  <c r="K531" i="1"/>
  <c r="N531" i="1" s="1"/>
  <c r="L531" i="1"/>
  <c r="K592" i="1"/>
  <c r="N592" i="1" s="1"/>
  <c r="L592" i="1"/>
  <c r="K586" i="1"/>
  <c r="N586" i="1" s="1"/>
  <c r="L586" i="1"/>
  <c r="K570" i="1"/>
  <c r="N570" i="1" s="1"/>
  <c r="L570" i="1"/>
  <c r="K544" i="1"/>
  <c r="N544" i="1" s="1"/>
  <c r="L544" i="1"/>
  <c r="K528" i="1"/>
  <c r="N528" i="1" s="1"/>
  <c r="L528" i="1"/>
  <c r="L946" i="1"/>
  <c r="L942" i="1"/>
  <c r="L938" i="1"/>
  <c r="L934" i="1"/>
  <c r="L930" i="1"/>
  <c r="L926" i="1"/>
  <c r="L922" i="1"/>
  <c r="L918" i="1"/>
  <c r="L914" i="1"/>
  <c r="L910" i="1"/>
  <c r="L906" i="1"/>
  <c r="L902" i="1"/>
  <c r="L898" i="1"/>
  <c r="L894" i="1"/>
  <c r="L890" i="1"/>
  <c r="L886" i="1"/>
  <c r="L882" i="1"/>
  <c r="L878" i="1"/>
  <c r="L874" i="1"/>
  <c r="L870" i="1"/>
  <c r="L866" i="1"/>
  <c r="L862" i="1"/>
  <c r="L858" i="1"/>
  <c r="L854" i="1"/>
  <c r="L850" i="1"/>
  <c r="L846" i="1"/>
  <c r="L842" i="1"/>
  <c r="L838" i="1"/>
  <c r="L834" i="1"/>
  <c r="L830" i="1"/>
  <c r="L826" i="1"/>
  <c r="L822" i="1"/>
  <c r="L818" i="1"/>
  <c r="L814" i="1"/>
  <c r="L810" i="1"/>
  <c r="L806" i="1"/>
  <c r="L802" i="1"/>
  <c r="L798" i="1"/>
  <c r="L794" i="1"/>
  <c r="L790" i="1"/>
  <c r="L786" i="1"/>
  <c r="L782" i="1"/>
  <c r="L778" i="1"/>
  <c r="L774" i="1"/>
  <c r="L770" i="1"/>
  <c r="L766" i="1"/>
  <c r="L762" i="1"/>
  <c r="L758" i="1"/>
  <c r="L754" i="1"/>
  <c r="L750" i="1"/>
  <c r="L746" i="1"/>
  <c r="L742" i="1"/>
  <c r="L738" i="1"/>
  <c r="K735" i="1"/>
  <c r="N735" i="1" s="1"/>
  <c r="L730" i="1"/>
  <c r="K727" i="1"/>
  <c r="N727" i="1" s="1"/>
  <c r="L722" i="1"/>
  <c r="K719" i="1"/>
  <c r="N719" i="1" s="1"/>
  <c r="L714" i="1"/>
  <c r="K711" i="1"/>
  <c r="N711" i="1" s="1"/>
  <c r="K610" i="1"/>
  <c r="N610" i="1" s="1"/>
  <c r="L610" i="1"/>
  <c r="K600" i="1"/>
  <c r="N600" i="1" s="1"/>
  <c r="L600" i="1"/>
  <c r="K594" i="1"/>
  <c r="N594" i="1" s="1"/>
  <c r="L594" i="1"/>
  <c r="K584" i="1"/>
  <c r="N584" i="1" s="1"/>
  <c r="L584" i="1"/>
  <c r="K578" i="1"/>
  <c r="N578" i="1" s="1"/>
  <c r="L578" i="1"/>
  <c r="K568" i="1"/>
  <c r="N568" i="1" s="1"/>
  <c r="L568" i="1"/>
  <c r="K562" i="1"/>
  <c r="N562" i="1" s="1"/>
  <c r="L562" i="1"/>
  <c r="K552" i="1"/>
  <c r="N552" i="1" s="1"/>
  <c r="L552" i="1"/>
  <c r="K546" i="1"/>
  <c r="N546" i="1" s="1"/>
  <c r="L546" i="1"/>
  <c r="K536" i="1"/>
  <c r="N536" i="1" s="1"/>
  <c r="L536" i="1"/>
  <c r="K530" i="1"/>
  <c r="N530" i="1" s="1"/>
  <c r="L530" i="1"/>
  <c r="K696" i="1"/>
  <c r="N696" i="1" s="1"/>
  <c r="K692" i="1"/>
  <c r="N692" i="1" s="1"/>
  <c r="K688" i="1"/>
  <c r="N688" i="1" s="1"/>
  <c r="K684" i="1"/>
  <c r="N684" i="1" s="1"/>
  <c r="K680" i="1"/>
  <c r="N680" i="1" s="1"/>
  <c r="K676" i="1"/>
  <c r="N676" i="1" s="1"/>
  <c r="K672" i="1"/>
  <c r="N672" i="1" s="1"/>
  <c r="K668" i="1"/>
  <c r="N668" i="1" s="1"/>
  <c r="K664" i="1"/>
  <c r="N664" i="1" s="1"/>
  <c r="K660" i="1"/>
  <c r="N660" i="1" s="1"/>
  <c r="K656" i="1"/>
  <c r="N656" i="1" s="1"/>
  <c r="K652" i="1"/>
  <c r="N652" i="1" s="1"/>
  <c r="K648" i="1"/>
  <c r="N648" i="1" s="1"/>
  <c r="K644" i="1"/>
  <c r="N644" i="1" s="1"/>
  <c r="K640" i="1"/>
  <c r="N640" i="1" s="1"/>
  <c r="K636" i="1"/>
  <c r="N636" i="1" s="1"/>
  <c r="K632" i="1"/>
  <c r="N632" i="1" s="1"/>
  <c r="K628" i="1"/>
  <c r="N628" i="1" s="1"/>
  <c r="K624" i="1"/>
  <c r="N624" i="1" s="1"/>
  <c r="K620" i="1"/>
  <c r="N620" i="1" s="1"/>
  <c r="K616" i="1"/>
  <c r="N616" i="1" s="1"/>
  <c r="K612" i="1"/>
  <c r="N612" i="1" s="1"/>
  <c r="K603" i="1"/>
  <c r="N603" i="1" s="1"/>
  <c r="L603" i="1"/>
  <c r="K597" i="1"/>
  <c r="N597" i="1" s="1"/>
  <c r="L597" i="1"/>
  <c r="K587" i="1"/>
  <c r="N587" i="1" s="1"/>
  <c r="L587" i="1"/>
  <c r="K581" i="1"/>
  <c r="N581" i="1" s="1"/>
  <c r="L581" i="1"/>
  <c r="K571" i="1"/>
  <c r="N571" i="1" s="1"/>
  <c r="L571" i="1"/>
  <c r="K565" i="1"/>
  <c r="N565" i="1" s="1"/>
  <c r="L565" i="1"/>
  <c r="K555" i="1"/>
  <c r="N555" i="1" s="1"/>
  <c r="L555" i="1"/>
  <c r="K549" i="1"/>
  <c r="N549" i="1" s="1"/>
  <c r="L549" i="1"/>
  <c r="K539" i="1"/>
  <c r="N539" i="1" s="1"/>
  <c r="L539" i="1"/>
  <c r="K533" i="1"/>
  <c r="N533" i="1" s="1"/>
  <c r="L533" i="1"/>
  <c r="K607" i="1"/>
  <c r="N607" i="1" s="1"/>
  <c r="L607" i="1"/>
  <c r="K604" i="1"/>
  <c r="N604" i="1" s="1"/>
  <c r="L604" i="1"/>
  <c r="K599" i="1"/>
  <c r="N599" i="1" s="1"/>
  <c r="L599" i="1"/>
  <c r="K596" i="1"/>
  <c r="N596" i="1" s="1"/>
  <c r="L596" i="1"/>
  <c r="K591" i="1"/>
  <c r="N591" i="1" s="1"/>
  <c r="L591" i="1"/>
  <c r="K588" i="1"/>
  <c r="N588" i="1" s="1"/>
  <c r="L588" i="1"/>
  <c r="K583" i="1"/>
  <c r="N583" i="1" s="1"/>
  <c r="L583" i="1"/>
  <c r="K580" i="1"/>
  <c r="N580" i="1" s="1"/>
  <c r="L580" i="1"/>
  <c r="K575" i="1"/>
  <c r="N575" i="1" s="1"/>
  <c r="L575" i="1"/>
  <c r="K572" i="1"/>
  <c r="N572" i="1" s="1"/>
  <c r="L572" i="1"/>
  <c r="K567" i="1"/>
  <c r="N567" i="1" s="1"/>
  <c r="L567" i="1"/>
  <c r="K564" i="1"/>
  <c r="N564" i="1" s="1"/>
  <c r="L564" i="1"/>
  <c r="K559" i="1"/>
  <c r="N559" i="1" s="1"/>
  <c r="L559" i="1"/>
  <c r="K556" i="1"/>
  <c r="N556" i="1" s="1"/>
  <c r="L556" i="1"/>
  <c r="K551" i="1"/>
  <c r="N551" i="1" s="1"/>
  <c r="L551" i="1"/>
  <c r="K548" i="1"/>
  <c r="N548" i="1" s="1"/>
  <c r="L548" i="1"/>
  <c r="K543" i="1"/>
  <c r="N543" i="1" s="1"/>
  <c r="L543" i="1"/>
  <c r="K540" i="1"/>
  <c r="N540" i="1" s="1"/>
  <c r="L540" i="1"/>
  <c r="K535" i="1"/>
  <c r="N535" i="1" s="1"/>
  <c r="L535" i="1"/>
  <c r="K532" i="1"/>
  <c r="N532" i="1" s="1"/>
  <c r="L532" i="1"/>
  <c r="K527" i="1"/>
  <c r="N527" i="1" s="1"/>
  <c r="L527" i="1"/>
  <c r="K609" i="1"/>
  <c r="N609" i="1" s="1"/>
  <c r="L609" i="1"/>
  <c r="K606" i="1"/>
  <c r="N606" i="1" s="1"/>
  <c r="L606" i="1"/>
  <c r="K601" i="1"/>
  <c r="N601" i="1" s="1"/>
  <c r="L601" i="1"/>
  <c r="K598" i="1"/>
  <c r="N598" i="1" s="1"/>
  <c r="L598" i="1"/>
  <c r="K593" i="1"/>
  <c r="N593" i="1" s="1"/>
  <c r="L593" i="1"/>
  <c r="K590" i="1"/>
  <c r="N590" i="1" s="1"/>
  <c r="L590" i="1"/>
  <c r="K585" i="1"/>
  <c r="N585" i="1" s="1"/>
  <c r="L585" i="1"/>
  <c r="K582" i="1"/>
  <c r="N582" i="1" s="1"/>
  <c r="L582" i="1"/>
  <c r="K577" i="1"/>
  <c r="N577" i="1" s="1"/>
  <c r="L577" i="1"/>
  <c r="K574" i="1"/>
  <c r="N574" i="1" s="1"/>
  <c r="L574" i="1"/>
  <c r="K569" i="1"/>
  <c r="N569" i="1" s="1"/>
  <c r="L569" i="1"/>
  <c r="K566" i="1"/>
  <c r="N566" i="1" s="1"/>
  <c r="L566" i="1"/>
  <c r="K561" i="1"/>
  <c r="N561" i="1" s="1"/>
  <c r="L561" i="1"/>
  <c r="K558" i="1"/>
  <c r="N558" i="1" s="1"/>
  <c r="L558" i="1"/>
  <c r="K553" i="1"/>
  <c r="N553" i="1" s="1"/>
  <c r="L553" i="1"/>
  <c r="K550" i="1"/>
  <c r="N550" i="1" s="1"/>
  <c r="L550" i="1"/>
  <c r="K545" i="1"/>
  <c r="N545" i="1" s="1"/>
  <c r="L545" i="1"/>
  <c r="K542" i="1"/>
  <c r="N542" i="1" s="1"/>
  <c r="L542" i="1"/>
  <c r="K537" i="1"/>
  <c r="N537" i="1" s="1"/>
  <c r="L537" i="1"/>
  <c r="K534" i="1"/>
  <c r="N534" i="1" s="1"/>
  <c r="L534" i="1"/>
  <c r="K529" i="1"/>
  <c r="N529" i="1" s="1"/>
  <c r="L529" i="1"/>
  <c r="K526" i="1"/>
  <c r="N526" i="1" s="1"/>
  <c r="L526" i="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505" i="1" l="1"/>
  <c r="J506" i="1"/>
  <c r="U506" i="1" s="1"/>
  <c r="V506" i="1" s="1"/>
  <c r="J507" i="1"/>
  <c r="U507" i="1" s="1"/>
  <c r="V507" i="1" s="1"/>
  <c r="J508" i="1"/>
  <c r="U508" i="1" s="1"/>
  <c r="V508" i="1" s="1"/>
  <c r="J509" i="1"/>
  <c r="U509" i="1" s="1"/>
  <c r="V509" i="1" s="1"/>
  <c r="J510" i="1"/>
  <c r="U510" i="1" s="1"/>
  <c r="V510" i="1" s="1"/>
  <c r="J511" i="1"/>
  <c r="J512" i="1"/>
  <c r="U512" i="1" s="1"/>
  <c r="V512" i="1" s="1"/>
  <c r="J513" i="1"/>
  <c r="U513" i="1" s="1"/>
  <c r="V513" i="1" s="1"/>
  <c r="J514" i="1"/>
  <c r="J515" i="1"/>
  <c r="U515" i="1" s="1"/>
  <c r="V515" i="1" s="1"/>
  <c r="J516" i="1"/>
  <c r="J517" i="1"/>
  <c r="U517" i="1" s="1"/>
  <c r="V517" i="1" s="1"/>
  <c r="J518" i="1"/>
  <c r="J519" i="1"/>
  <c r="U519" i="1" s="1"/>
  <c r="V519" i="1" s="1"/>
  <c r="J520" i="1"/>
  <c r="U520" i="1" s="1"/>
  <c r="V520" i="1" s="1"/>
  <c r="J521" i="1"/>
  <c r="U521" i="1" s="1"/>
  <c r="V521" i="1" s="1"/>
  <c r="J522" i="1"/>
  <c r="U522" i="1" s="1"/>
  <c r="V522" i="1" s="1"/>
  <c r="J523" i="1"/>
  <c r="J524" i="1"/>
  <c r="U524" i="1" s="1"/>
  <c r="V524" i="1" s="1"/>
  <c r="J525" i="1"/>
  <c r="U525" i="1" s="1"/>
  <c r="V525" i="1" s="1"/>
  <c r="J395" i="1"/>
  <c r="J396" i="1"/>
  <c r="L396" i="1" s="1"/>
  <c r="J397" i="1"/>
  <c r="J398" i="1"/>
  <c r="J399" i="1"/>
  <c r="J400" i="1"/>
  <c r="J401" i="1"/>
  <c r="L401" i="1" s="1"/>
  <c r="J402" i="1"/>
  <c r="J403" i="1"/>
  <c r="J404" i="1"/>
  <c r="J405" i="1"/>
  <c r="J406" i="1"/>
  <c r="J407" i="1"/>
  <c r="J408" i="1"/>
  <c r="J409" i="1"/>
  <c r="J410" i="1"/>
  <c r="J411" i="1"/>
  <c r="L411" i="1" s="1"/>
  <c r="J412" i="1"/>
  <c r="J413" i="1"/>
  <c r="J414" i="1"/>
  <c r="J415" i="1"/>
  <c r="J416" i="1"/>
  <c r="J417" i="1"/>
  <c r="J418" i="1"/>
  <c r="J419" i="1"/>
  <c r="J420" i="1"/>
  <c r="J421" i="1"/>
  <c r="J422" i="1"/>
  <c r="L422" i="1" s="1"/>
  <c r="J423" i="1"/>
  <c r="J424" i="1"/>
  <c r="J425" i="1"/>
  <c r="J426" i="1"/>
  <c r="J427" i="1"/>
  <c r="J428" i="1"/>
  <c r="L428" i="1"/>
  <c r="J429" i="1"/>
  <c r="J430" i="1"/>
  <c r="J431" i="1"/>
  <c r="J432" i="1"/>
  <c r="J433" i="1"/>
  <c r="L433" i="1" s="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504" i="1"/>
  <c r="J190" i="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J211" i="1"/>
  <c r="J212" i="1"/>
  <c r="J213" i="1"/>
  <c r="U213" i="1" s="1"/>
  <c r="V213" i="1" s="1"/>
  <c r="J214" i="1"/>
  <c r="J215" i="1"/>
  <c r="J216" i="1"/>
  <c r="J217" i="1"/>
  <c r="U217" i="1" s="1"/>
  <c r="V217" i="1" s="1"/>
  <c r="J218" i="1"/>
  <c r="J219" i="1"/>
  <c r="J220" i="1"/>
  <c r="J221" i="1"/>
  <c r="U221" i="1" s="1"/>
  <c r="V221" i="1" s="1"/>
  <c r="J222" i="1"/>
  <c r="J223" i="1"/>
  <c r="J224" i="1"/>
  <c r="K224" i="1" s="1"/>
  <c r="N224" i="1" s="1"/>
  <c r="J225" i="1"/>
  <c r="U225" i="1" s="1"/>
  <c r="V225" i="1" s="1"/>
  <c r="J226" i="1"/>
  <c r="J227" i="1"/>
  <c r="J228" i="1"/>
  <c r="J229" i="1"/>
  <c r="U229" i="1" s="1"/>
  <c r="V229" i="1" s="1"/>
  <c r="J230" i="1"/>
  <c r="J231" i="1"/>
  <c r="J232" i="1"/>
  <c r="J233" i="1"/>
  <c r="U233" i="1" s="1"/>
  <c r="V233" i="1" s="1"/>
  <c r="J234" i="1"/>
  <c r="J235" i="1"/>
  <c r="J236" i="1"/>
  <c r="J237" i="1"/>
  <c r="U237" i="1" s="1"/>
  <c r="V237" i="1" s="1"/>
  <c r="J238" i="1"/>
  <c r="J239" i="1"/>
  <c r="J240" i="1"/>
  <c r="J241" i="1"/>
  <c r="U241" i="1" s="1"/>
  <c r="V241" i="1" s="1"/>
  <c r="J242" i="1"/>
  <c r="J243" i="1"/>
  <c r="J244" i="1"/>
  <c r="J245" i="1"/>
  <c r="U245" i="1" s="1"/>
  <c r="V245" i="1" s="1"/>
  <c r="J246" i="1"/>
  <c r="J247" i="1"/>
  <c r="J248" i="1"/>
  <c r="J249" i="1"/>
  <c r="U249" i="1" s="1"/>
  <c r="V249" i="1" s="1"/>
  <c r="J250" i="1"/>
  <c r="J251" i="1"/>
  <c r="J252" i="1"/>
  <c r="J253" i="1"/>
  <c r="U253" i="1" s="1"/>
  <c r="V253" i="1" s="1"/>
  <c r="J254" i="1"/>
  <c r="J255" i="1"/>
  <c r="J256" i="1"/>
  <c r="K256" i="1"/>
  <c r="N256" i="1" s="1"/>
  <c r="J257" i="1"/>
  <c r="U257" i="1" s="1"/>
  <c r="V257" i="1" s="1"/>
  <c r="J258" i="1"/>
  <c r="J259" i="1"/>
  <c r="J260" i="1"/>
  <c r="J261" i="1"/>
  <c r="U261" i="1" s="1"/>
  <c r="V261" i="1" s="1"/>
  <c r="J262" i="1"/>
  <c r="J263" i="1"/>
  <c r="J264" i="1"/>
  <c r="J265" i="1"/>
  <c r="U265" i="1" s="1"/>
  <c r="V265" i="1" s="1"/>
  <c r="J266" i="1"/>
  <c r="J267" i="1"/>
  <c r="J268" i="1"/>
  <c r="J269" i="1"/>
  <c r="U269" i="1" s="1"/>
  <c r="V269" i="1" s="1"/>
  <c r="J270" i="1"/>
  <c r="J271" i="1"/>
  <c r="J272" i="1"/>
  <c r="K272" i="1" s="1"/>
  <c r="N272" i="1" s="1"/>
  <c r="J273" i="1"/>
  <c r="U273" i="1" s="1"/>
  <c r="V273" i="1" s="1"/>
  <c r="J274" i="1"/>
  <c r="K274" i="1" s="1"/>
  <c r="N274" i="1" s="1"/>
  <c r="J275" i="1"/>
  <c r="J276" i="1"/>
  <c r="J277" i="1"/>
  <c r="J278" i="1"/>
  <c r="J279" i="1"/>
  <c r="J280" i="1"/>
  <c r="J281" i="1"/>
  <c r="J282" i="1"/>
  <c r="J283" i="1"/>
  <c r="J284" i="1"/>
  <c r="J285" i="1"/>
  <c r="U285" i="1" s="1"/>
  <c r="V285" i="1" s="1"/>
  <c r="J286" i="1"/>
  <c r="J287" i="1"/>
  <c r="J288" i="1"/>
  <c r="J289" i="1"/>
  <c r="J290" i="1"/>
  <c r="J291" i="1"/>
  <c r="J292" i="1"/>
  <c r="J293" i="1"/>
  <c r="J294" i="1"/>
  <c r="U294" i="1" s="1"/>
  <c r="V294" i="1" s="1"/>
  <c r="J295" i="1"/>
  <c r="J296" i="1"/>
  <c r="K296" i="1" s="1"/>
  <c r="N296" i="1" s="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K322" i="1" s="1"/>
  <c r="N322" i="1" s="1"/>
  <c r="J323" i="1"/>
  <c r="J324" i="1"/>
  <c r="J325" i="1"/>
  <c r="J326" i="1"/>
  <c r="J327" i="1"/>
  <c r="J328" i="1"/>
  <c r="J329" i="1"/>
  <c r="J330" i="1"/>
  <c r="J331" i="1"/>
  <c r="J332" i="1"/>
  <c r="J333" i="1"/>
  <c r="J334" i="1"/>
  <c r="J335" i="1"/>
  <c r="J336" i="1"/>
  <c r="J337" i="1"/>
  <c r="U337" i="1" s="1"/>
  <c r="V337" i="1" s="1"/>
  <c r="J338" i="1"/>
  <c r="L338" i="1" s="1"/>
  <c r="J339" i="1"/>
  <c r="J340" i="1"/>
  <c r="J341" i="1"/>
  <c r="J342" i="1"/>
  <c r="J343" i="1"/>
  <c r="J344" i="1"/>
  <c r="J345" i="1"/>
  <c r="J346" i="1"/>
  <c r="J347" i="1"/>
  <c r="J348" i="1"/>
  <c r="J349" i="1"/>
  <c r="U349" i="1" s="1"/>
  <c r="V349" i="1" s="1"/>
  <c r="J350" i="1"/>
  <c r="J351" i="1"/>
  <c r="J352" i="1"/>
  <c r="J353" i="1"/>
  <c r="J354" i="1"/>
  <c r="J355" i="1"/>
  <c r="J356" i="1"/>
  <c r="J357" i="1"/>
  <c r="J358" i="1"/>
  <c r="U358" i="1" s="1"/>
  <c r="V358" i="1" s="1"/>
  <c r="J359" i="1"/>
  <c r="J360" i="1"/>
  <c r="K360" i="1" s="1"/>
  <c r="N360" i="1" s="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K386" i="1" s="1"/>
  <c r="N386" i="1" s="1"/>
  <c r="J387" i="1"/>
  <c r="J388" i="1"/>
  <c r="K388" i="1" s="1"/>
  <c r="N388" i="1" s="1"/>
  <c r="J389" i="1"/>
  <c r="J390" i="1"/>
  <c r="J391" i="1"/>
  <c r="J392" i="1"/>
  <c r="J393" i="1"/>
  <c r="J394" i="1"/>
  <c r="L337" i="1" l="1"/>
  <c r="K337" i="1"/>
  <c r="N337" i="1" s="1"/>
  <c r="K285" i="1"/>
  <c r="N285" i="1" s="1"/>
  <c r="L294" i="1"/>
  <c r="L349" i="1"/>
  <c r="K294" i="1"/>
  <c r="N294" i="1" s="1"/>
  <c r="K393" i="1"/>
  <c r="N393" i="1" s="1"/>
  <c r="U393" i="1"/>
  <c r="V393" i="1" s="1"/>
  <c r="K383" i="1"/>
  <c r="N383" i="1" s="1"/>
  <c r="U383" i="1"/>
  <c r="V383" i="1" s="1"/>
  <c r="K367" i="1"/>
  <c r="N367" i="1" s="1"/>
  <c r="U367" i="1"/>
  <c r="V367" i="1" s="1"/>
  <c r="L348" i="1"/>
  <c r="U348" i="1"/>
  <c r="V348" i="1" s="1"/>
  <c r="K331" i="1"/>
  <c r="N331" i="1" s="1"/>
  <c r="U331" i="1"/>
  <c r="V331" i="1" s="1"/>
  <c r="K321" i="1"/>
  <c r="N321" i="1" s="1"/>
  <c r="U321" i="1"/>
  <c r="V321" i="1" s="1"/>
  <c r="K305" i="1"/>
  <c r="N305" i="1" s="1"/>
  <c r="U305" i="1"/>
  <c r="V305" i="1" s="1"/>
  <c r="L292" i="1"/>
  <c r="U292" i="1"/>
  <c r="V292" i="1" s="1"/>
  <c r="L518" i="1"/>
  <c r="U518" i="1"/>
  <c r="V518" i="1" s="1"/>
  <c r="L514" i="1"/>
  <c r="U514" i="1"/>
  <c r="V514" i="1" s="1"/>
  <c r="K391" i="1"/>
  <c r="N391" i="1" s="1"/>
  <c r="U391" i="1"/>
  <c r="V391" i="1" s="1"/>
  <c r="L388" i="1"/>
  <c r="U388" i="1"/>
  <c r="V388" i="1" s="1"/>
  <c r="K385" i="1"/>
  <c r="N385" i="1" s="1"/>
  <c r="U385" i="1"/>
  <c r="V385" i="1" s="1"/>
  <c r="K381" i="1"/>
  <c r="N381" i="1" s="1"/>
  <c r="U381" i="1"/>
  <c r="V381" i="1" s="1"/>
  <c r="K377" i="1"/>
  <c r="N377" i="1" s="1"/>
  <c r="U377" i="1"/>
  <c r="V377" i="1" s="1"/>
  <c r="K373" i="1"/>
  <c r="N373" i="1" s="1"/>
  <c r="U373" i="1"/>
  <c r="V373" i="1" s="1"/>
  <c r="K369" i="1"/>
  <c r="N369" i="1" s="1"/>
  <c r="U369" i="1"/>
  <c r="V369" i="1" s="1"/>
  <c r="K365" i="1"/>
  <c r="N365" i="1" s="1"/>
  <c r="U365" i="1"/>
  <c r="V365" i="1" s="1"/>
  <c r="K361" i="1"/>
  <c r="N361" i="1" s="1"/>
  <c r="U361" i="1"/>
  <c r="V361" i="1" s="1"/>
  <c r="L358" i="1"/>
  <c r="L356" i="1"/>
  <c r="U356" i="1"/>
  <c r="V356" i="1" s="1"/>
  <c r="L352" i="1"/>
  <c r="U352" i="1"/>
  <c r="V352" i="1" s="1"/>
  <c r="K349" i="1"/>
  <c r="N349" i="1" s="1"/>
  <c r="K346" i="1"/>
  <c r="N346" i="1" s="1"/>
  <c r="U346" i="1"/>
  <c r="V346" i="1" s="1"/>
  <c r="K342" i="1"/>
  <c r="N342" i="1" s="1"/>
  <c r="U342" i="1"/>
  <c r="V342" i="1" s="1"/>
  <c r="K333" i="1"/>
  <c r="N333" i="1" s="1"/>
  <c r="U333" i="1"/>
  <c r="V333" i="1" s="1"/>
  <c r="K329" i="1"/>
  <c r="N329" i="1" s="1"/>
  <c r="U329" i="1"/>
  <c r="V329" i="1" s="1"/>
  <c r="K325" i="1"/>
  <c r="N325" i="1" s="1"/>
  <c r="U325" i="1"/>
  <c r="V325" i="1" s="1"/>
  <c r="K319" i="1"/>
  <c r="N319" i="1" s="1"/>
  <c r="U319" i="1"/>
  <c r="V319" i="1" s="1"/>
  <c r="K315" i="1"/>
  <c r="N315" i="1" s="1"/>
  <c r="U315" i="1"/>
  <c r="V315" i="1" s="1"/>
  <c r="K311" i="1"/>
  <c r="N311" i="1" s="1"/>
  <c r="U311" i="1"/>
  <c r="V311" i="1" s="1"/>
  <c r="K307" i="1"/>
  <c r="N307" i="1" s="1"/>
  <c r="U307" i="1"/>
  <c r="V307" i="1" s="1"/>
  <c r="K303" i="1"/>
  <c r="N303" i="1" s="1"/>
  <c r="U303" i="1"/>
  <c r="V303" i="1" s="1"/>
  <c r="K299" i="1"/>
  <c r="N299" i="1" s="1"/>
  <c r="U299" i="1"/>
  <c r="V299" i="1" s="1"/>
  <c r="L296" i="1"/>
  <c r="U296" i="1"/>
  <c r="V296" i="1" s="1"/>
  <c r="L290" i="1"/>
  <c r="U290" i="1"/>
  <c r="V290" i="1" s="1"/>
  <c r="K286" i="1"/>
  <c r="N286" i="1" s="1"/>
  <c r="U286" i="1"/>
  <c r="V286" i="1" s="1"/>
  <c r="L284" i="1"/>
  <c r="U284" i="1"/>
  <c r="V284" i="1" s="1"/>
  <c r="L280" i="1"/>
  <c r="U280" i="1"/>
  <c r="V280" i="1" s="1"/>
  <c r="L276" i="1"/>
  <c r="U276" i="1"/>
  <c r="V276" i="1" s="1"/>
  <c r="L270" i="1"/>
  <c r="U270" i="1"/>
  <c r="V270" i="1" s="1"/>
  <c r="L266" i="1"/>
  <c r="U266" i="1"/>
  <c r="V266" i="1" s="1"/>
  <c r="L262" i="1"/>
  <c r="U262" i="1"/>
  <c r="V262" i="1" s="1"/>
  <c r="L258" i="1"/>
  <c r="U258" i="1"/>
  <c r="V258" i="1" s="1"/>
  <c r="L255" i="1"/>
  <c r="U255" i="1"/>
  <c r="V255" i="1" s="1"/>
  <c r="L251" i="1"/>
  <c r="U251" i="1"/>
  <c r="V251" i="1" s="1"/>
  <c r="L247" i="1"/>
  <c r="U247" i="1"/>
  <c r="V247" i="1" s="1"/>
  <c r="L243" i="1"/>
  <c r="U243" i="1"/>
  <c r="V243" i="1" s="1"/>
  <c r="L240" i="1"/>
  <c r="U240" i="1"/>
  <c r="V240" i="1" s="1"/>
  <c r="L236" i="1"/>
  <c r="U236" i="1"/>
  <c r="V236" i="1" s="1"/>
  <c r="L232" i="1"/>
  <c r="U232" i="1"/>
  <c r="V232" i="1" s="1"/>
  <c r="L228" i="1"/>
  <c r="U228" i="1"/>
  <c r="V228" i="1" s="1"/>
  <c r="K504" i="1"/>
  <c r="N504" i="1" s="1"/>
  <c r="Q509" i="3" s="1"/>
  <c r="U504" i="1"/>
  <c r="V504" i="1" s="1"/>
  <c r="K500" i="1"/>
  <c r="N500" i="1" s="1"/>
  <c r="U500" i="1"/>
  <c r="V500" i="1" s="1"/>
  <c r="K496" i="1"/>
  <c r="N496" i="1" s="1"/>
  <c r="Q501" i="3" s="1"/>
  <c r="U496" i="1"/>
  <c r="V496" i="1" s="1"/>
  <c r="K492" i="1"/>
  <c r="N492" i="1" s="1"/>
  <c r="U492" i="1"/>
  <c r="V492" i="1" s="1"/>
  <c r="K488" i="1"/>
  <c r="N488" i="1" s="1"/>
  <c r="Q493" i="3" s="1"/>
  <c r="U488" i="1"/>
  <c r="V488" i="1" s="1"/>
  <c r="K484" i="1"/>
  <c r="N484" i="1" s="1"/>
  <c r="U484" i="1"/>
  <c r="V484" i="1" s="1"/>
  <c r="K480" i="1"/>
  <c r="N480" i="1" s="1"/>
  <c r="Q485" i="3" s="1"/>
  <c r="U480" i="1"/>
  <c r="V480" i="1" s="1"/>
  <c r="K476" i="1"/>
  <c r="N476" i="1" s="1"/>
  <c r="U476" i="1"/>
  <c r="V476" i="1" s="1"/>
  <c r="K473" i="1"/>
  <c r="N473" i="1" s="1"/>
  <c r="U473" i="1"/>
  <c r="V473" i="1" s="1"/>
  <c r="K469" i="1"/>
  <c r="N469" i="1" s="1"/>
  <c r="U469" i="1"/>
  <c r="V469" i="1" s="1"/>
  <c r="K465" i="1"/>
  <c r="N465" i="1" s="1"/>
  <c r="U465" i="1"/>
  <c r="V465" i="1" s="1"/>
  <c r="K462" i="1"/>
  <c r="N462" i="1" s="1"/>
  <c r="U462" i="1"/>
  <c r="V462" i="1" s="1"/>
  <c r="K458" i="1"/>
  <c r="N458" i="1" s="1"/>
  <c r="U458" i="1"/>
  <c r="V458" i="1" s="1"/>
  <c r="K454" i="1"/>
  <c r="N454" i="1" s="1"/>
  <c r="U454" i="1"/>
  <c r="V454" i="1" s="1"/>
  <c r="K450" i="1"/>
  <c r="N450" i="1" s="1"/>
  <c r="AG455" i="3" s="1"/>
  <c r="U450" i="1"/>
  <c r="V450" i="1" s="1"/>
  <c r="K440" i="1"/>
  <c r="N440" i="1" s="1"/>
  <c r="U440" i="1"/>
  <c r="V440" i="1" s="1"/>
  <c r="K436" i="1"/>
  <c r="N436" i="1" s="1"/>
  <c r="U436" i="1"/>
  <c r="V436" i="1" s="1"/>
  <c r="K433" i="1"/>
  <c r="N433" i="1" s="1"/>
  <c r="U433" i="1"/>
  <c r="V433" i="1" s="1"/>
  <c r="K430" i="1"/>
  <c r="N430" i="1" s="1"/>
  <c r="Q435" i="3" s="1"/>
  <c r="U430" i="1"/>
  <c r="V430" i="1" s="1"/>
  <c r="K427" i="1"/>
  <c r="N427" i="1" s="1"/>
  <c r="U427" i="1"/>
  <c r="V427" i="1" s="1"/>
  <c r="K423" i="1"/>
  <c r="N423" i="1" s="1"/>
  <c r="U423" i="1"/>
  <c r="V423" i="1" s="1"/>
  <c r="K420" i="1"/>
  <c r="N420" i="1" s="1"/>
  <c r="U420" i="1"/>
  <c r="V420" i="1" s="1"/>
  <c r="K417" i="1"/>
  <c r="N417" i="1" s="1"/>
  <c r="U417" i="1"/>
  <c r="V417" i="1" s="1"/>
  <c r="K413" i="1"/>
  <c r="N413" i="1" s="1"/>
  <c r="U413" i="1"/>
  <c r="V413" i="1" s="1"/>
  <c r="K410" i="1"/>
  <c r="N410" i="1" s="1"/>
  <c r="U410" i="1"/>
  <c r="V410" i="1" s="1"/>
  <c r="K406" i="1"/>
  <c r="N406" i="1" s="1"/>
  <c r="U406" i="1"/>
  <c r="V406" i="1" s="1"/>
  <c r="K402" i="1"/>
  <c r="N402" i="1" s="1"/>
  <c r="AG407" i="3" s="1"/>
  <c r="U402" i="1"/>
  <c r="V402" i="1" s="1"/>
  <c r="K399" i="1"/>
  <c r="N399" i="1" s="1"/>
  <c r="U399" i="1"/>
  <c r="V399" i="1" s="1"/>
  <c r="K389" i="1"/>
  <c r="N389" i="1" s="1"/>
  <c r="U389" i="1"/>
  <c r="V389" i="1" s="1"/>
  <c r="K379" i="1"/>
  <c r="N379" i="1" s="1"/>
  <c r="U379" i="1"/>
  <c r="V379" i="1" s="1"/>
  <c r="K371" i="1"/>
  <c r="N371" i="1" s="1"/>
  <c r="U371" i="1"/>
  <c r="V371" i="1" s="1"/>
  <c r="K363" i="1"/>
  <c r="N363" i="1" s="1"/>
  <c r="U363" i="1"/>
  <c r="V363" i="1" s="1"/>
  <c r="L354" i="1"/>
  <c r="U354" i="1"/>
  <c r="V354" i="1" s="1"/>
  <c r="L344" i="1"/>
  <c r="U344" i="1"/>
  <c r="V344" i="1" s="1"/>
  <c r="K335" i="1"/>
  <c r="N335" i="1" s="1"/>
  <c r="U335" i="1"/>
  <c r="V335" i="1" s="1"/>
  <c r="L324" i="1"/>
  <c r="U324" i="1"/>
  <c r="V324" i="1" s="1"/>
  <c r="K317" i="1"/>
  <c r="N317" i="1" s="1"/>
  <c r="U317" i="1"/>
  <c r="V317" i="1" s="1"/>
  <c r="K309" i="1"/>
  <c r="N309" i="1" s="1"/>
  <c r="U309" i="1"/>
  <c r="V309" i="1" s="1"/>
  <c r="K297" i="1"/>
  <c r="N297" i="1" s="1"/>
  <c r="U297" i="1"/>
  <c r="V297" i="1" s="1"/>
  <c r="L288" i="1"/>
  <c r="U288" i="1"/>
  <c r="V288" i="1" s="1"/>
  <c r="K282" i="1"/>
  <c r="N282" i="1" s="1"/>
  <c r="U282" i="1"/>
  <c r="V282" i="1" s="1"/>
  <c r="L268" i="1"/>
  <c r="U268" i="1"/>
  <c r="V268" i="1" s="1"/>
  <c r="L260" i="1"/>
  <c r="U260" i="1"/>
  <c r="V260" i="1" s="1"/>
  <c r="L242" i="1"/>
  <c r="U242" i="1"/>
  <c r="V242" i="1" s="1"/>
  <c r="L234" i="1"/>
  <c r="U234" i="1"/>
  <c r="V234" i="1" s="1"/>
  <c r="L226" i="1"/>
  <c r="U226" i="1"/>
  <c r="V226" i="1" s="1"/>
  <c r="L219" i="1"/>
  <c r="U219" i="1"/>
  <c r="V219" i="1" s="1"/>
  <c r="L211" i="1"/>
  <c r="U211" i="1"/>
  <c r="V211" i="1" s="1"/>
  <c r="L203" i="1"/>
  <c r="U203" i="1"/>
  <c r="V203" i="1" s="1"/>
  <c r="L195" i="1"/>
  <c r="U195" i="1"/>
  <c r="V195" i="1" s="1"/>
  <c r="K502" i="1"/>
  <c r="N502" i="1" s="1"/>
  <c r="U502" i="1"/>
  <c r="V502" i="1" s="1"/>
  <c r="K494" i="1"/>
  <c r="N494" i="1" s="1"/>
  <c r="U494" i="1"/>
  <c r="V494" i="1" s="1"/>
  <c r="K478" i="1"/>
  <c r="N478" i="1" s="1"/>
  <c r="Q483" i="3" s="1"/>
  <c r="U478" i="1"/>
  <c r="V478" i="1" s="1"/>
  <c r="L392" i="1"/>
  <c r="U392" i="1"/>
  <c r="V392" i="1" s="1"/>
  <c r="L386" i="1"/>
  <c r="U386" i="1"/>
  <c r="V386" i="1" s="1"/>
  <c r="K382" i="1"/>
  <c r="N382" i="1" s="1"/>
  <c r="U382" i="1"/>
  <c r="V382" i="1" s="1"/>
  <c r="K378" i="1"/>
  <c r="N378" i="1" s="1"/>
  <c r="U378" i="1"/>
  <c r="V378" i="1" s="1"/>
  <c r="K374" i="1"/>
  <c r="N374" i="1" s="1"/>
  <c r="U374" i="1"/>
  <c r="V374" i="1" s="1"/>
  <c r="K370" i="1"/>
  <c r="N370" i="1" s="1"/>
  <c r="U370" i="1"/>
  <c r="V370" i="1" s="1"/>
  <c r="K366" i="1"/>
  <c r="N366" i="1" s="1"/>
  <c r="U366" i="1"/>
  <c r="V366" i="1" s="1"/>
  <c r="K362" i="1"/>
  <c r="N362" i="1" s="1"/>
  <c r="U362" i="1"/>
  <c r="V362" i="1" s="1"/>
  <c r="K359" i="1"/>
  <c r="N359" i="1" s="1"/>
  <c r="U359" i="1"/>
  <c r="V359" i="1" s="1"/>
  <c r="K357" i="1"/>
  <c r="N357" i="1" s="1"/>
  <c r="U357" i="1"/>
  <c r="V357" i="1" s="1"/>
  <c r="K353" i="1"/>
  <c r="N353" i="1" s="1"/>
  <c r="U353" i="1"/>
  <c r="V353" i="1" s="1"/>
  <c r="K347" i="1"/>
  <c r="N347" i="1" s="1"/>
  <c r="U347" i="1"/>
  <c r="V347" i="1" s="1"/>
  <c r="K343" i="1"/>
  <c r="N343" i="1" s="1"/>
  <c r="U343" i="1"/>
  <c r="V343" i="1" s="1"/>
  <c r="K339" i="1"/>
  <c r="N339" i="1" s="1"/>
  <c r="U339" i="1"/>
  <c r="V339" i="1" s="1"/>
  <c r="K334" i="1"/>
  <c r="N334" i="1" s="1"/>
  <c r="U334" i="1"/>
  <c r="V334" i="1" s="1"/>
  <c r="K330" i="1"/>
  <c r="N330" i="1" s="1"/>
  <c r="U330" i="1"/>
  <c r="V330" i="1" s="1"/>
  <c r="L326" i="1"/>
  <c r="U326" i="1"/>
  <c r="V326" i="1" s="1"/>
  <c r="K323" i="1"/>
  <c r="N323" i="1" s="1"/>
  <c r="U323" i="1"/>
  <c r="V323" i="1" s="1"/>
  <c r="L320" i="1"/>
  <c r="U320" i="1"/>
  <c r="V320" i="1" s="1"/>
  <c r="L316" i="1"/>
  <c r="U316" i="1"/>
  <c r="V316" i="1" s="1"/>
  <c r="L312" i="1"/>
  <c r="U312" i="1"/>
  <c r="V312" i="1" s="1"/>
  <c r="L308" i="1"/>
  <c r="U308" i="1"/>
  <c r="V308" i="1" s="1"/>
  <c r="L304" i="1"/>
  <c r="U304" i="1"/>
  <c r="V304" i="1" s="1"/>
  <c r="L300" i="1"/>
  <c r="U300" i="1"/>
  <c r="V300" i="1" s="1"/>
  <c r="K291" i="1"/>
  <c r="N291" i="1" s="1"/>
  <c r="U291" i="1"/>
  <c r="V291" i="1" s="1"/>
  <c r="K287" i="1"/>
  <c r="N287" i="1" s="1"/>
  <c r="U287" i="1"/>
  <c r="V287" i="1" s="1"/>
  <c r="K281" i="1"/>
  <c r="N281" i="1" s="1"/>
  <c r="U281" i="1"/>
  <c r="V281" i="1" s="1"/>
  <c r="K277" i="1"/>
  <c r="N277" i="1" s="1"/>
  <c r="U277" i="1"/>
  <c r="V277" i="1" s="1"/>
  <c r="L274" i="1"/>
  <c r="U274" i="1"/>
  <c r="V274" i="1" s="1"/>
  <c r="L271" i="1"/>
  <c r="U271" i="1"/>
  <c r="V271" i="1" s="1"/>
  <c r="L267" i="1"/>
  <c r="U267" i="1"/>
  <c r="V267" i="1" s="1"/>
  <c r="L263" i="1"/>
  <c r="U263" i="1"/>
  <c r="V263" i="1" s="1"/>
  <c r="L259" i="1"/>
  <c r="U259" i="1"/>
  <c r="V259" i="1" s="1"/>
  <c r="L256" i="1"/>
  <c r="U256" i="1"/>
  <c r="V256" i="1" s="1"/>
  <c r="L252" i="1"/>
  <c r="U252" i="1"/>
  <c r="V252" i="1" s="1"/>
  <c r="L248" i="1"/>
  <c r="U248" i="1"/>
  <c r="V248" i="1" s="1"/>
  <c r="L244" i="1"/>
  <c r="U244" i="1"/>
  <c r="V244"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K501" i="1"/>
  <c r="N501" i="1" s="1"/>
  <c r="U501" i="1"/>
  <c r="V501" i="1" s="1"/>
  <c r="K497" i="1"/>
  <c r="N497" i="1" s="1"/>
  <c r="U497" i="1"/>
  <c r="V497" i="1" s="1"/>
  <c r="K493" i="1"/>
  <c r="N493" i="1" s="1"/>
  <c r="U493" i="1"/>
  <c r="V493" i="1" s="1"/>
  <c r="K489" i="1"/>
  <c r="N489" i="1" s="1"/>
  <c r="U489" i="1"/>
  <c r="V489" i="1" s="1"/>
  <c r="K485" i="1"/>
  <c r="N485" i="1" s="1"/>
  <c r="U485" i="1"/>
  <c r="V485" i="1" s="1"/>
  <c r="K481" i="1"/>
  <c r="N481" i="1" s="1"/>
  <c r="U481" i="1"/>
  <c r="V481" i="1" s="1"/>
  <c r="K477" i="1"/>
  <c r="N477" i="1" s="1"/>
  <c r="U477" i="1"/>
  <c r="V477" i="1" s="1"/>
  <c r="K474" i="1"/>
  <c r="N474" i="1" s="1"/>
  <c r="Q479" i="3" s="1"/>
  <c r="U474" i="1"/>
  <c r="V474" i="1" s="1"/>
  <c r="K470" i="1"/>
  <c r="N470" i="1" s="1"/>
  <c r="U470" i="1"/>
  <c r="V470" i="1" s="1"/>
  <c r="K466" i="1"/>
  <c r="N466" i="1" s="1"/>
  <c r="Q471" i="3" s="1"/>
  <c r="U466" i="1"/>
  <c r="V466" i="1" s="1"/>
  <c r="K463" i="1"/>
  <c r="N463" i="1" s="1"/>
  <c r="U463" i="1"/>
  <c r="V463" i="1" s="1"/>
  <c r="K459" i="1"/>
  <c r="N459" i="1" s="1"/>
  <c r="AG464" i="3" s="1"/>
  <c r="U459" i="1"/>
  <c r="V459" i="1" s="1"/>
  <c r="K455" i="1"/>
  <c r="N455" i="1" s="1"/>
  <c r="U455" i="1"/>
  <c r="V455" i="1" s="1"/>
  <c r="K451" i="1"/>
  <c r="N451" i="1" s="1"/>
  <c r="U451" i="1"/>
  <c r="V451" i="1" s="1"/>
  <c r="K447" i="1"/>
  <c r="N447" i="1" s="1"/>
  <c r="U447" i="1"/>
  <c r="V447" i="1" s="1"/>
  <c r="K444" i="1"/>
  <c r="N444" i="1" s="1"/>
  <c r="U444" i="1"/>
  <c r="V444" i="1" s="1"/>
  <c r="K441" i="1"/>
  <c r="N441" i="1" s="1"/>
  <c r="U441" i="1"/>
  <c r="V441" i="1" s="1"/>
  <c r="K437" i="1"/>
  <c r="N437" i="1" s="1"/>
  <c r="U437" i="1"/>
  <c r="V437" i="1" s="1"/>
  <c r="K428" i="1"/>
  <c r="N428" i="1" s="1"/>
  <c r="U428" i="1"/>
  <c r="V428" i="1" s="1"/>
  <c r="K424" i="1"/>
  <c r="N424" i="1" s="1"/>
  <c r="U424" i="1"/>
  <c r="V424" i="1" s="1"/>
  <c r="K421" i="1"/>
  <c r="N421" i="1" s="1"/>
  <c r="U421" i="1"/>
  <c r="V421" i="1" s="1"/>
  <c r="K418" i="1"/>
  <c r="N418" i="1" s="1"/>
  <c r="U418" i="1"/>
  <c r="V418" i="1" s="1"/>
  <c r="K414" i="1"/>
  <c r="N414" i="1" s="1"/>
  <c r="U414" i="1"/>
  <c r="V414" i="1" s="1"/>
  <c r="K411" i="1"/>
  <c r="N411" i="1" s="1"/>
  <c r="Q416" i="3" s="1"/>
  <c r="U411" i="1"/>
  <c r="V411" i="1" s="1"/>
  <c r="K407" i="1"/>
  <c r="N407" i="1" s="1"/>
  <c r="U407" i="1"/>
  <c r="V407" i="1" s="1"/>
  <c r="K403" i="1"/>
  <c r="N403" i="1" s="1"/>
  <c r="AG408" i="3" s="1"/>
  <c r="U403" i="1"/>
  <c r="V403" i="1" s="1"/>
  <c r="K400" i="1"/>
  <c r="N400" i="1" s="1"/>
  <c r="U400" i="1"/>
  <c r="V400" i="1" s="1"/>
  <c r="K397" i="1"/>
  <c r="N397" i="1" s="1"/>
  <c r="U397" i="1"/>
  <c r="V397" i="1" s="1"/>
  <c r="K394" i="1"/>
  <c r="N394" i="1" s="1"/>
  <c r="U394" i="1"/>
  <c r="V394" i="1" s="1"/>
  <c r="L390" i="1"/>
  <c r="U390" i="1"/>
  <c r="V390" i="1" s="1"/>
  <c r="K387" i="1"/>
  <c r="N387" i="1" s="1"/>
  <c r="U387" i="1"/>
  <c r="V387" i="1" s="1"/>
  <c r="L384" i="1"/>
  <c r="U384" i="1"/>
  <c r="V384" i="1" s="1"/>
  <c r="L380" i="1"/>
  <c r="U380" i="1"/>
  <c r="V380" i="1" s="1"/>
  <c r="L376" i="1"/>
  <c r="U376" i="1"/>
  <c r="V376" i="1" s="1"/>
  <c r="L372" i="1"/>
  <c r="U372" i="1"/>
  <c r="V372" i="1" s="1"/>
  <c r="L368" i="1"/>
  <c r="U368" i="1"/>
  <c r="V368" i="1" s="1"/>
  <c r="L364" i="1"/>
  <c r="U364" i="1"/>
  <c r="V364" i="1" s="1"/>
  <c r="K358" i="1"/>
  <c r="N358" i="1" s="1"/>
  <c r="K355" i="1"/>
  <c r="N355" i="1" s="1"/>
  <c r="U355" i="1"/>
  <c r="V355" i="1" s="1"/>
  <c r="K351" i="1"/>
  <c r="N351" i="1" s="1"/>
  <c r="U351" i="1"/>
  <c r="V351" i="1" s="1"/>
  <c r="K345" i="1"/>
  <c r="N345" i="1" s="1"/>
  <c r="U345" i="1"/>
  <c r="V345" i="1" s="1"/>
  <c r="K341" i="1"/>
  <c r="N341" i="1" s="1"/>
  <c r="U341" i="1"/>
  <c r="V341" i="1" s="1"/>
  <c r="K338" i="1"/>
  <c r="N338" i="1" s="1"/>
  <c r="U338" i="1"/>
  <c r="V338" i="1" s="1"/>
  <c r="L336" i="1"/>
  <c r="U336" i="1"/>
  <c r="V336" i="1" s="1"/>
  <c r="L332" i="1"/>
  <c r="U332" i="1"/>
  <c r="V332" i="1" s="1"/>
  <c r="L328" i="1"/>
  <c r="U328" i="1"/>
  <c r="V328" i="1" s="1"/>
  <c r="K324" i="1"/>
  <c r="N324" i="1" s="1"/>
  <c r="L322" i="1"/>
  <c r="U322" i="1"/>
  <c r="V322" i="1" s="1"/>
  <c r="K318" i="1"/>
  <c r="N318" i="1" s="1"/>
  <c r="U318" i="1"/>
  <c r="V318" i="1" s="1"/>
  <c r="K314" i="1"/>
  <c r="N314" i="1" s="1"/>
  <c r="U314" i="1"/>
  <c r="V314" i="1" s="1"/>
  <c r="K310" i="1"/>
  <c r="N310" i="1" s="1"/>
  <c r="U310" i="1"/>
  <c r="V310" i="1" s="1"/>
  <c r="K306" i="1"/>
  <c r="N306" i="1" s="1"/>
  <c r="U306" i="1"/>
  <c r="V306" i="1" s="1"/>
  <c r="K302" i="1"/>
  <c r="N302" i="1" s="1"/>
  <c r="U302" i="1"/>
  <c r="V302" i="1" s="1"/>
  <c r="K298" i="1"/>
  <c r="N298" i="1" s="1"/>
  <c r="U298" i="1"/>
  <c r="V298" i="1" s="1"/>
  <c r="K295" i="1"/>
  <c r="N295" i="1" s="1"/>
  <c r="U295" i="1"/>
  <c r="V295" i="1" s="1"/>
  <c r="K293" i="1"/>
  <c r="N293" i="1" s="1"/>
  <c r="U293" i="1"/>
  <c r="V293" i="1" s="1"/>
  <c r="K289" i="1"/>
  <c r="N289" i="1" s="1"/>
  <c r="U289" i="1"/>
  <c r="V289" i="1" s="1"/>
  <c r="L285" i="1"/>
  <c r="K283" i="1"/>
  <c r="N283" i="1" s="1"/>
  <c r="U283" i="1"/>
  <c r="V283" i="1" s="1"/>
  <c r="K279" i="1"/>
  <c r="N279" i="1" s="1"/>
  <c r="U279" i="1"/>
  <c r="V279" i="1" s="1"/>
  <c r="K275" i="1"/>
  <c r="N275" i="1" s="1"/>
  <c r="U275" i="1"/>
  <c r="V275" i="1" s="1"/>
  <c r="L254" i="1"/>
  <c r="U254" i="1"/>
  <c r="V254" i="1" s="1"/>
  <c r="L250" i="1"/>
  <c r="U250" i="1"/>
  <c r="V250" i="1" s="1"/>
  <c r="L246" i="1"/>
  <c r="U246" i="1"/>
  <c r="V246" i="1" s="1"/>
  <c r="K242" i="1"/>
  <c r="N242" i="1" s="1"/>
  <c r="L239" i="1"/>
  <c r="U239" i="1"/>
  <c r="V239" i="1" s="1"/>
  <c r="L235" i="1"/>
  <c r="U235" i="1"/>
  <c r="V235" i="1" s="1"/>
  <c r="L231" i="1"/>
  <c r="U231" i="1"/>
  <c r="V231" i="1" s="1"/>
  <c r="L227" i="1"/>
  <c r="U227" i="1"/>
  <c r="V227" i="1" s="1"/>
  <c r="L224" i="1"/>
  <c r="U224" i="1"/>
  <c r="V224"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K503" i="1"/>
  <c r="N503" i="1" s="1"/>
  <c r="U503" i="1"/>
  <c r="V503" i="1" s="1"/>
  <c r="K499" i="1"/>
  <c r="N499" i="1" s="1"/>
  <c r="U499" i="1"/>
  <c r="V499" i="1" s="1"/>
  <c r="K495" i="1"/>
  <c r="N495" i="1" s="1"/>
  <c r="U495" i="1"/>
  <c r="V495" i="1" s="1"/>
  <c r="K491" i="1"/>
  <c r="N491" i="1" s="1"/>
  <c r="U491" i="1"/>
  <c r="V491" i="1" s="1"/>
  <c r="K487" i="1"/>
  <c r="N487" i="1" s="1"/>
  <c r="U487" i="1"/>
  <c r="V487" i="1" s="1"/>
  <c r="K483" i="1"/>
  <c r="N483" i="1" s="1"/>
  <c r="U483" i="1"/>
  <c r="V483" i="1" s="1"/>
  <c r="K479" i="1"/>
  <c r="N479" i="1" s="1"/>
  <c r="U479" i="1"/>
  <c r="V479" i="1" s="1"/>
  <c r="K472" i="1"/>
  <c r="N472" i="1" s="1"/>
  <c r="U472" i="1"/>
  <c r="V472" i="1" s="1"/>
  <c r="K468" i="1"/>
  <c r="N468" i="1" s="1"/>
  <c r="U468" i="1"/>
  <c r="V468" i="1" s="1"/>
  <c r="K464" i="1"/>
  <c r="N464" i="1" s="1"/>
  <c r="U464" i="1"/>
  <c r="V464" i="1" s="1"/>
  <c r="K461" i="1"/>
  <c r="N461" i="1" s="1"/>
  <c r="U461" i="1"/>
  <c r="V461" i="1" s="1"/>
  <c r="K457" i="1"/>
  <c r="N457" i="1" s="1"/>
  <c r="Q462" i="3" s="1"/>
  <c r="U457" i="1"/>
  <c r="V457" i="1" s="1"/>
  <c r="K453" i="1"/>
  <c r="N453" i="1" s="1"/>
  <c r="U453" i="1"/>
  <c r="V453" i="1" s="1"/>
  <c r="K449" i="1"/>
  <c r="N449" i="1" s="1"/>
  <c r="Q454" i="3" s="1"/>
  <c r="U449" i="1"/>
  <c r="V449" i="1" s="1"/>
  <c r="K446" i="1"/>
  <c r="N446" i="1" s="1"/>
  <c r="U446" i="1"/>
  <c r="V446" i="1" s="1"/>
  <c r="K443" i="1"/>
  <c r="N443" i="1" s="1"/>
  <c r="U443" i="1"/>
  <c r="V443" i="1" s="1"/>
  <c r="K439" i="1"/>
  <c r="N439" i="1" s="1"/>
  <c r="U439" i="1"/>
  <c r="V439" i="1" s="1"/>
  <c r="K435" i="1"/>
  <c r="N435" i="1" s="1"/>
  <c r="AG440" i="3" s="1"/>
  <c r="U435" i="1"/>
  <c r="V435" i="1" s="1"/>
  <c r="K432" i="1"/>
  <c r="N432" i="1" s="1"/>
  <c r="U432" i="1"/>
  <c r="V432" i="1" s="1"/>
  <c r="K429" i="1"/>
  <c r="N429" i="1" s="1"/>
  <c r="U429" i="1"/>
  <c r="V429" i="1" s="1"/>
  <c r="K426" i="1"/>
  <c r="N426" i="1" s="1"/>
  <c r="U426" i="1"/>
  <c r="V426" i="1" s="1"/>
  <c r="K416" i="1"/>
  <c r="N416" i="1" s="1"/>
  <c r="Q421" i="3" s="1"/>
  <c r="U416" i="1"/>
  <c r="V416" i="1" s="1"/>
  <c r="K412" i="1"/>
  <c r="N412" i="1" s="1"/>
  <c r="U412" i="1"/>
  <c r="V412" i="1" s="1"/>
  <c r="K409" i="1"/>
  <c r="N409" i="1" s="1"/>
  <c r="U409" i="1"/>
  <c r="V409" i="1" s="1"/>
  <c r="K405" i="1"/>
  <c r="N405" i="1" s="1"/>
  <c r="U405" i="1"/>
  <c r="V405" i="1" s="1"/>
  <c r="K396" i="1"/>
  <c r="N396" i="1" s="1"/>
  <c r="U396" i="1"/>
  <c r="V396" i="1" s="1"/>
  <c r="L516" i="1"/>
  <c r="U516" i="1"/>
  <c r="V516" i="1" s="1"/>
  <c r="K505" i="1"/>
  <c r="N505" i="1" s="1"/>
  <c r="U505" i="1"/>
  <c r="V505" i="1" s="1"/>
  <c r="K375" i="1"/>
  <c r="N375" i="1" s="1"/>
  <c r="U375" i="1"/>
  <c r="V375" i="1" s="1"/>
  <c r="L360" i="1"/>
  <c r="U360" i="1"/>
  <c r="V360" i="1" s="1"/>
  <c r="K350" i="1"/>
  <c r="N350" i="1" s="1"/>
  <c r="U350" i="1"/>
  <c r="V350" i="1" s="1"/>
  <c r="L340" i="1"/>
  <c r="U340" i="1"/>
  <c r="V340" i="1" s="1"/>
  <c r="K327" i="1"/>
  <c r="N327" i="1" s="1"/>
  <c r="U327" i="1"/>
  <c r="V327" i="1" s="1"/>
  <c r="K313" i="1"/>
  <c r="N313" i="1" s="1"/>
  <c r="U313" i="1"/>
  <c r="V313" i="1" s="1"/>
  <c r="K301" i="1"/>
  <c r="N301" i="1" s="1"/>
  <c r="U301" i="1"/>
  <c r="V301" i="1" s="1"/>
  <c r="K278" i="1"/>
  <c r="N278" i="1" s="1"/>
  <c r="U278" i="1"/>
  <c r="V278" i="1" s="1"/>
  <c r="L272" i="1"/>
  <c r="U272" i="1"/>
  <c r="V272" i="1" s="1"/>
  <c r="L264" i="1"/>
  <c r="U264" i="1"/>
  <c r="V264" i="1" s="1"/>
  <c r="L238" i="1"/>
  <c r="U238" i="1"/>
  <c r="V238" i="1" s="1"/>
  <c r="L230" i="1"/>
  <c r="U230" i="1"/>
  <c r="V230" i="1" s="1"/>
  <c r="L223" i="1"/>
  <c r="U223" i="1"/>
  <c r="V223" i="1" s="1"/>
  <c r="L215" i="1"/>
  <c r="U215" i="1"/>
  <c r="V215" i="1" s="1"/>
  <c r="L207" i="1"/>
  <c r="U207" i="1"/>
  <c r="V207" i="1" s="1"/>
  <c r="L199" i="1"/>
  <c r="U199" i="1"/>
  <c r="V199" i="1" s="1"/>
  <c r="L191" i="1"/>
  <c r="U191" i="1"/>
  <c r="V191" i="1" s="1"/>
  <c r="K498" i="1"/>
  <c r="N498" i="1" s="1"/>
  <c r="U498" i="1"/>
  <c r="V498" i="1" s="1"/>
  <c r="K490" i="1"/>
  <c r="N490" i="1" s="1"/>
  <c r="U490" i="1"/>
  <c r="V490" i="1" s="1"/>
  <c r="K486" i="1"/>
  <c r="N486" i="1" s="1"/>
  <c r="U486" i="1"/>
  <c r="V486" i="1" s="1"/>
  <c r="K482" i="1"/>
  <c r="N482" i="1" s="1"/>
  <c r="U482" i="1"/>
  <c r="V482" i="1" s="1"/>
  <c r="K475" i="1"/>
  <c r="N475" i="1" s="1"/>
  <c r="U475" i="1"/>
  <c r="V475" i="1" s="1"/>
  <c r="K471" i="1"/>
  <c r="N471" i="1" s="1"/>
  <c r="U471" i="1"/>
  <c r="V471" i="1" s="1"/>
  <c r="K467" i="1"/>
  <c r="N467" i="1" s="1"/>
  <c r="U467" i="1"/>
  <c r="V467" i="1" s="1"/>
  <c r="K460" i="1"/>
  <c r="N460" i="1" s="1"/>
  <c r="U460" i="1"/>
  <c r="V460" i="1" s="1"/>
  <c r="K456" i="1"/>
  <c r="N456" i="1" s="1"/>
  <c r="Q461" i="3" s="1"/>
  <c r="U456" i="1"/>
  <c r="V456" i="1" s="1"/>
  <c r="K452" i="1"/>
  <c r="N452" i="1" s="1"/>
  <c r="U452" i="1"/>
  <c r="V452" i="1" s="1"/>
  <c r="K448" i="1"/>
  <c r="N448" i="1" s="1"/>
  <c r="Q453" i="3" s="1"/>
  <c r="U448" i="1"/>
  <c r="V448" i="1" s="1"/>
  <c r="K445" i="1"/>
  <c r="N445" i="1" s="1"/>
  <c r="U445" i="1"/>
  <c r="V445" i="1" s="1"/>
  <c r="K442" i="1"/>
  <c r="N442" i="1" s="1"/>
  <c r="U442" i="1"/>
  <c r="V442" i="1" s="1"/>
  <c r="K438" i="1"/>
  <c r="N438" i="1" s="1"/>
  <c r="I443" i="3" s="1"/>
  <c r="U438" i="1"/>
  <c r="V438" i="1" s="1"/>
  <c r="K434" i="1"/>
  <c r="N434" i="1" s="1"/>
  <c r="U434" i="1"/>
  <c r="V434" i="1" s="1"/>
  <c r="K431" i="1"/>
  <c r="N431" i="1" s="1"/>
  <c r="U431" i="1"/>
  <c r="V431" i="1" s="1"/>
  <c r="K425" i="1"/>
  <c r="N425" i="1" s="1"/>
  <c r="Q430" i="3" s="1"/>
  <c r="U425" i="1"/>
  <c r="V425" i="1" s="1"/>
  <c r="K422" i="1"/>
  <c r="N422" i="1" s="1"/>
  <c r="U422" i="1"/>
  <c r="V422" i="1" s="1"/>
  <c r="K419" i="1"/>
  <c r="N419" i="1" s="1"/>
  <c r="AG424" i="3" s="1"/>
  <c r="U419" i="1"/>
  <c r="V419" i="1" s="1"/>
  <c r="K415" i="1"/>
  <c r="N415" i="1" s="1"/>
  <c r="U415" i="1"/>
  <c r="V415" i="1" s="1"/>
  <c r="K408" i="1"/>
  <c r="N408" i="1" s="1"/>
  <c r="AG413" i="3" s="1"/>
  <c r="U408" i="1"/>
  <c r="V408" i="1" s="1"/>
  <c r="K404" i="1"/>
  <c r="N404" i="1" s="1"/>
  <c r="U404" i="1"/>
  <c r="V404" i="1" s="1"/>
  <c r="K401" i="1"/>
  <c r="N401" i="1" s="1"/>
  <c r="U401" i="1"/>
  <c r="V401" i="1" s="1"/>
  <c r="K398" i="1"/>
  <c r="N398" i="1" s="1"/>
  <c r="U398" i="1"/>
  <c r="V398" i="1" s="1"/>
  <c r="K395" i="1"/>
  <c r="N395" i="1" s="1"/>
  <c r="U395" i="1"/>
  <c r="V395" i="1" s="1"/>
  <c r="L523" i="1"/>
  <c r="U523" i="1"/>
  <c r="V523" i="1" s="1"/>
  <c r="L511" i="1"/>
  <c r="U511" i="1"/>
  <c r="V511" i="1" s="1"/>
  <c r="L507" i="1"/>
  <c r="AO443" i="3"/>
  <c r="S443" i="3"/>
  <c r="AA443" i="3"/>
  <c r="AI443" i="3"/>
  <c r="E443" i="3"/>
  <c r="M443" i="3"/>
  <c r="U443" i="3"/>
  <c r="AC443" i="3"/>
  <c r="AK443" i="3"/>
  <c r="G443" i="3"/>
  <c r="O443" i="3"/>
  <c r="W443" i="3"/>
  <c r="AE443" i="3"/>
  <c r="AM443" i="3"/>
  <c r="I419" i="3"/>
  <c r="Q419" i="3"/>
  <c r="Y419" i="3"/>
  <c r="AG419" i="3"/>
  <c r="AO419" i="3"/>
  <c r="C419" i="3"/>
  <c r="K419" i="3"/>
  <c r="S419" i="3"/>
  <c r="AA419" i="3"/>
  <c r="AI419" i="3"/>
  <c r="E419" i="3"/>
  <c r="M419" i="3"/>
  <c r="U419" i="3"/>
  <c r="AC419" i="3"/>
  <c r="AK419" i="3"/>
  <c r="G419" i="3"/>
  <c r="O419" i="3"/>
  <c r="W419" i="3"/>
  <c r="AE419" i="3"/>
  <c r="AM419" i="3"/>
  <c r="I484" i="3"/>
  <c r="Q484" i="3"/>
  <c r="Y484" i="3"/>
  <c r="AG484" i="3"/>
  <c r="AO484" i="3"/>
  <c r="C484" i="3"/>
  <c r="K484" i="3"/>
  <c r="S484" i="3"/>
  <c r="AA484" i="3"/>
  <c r="AI484" i="3"/>
  <c r="E484" i="3"/>
  <c r="M484" i="3"/>
  <c r="U484" i="3"/>
  <c r="AC484" i="3"/>
  <c r="AK484" i="3"/>
  <c r="G484" i="3"/>
  <c r="O484" i="3"/>
  <c r="W484" i="3"/>
  <c r="AE484" i="3"/>
  <c r="AM484" i="3"/>
  <c r="I499" i="3"/>
  <c r="Q499" i="3"/>
  <c r="Y499" i="3"/>
  <c r="AG499" i="3"/>
  <c r="AO499" i="3"/>
  <c r="C499" i="3"/>
  <c r="K499" i="3"/>
  <c r="S499" i="3"/>
  <c r="AA499" i="3"/>
  <c r="AI499" i="3"/>
  <c r="E499" i="3"/>
  <c r="M499" i="3"/>
  <c r="U499" i="3"/>
  <c r="AC499" i="3"/>
  <c r="AK499" i="3"/>
  <c r="G499" i="3"/>
  <c r="O499" i="3"/>
  <c r="W499" i="3"/>
  <c r="AE499" i="3"/>
  <c r="AM499" i="3"/>
  <c r="I487" i="3"/>
  <c r="Q487" i="3"/>
  <c r="Y487" i="3"/>
  <c r="AG487" i="3"/>
  <c r="AO487" i="3"/>
  <c r="C487" i="3"/>
  <c r="K487" i="3"/>
  <c r="S487" i="3"/>
  <c r="AA487" i="3"/>
  <c r="AI487" i="3"/>
  <c r="E487" i="3"/>
  <c r="M487" i="3"/>
  <c r="U487" i="3"/>
  <c r="AC487" i="3"/>
  <c r="AK487" i="3"/>
  <c r="G487" i="3"/>
  <c r="O487" i="3"/>
  <c r="W487" i="3"/>
  <c r="AE487" i="3"/>
  <c r="AM487" i="3"/>
  <c r="I473" i="3"/>
  <c r="Q473" i="3"/>
  <c r="Y473" i="3"/>
  <c r="AG473" i="3"/>
  <c r="AO473" i="3"/>
  <c r="C473" i="3"/>
  <c r="K473" i="3"/>
  <c r="S473" i="3"/>
  <c r="AA473" i="3"/>
  <c r="AI473" i="3"/>
  <c r="E473" i="3"/>
  <c r="M473" i="3"/>
  <c r="U473" i="3"/>
  <c r="AC473" i="3"/>
  <c r="AK473" i="3"/>
  <c r="G473" i="3"/>
  <c r="O473" i="3"/>
  <c r="W473" i="3"/>
  <c r="AE473" i="3"/>
  <c r="AM473" i="3"/>
  <c r="I466" i="3"/>
  <c r="Q466" i="3"/>
  <c r="Y466" i="3"/>
  <c r="AG466" i="3"/>
  <c r="AO466" i="3"/>
  <c r="C466" i="3"/>
  <c r="K466" i="3"/>
  <c r="S466" i="3"/>
  <c r="AA466" i="3"/>
  <c r="AI466" i="3"/>
  <c r="E466" i="3"/>
  <c r="M466" i="3"/>
  <c r="U466" i="3"/>
  <c r="AC466" i="3"/>
  <c r="AK466" i="3"/>
  <c r="G466" i="3"/>
  <c r="O466" i="3"/>
  <c r="W466" i="3"/>
  <c r="AE466" i="3"/>
  <c r="AM466" i="3"/>
  <c r="AK455" i="3"/>
  <c r="I445" i="3"/>
  <c r="Q445" i="3"/>
  <c r="Y445" i="3"/>
  <c r="AG445" i="3"/>
  <c r="AO445" i="3"/>
  <c r="C445" i="3"/>
  <c r="K445" i="3"/>
  <c r="S445" i="3"/>
  <c r="AA445" i="3"/>
  <c r="AI445" i="3"/>
  <c r="E445" i="3"/>
  <c r="M445" i="3"/>
  <c r="U445" i="3"/>
  <c r="AC445" i="3"/>
  <c r="AK445" i="3"/>
  <c r="G445" i="3"/>
  <c r="O445" i="3"/>
  <c r="W445" i="3"/>
  <c r="AE445" i="3"/>
  <c r="AM445" i="3"/>
  <c r="I436" i="3"/>
  <c r="Q436" i="3"/>
  <c r="Y436" i="3"/>
  <c r="AG436" i="3"/>
  <c r="AO436" i="3"/>
  <c r="C436" i="3"/>
  <c r="K436" i="3"/>
  <c r="S436" i="3"/>
  <c r="AA436" i="3"/>
  <c r="AI436" i="3"/>
  <c r="E436" i="3"/>
  <c r="M436" i="3"/>
  <c r="U436" i="3"/>
  <c r="AC436" i="3"/>
  <c r="AK436" i="3"/>
  <c r="G436" i="3"/>
  <c r="O436" i="3"/>
  <c r="W436" i="3"/>
  <c r="AE436" i="3"/>
  <c r="AM436" i="3"/>
  <c r="E424" i="3"/>
  <c r="K413" i="3"/>
  <c r="Y407" i="3"/>
  <c r="AE407" i="3"/>
  <c r="L369" i="1"/>
  <c r="L305" i="1"/>
  <c r="I506" i="3"/>
  <c r="Q506" i="3"/>
  <c r="Y506" i="3"/>
  <c r="AG506" i="3"/>
  <c r="AO506" i="3"/>
  <c r="C506" i="3"/>
  <c r="K506" i="3"/>
  <c r="S506" i="3"/>
  <c r="AA506" i="3"/>
  <c r="AI506" i="3"/>
  <c r="E506" i="3"/>
  <c r="M506" i="3"/>
  <c r="U506" i="3"/>
  <c r="AC506" i="3"/>
  <c r="AK506" i="3"/>
  <c r="G506" i="3"/>
  <c r="O506" i="3"/>
  <c r="W506" i="3"/>
  <c r="AE506" i="3"/>
  <c r="AM506" i="3"/>
  <c r="I498" i="3"/>
  <c r="Q498" i="3"/>
  <c r="Y498" i="3"/>
  <c r="AG498" i="3"/>
  <c r="AO498" i="3"/>
  <c r="C498" i="3"/>
  <c r="K498" i="3"/>
  <c r="S498" i="3"/>
  <c r="AA498" i="3"/>
  <c r="AI498" i="3"/>
  <c r="E498" i="3"/>
  <c r="M498" i="3"/>
  <c r="U498" i="3"/>
  <c r="AC498" i="3"/>
  <c r="AK498" i="3"/>
  <c r="G498" i="3"/>
  <c r="O498" i="3"/>
  <c r="W498" i="3"/>
  <c r="AE498" i="3"/>
  <c r="AM498" i="3"/>
  <c r="I490" i="3"/>
  <c r="Q490" i="3"/>
  <c r="Y490" i="3"/>
  <c r="AG490" i="3"/>
  <c r="AO490" i="3"/>
  <c r="C490" i="3"/>
  <c r="K490" i="3"/>
  <c r="S490" i="3"/>
  <c r="AA490" i="3"/>
  <c r="AI490" i="3"/>
  <c r="E490" i="3"/>
  <c r="M490" i="3"/>
  <c r="U490" i="3"/>
  <c r="AC490" i="3"/>
  <c r="AK490" i="3"/>
  <c r="G490" i="3"/>
  <c r="O490" i="3"/>
  <c r="W490" i="3"/>
  <c r="AE490" i="3"/>
  <c r="AM490" i="3"/>
  <c r="AO483" i="3"/>
  <c r="G483" i="3"/>
  <c r="I476" i="3"/>
  <c r="Q476" i="3"/>
  <c r="Y476" i="3"/>
  <c r="AG476" i="3"/>
  <c r="AO476" i="3"/>
  <c r="C476" i="3"/>
  <c r="K476" i="3"/>
  <c r="S476" i="3"/>
  <c r="AA476" i="3"/>
  <c r="AI476" i="3"/>
  <c r="E476" i="3"/>
  <c r="M476" i="3"/>
  <c r="U476" i="3"/>
  <c r="AC476" i="3"/>
  <c r="AK476" i="3"/>
  <c r="G476" i="3"/>
  <c r="O476" i="3"/>
  <c r="W476" i="3"/>
  <c r="AE476" i="3"/>
  <c r="AM476" i="3"/>
  <c r="I468" i="3"/>
  <c r="Q468" i="3"/>
  <c r="Y468" i="3"/>
  <c r="AG468" i="3"/>
  <c r="AO468" i="3"/>
  <c r="C468" i="3"/>
  <c r="K468" i="3"/>
  <c r="S468" i="3"/>
  <c r="AA468" i="3"/>
  <c r="AI468" i="3"/>
  <c r="E468" i="3"/>
  <c r="M468" i="3"/>
  <c r="U468" i="3"/>
  <c r="AC468" i="3"/>
  <c r="AK468" i="3"/>
  <c r="G468" i="3"/>
  <c r="O468" i="3"/>
  <c r="W468" i="3"/>
  <c r="AE468" i="3"/>
  <c r="AM468" i="3"/>
  <c r="AG462" i="3"/>
  <c r="M462" i="3"/>
  <c r="AM462" i="3"/>
  <c r="S454" i="3"/>
  <c r="G454" i="3"/>
  <c r="I444" i="3"/>
  <c r="Q444" i="3"/>
  <c r="Y444" i="3"/>
  <c r="AG444" i="3"/>
  <c r="AO444" i="3"/>
  <c r="C444" i="3"/>
  <c r="K444" i="3"/>
  <c r="S444" i="3"/>
  <c r="AA444" i="3"/>
  <c r="AI444" i="3"/>
  <c r="E444" i="3"/>
  <c r="M444" i="3"/>
  <c r="U444" i="3"/>
  <c r="AC444" i="3"/>
  <c r="AK444" i="3"/>
  <c r="G444" i="3"/>
  <c r="O444" i="3"/>
  <c r="W444" i="3"/>
  <c r="AE444" i="3"/>
  <c r="AM444" i="3"/>
  <c r="AG435" i="3"/>
  <c r="M435" i="3"/>
  <c r="AM435" i="3"/>
  <c r="S430" i="3"/>
  <c r="G430" i="3"/>
  <c r="AG421" i="3"/>
  <c r="M421" i="3"/>
  <c r="AM421" i="3"/>
  <c r="S416" i="3"/>
  <c r="G416" i="3"/>
  <c r="I412" i="3"/>
  <c r="Q412" i="3"/>
  <c r="Y412" i="3"/>
  <c r="AG412" i="3"/>
  <c r="AO412" i="3"/>
  <c r="C412" i="3"/>
  <c r="K412" i="3"/>
  <c r="S412" i="3"/>
  <c r="AA412" i="3"/>
  <c r="AI412" i="3"/>
  <c r="E412" i="3"/>
  <c r="M412" i="3"/>
  <c r="U412" i="3"/>
  <c r="AC412" i="3"/>
  <c r="AK412" i="3"/>
  <c r="G412" i="3"/>
  <c r="O412" i="3"/>
  <c r="W412" i="3"/>
  <c r="AE412" i="3"/>
  <c r="AM412" i="3"/>
  <c r="I403" i="3"/>
  <c r="Q403" i="3"/>
  <c r="Y403" i="3"/>
  <c r="AG403" i="3"/>
  <c r="AO403" i="3"/>
  <c r="C403" i="3"/>
  <c r="K403" i="3"/>
  <c r="S403" i="3"/>
  <c r="AA403" i="3"/>
  <c r="AI403" i="3"/>
  <c r="E403" i="3"/>
  <c r="M403" i="3"/>
  <c r="U403" i="3"/>
  <c r="AC403" i="3"/>
  <c r="AK403" i="3"/>
  <c r="G403" i="3"/>
  <c r="O403" i="3"/>
  <c r="W403" i="3"/>
  <c r="AE403" i="3"/>
  <c r="AM403" i="3"/>
  <c r="K392" i="1"/>
  <c r="N392" i="1" s="1"/>
  <c r="K390" i="1"/>
  <c r="N390" i="1" s="1"/>
  <c r="L381" i="1"/>
  <c r="K354" i="1"/>
  <c r="N354" i="1" s="1"/>
  <c r="K328" i="1"/>
  <c r="N328" i="1" s="1"/>
  <c r="K326" i="1"/>
  <c r="N326" i="1" s="1"/>
  <c r="L317" i="1"/>
  <c r="K290" i="1"/>
  <c r="N290" i="1" s="1"/>
  <c r="K200" i="1"/>
  <c r="N200" i="1" s="1"/>
  <c r="I509" i="3"/>
  <c r="AO509" i="3"/>
  <c r="AA509" i="3"/>
  <c r="U509" i="3"/>
  <c r="O509" i="3"/>
  <c r="I505" i="3"/>
  <c r="Q505" i="3"/>
  <c r="Y505" i="3"/>
  <c r="AG505" i="3"/>
  <c r="AO505" i="3"/>
  <c r="C505" i="3"/>
  <c r="K505" i="3"/>
  <c r="S505" i="3"/>
  <c r="AA505" i="3"/>
  <c r="AI505" i="3"/>
  <c r="E505" i="3"/>
  <c r="M505" i="3"/>
  <c r="U505" i="3"/>
  <c r="AC505" i="3"/>
  <c r="AK505" i="3"/>
  <c r="G505" i="3"/>
  <c r="O505" i="3"/>
  <c r="W505" i="3"/>
  <c r="AE505" i="3"/>
  <c r="AM505" i="3"/>
  <c r="I501" i="3"/>
  <c r="AO501" i="3"/>
  <c r="AA501" i="3"/>
  <c r="U501" i="3"/>
  <c r="O501" i="3"/>
  <c r="I497" i="3"/>
  <c r="Q497" i="3"/>
  <c r="Y497" i="3"/>
  <c r="AG497" i="3"/>
  <c r="AO497" i="3"/>
  <c r="C497" i="3"/>
  <c r="K497" i="3"/>
  <c r="S497" i="3"/>
  <c r="AA497" i="3"/>
  <c r="AI497" i="3"/>
  <c r="E497" i="3"/>
  <c r="M497" i="3"/>
  <c r="U497" i="3"/>
  <c r="AC497" i="3"/>
  <c r="AK497" i="3"/>
  <c r="G497" i="3"/>
  <c r="O497" i="3"/>
  <c r="W497" i="3"/>
  <c r="AE497" i="3"/>
  <c r="AM497" i="3"/>
  <c r="I493" i="3"/>
  <c r="AO493" i="3"/>
  <c r="AA493" i="3"/>
  <c r="U493" i="3"/>
  <c r="O493" i="3"/>
  <c r="I489" i="3"/>
  <c r="Q489" i="3"/>
  <c r="Y489" i="3"/>
  <c r="AG489" i="3"/>
  <c r="AO489" i="3"/>
  <c r="C489" i="3"/>
  <c r="K489" i="3"/>
  <c r="S489" i="3"/>
  <c r="AA489" i="3"/>
  <c r="AI489" i="3"/>
  <c r="E489" i="3"/>
  <c r="M489" i="3"/>
  <c r="U489" i="3"/>
  <c r="AC489" i="3"/>
  <c r="AK489" i="3"/>
  <c r="G489" i="3"/>
  <c r="O489" i="3"/>
  <c r="W489" i="3"/>
  <c r="AE489" i="3"/>
  <c r="AM489" i="3"/>
  <c r="I485" i="3"/>
  <c r="Y485" i="3"/>
  <c r="AO485" i="3"/>
  <c r="K485" i="3"/>
  <c r="AA485" i="3"/>
  <c r="E485" i="3"/>
  <c r="U485" i="3"/>
  <c r="AK485" i="3"/>
  <c r="O485" i="3"/>
  <c r="AE485" i="3"/>
  <c r="I482" i="3"/>
  <c r="Q482" i="3"/>
  <c r="Y482" i="3"/>
  <c r="AG482" i="3"/>
  <c r="AO482" i="3"/>
  <c r="C482" i="3"/>
  <c r="K482" i="3"/>
  <c r="S482" i="3"/>
  <c r="AA482" i="3"/>
  <c r="AI482" i="3"/>
  <c r="E482" i="3"/>
  <c r="M482" i="3"/>
  <c r="U482" i="3"/>
  <c r="AC482" i="3"/>
  <c r="AK482" i="3"/>
  <c r="G482" i="3"/>
  <c r="O482" i="3"/>
  <c r="W482" i="3"/>
  <c r="AE482" i="3"/>
  <c r="AM482" i="3"/>
  <c r="I479" i="3"/>
  <c r="Y479" i="3"/>
  <c r="AO479" i="3"/>
  <c r="K479" i="3"/>
  <c r="AA479" i="3"/>
  <c r="E479" i="3"/>
  <c r="U479" i="3"/>
  <c r="AK479" i="3"/>
  <c r="O479" i="3"/>
  <c r="AE479" i="3"/>
  <c r="I475" i="3"/>
  <c r="Q475" i="3"/>
  <c r="Y475" i="3"/>
  <c r="AG475" i="3"/>
  <c r="AO475" i="3"/>
  <c r="C475" i="3"/>
  <c r="K475" i="3"/>
  <c r="S475" i="3"/>
  <c r="AA475" i="3"/>
  <c r="AI475" i="3"/>
  <c r="E475" i="3"/>
  <c r="M475" i="3"/>
  <c r="U475" i="3"/>
  <c r="AC475" i="3"/>
  <c r="AK475" i="3"/>
  <c r="G475" i="3"/>
  <c r="O475" i="3"/>
  <c r="W475" i="3"/>
  <c r="AE475" i="3"/>
  <c r="AM475" i="3"/>
  <c r="I471" i="3"/>
  <c r="Y471" i="3"/>
  <c r="AO471" i="3"/>
  <c r="K471" i="3"/>
  <c r="AA471" i="3"/>
  <c r="E471" i="3"/>
  <c r="U471" i="3"/>
  <c r="AK471" i="3"/>
  <c r="G471" i="3"/>
  <c r="O471" i="3"/>
  <c r="AE471" i="3"/>
  <c r="AM471" i="3"/>
  <c r="I461" i="3"/>
  <c r="Y461" i="3"/>
  <c r="AO461" i="3"/>
  <c r="K461" i="3"/>
  <c r="AA461" i="3"/>
  <c r="E461" i="3"/>
  <c r="U461" i="3"/>
  <c r="AK461" i="3"/>
  <c r="O461" i="3"/>
  <c r="AE461" i="3"/>
  <c r="I457" i="3"/>
  <c r="Q457" i="3"/>
  <c r="Y457" i="3"/>
  <c r="AG457" i="3"/>
  <c r="AO457" i="3"/>
  <c r="C457" i="3"/>
  <c r="K457" i="3"/>
  <c r="S457" i="3"/>
  <c r="AA457" i="3"/>
  <c r="AI457" i="3"/>
  <c r="E457" i="3"/>
  <c r="M457" i="3"/>
  <c r="U457" i="3"/>
  <c r="AC457" i="3"/>
  <c r="AK457" i="3"/>
  <c r="G457" i="3"/>
  <c r="O457" i="3"/>
  <c r="W457" i="3"/>
  <c r="AE457" i="3"/>
  <c r="AM457" i="3"/>
  <c r="I453" i="3"/>
  <c r="Y453" i="3"/>
  <c r="AG453" i="3"/>
  <c r="AO453" i="3"/>
  <c r="K453" i="3"/>
  <c r="S453" i="3"/>
  <c r="AA453" i="3"/>
  <c r="AI453" i="3"/>
  <c r="E453" i="3"/>
  <c r="M453" i="3"/>
  <c r="U453" i="3"/>
  <c r="AC453" i="3"/>
  <c r="AK453" i="3"/>
  <c r="G453" i="3"/>
  <c r="O453" i="3"/>
  <c r="W453" i="3"/>
  <c r="AE453" i="3"/>
  <c r="AM453" i="3"/>
  <c r="I450" i="3"/>
  <c r="Q450" i="3"/>
  <c r="Y450" i="3"/>
  <c r="AG450" i="3"/>
  <c r="AO450" i="3"/>
  <c r="C450" i="3"/>
  <c r="K450" i="3"/>
  <c r="S450" i="3"/>
  <c r="AA450" i="3"/>
  <c r="AI450" i="3"/>
  <c r="E450" i="3"/>
  <c r="M450" i="3"/>
  <c r="U450" i="3"/>
  <c r="AC450" i="3"/>
  <c r="AK450" i="3"/>
  <c r="G450" i="3"/>
  <c r="O450" i="3"/>
  <c r="W450" i="3"/>
  <c r="AE450" i="3"/>
  <c r="AM450" i="3"/>
  <c r="I447" i="3"/>
  <c r="Q447" i="3"/>
  <c r="Y447" i="3"/>
  <c r="AG447" i="3"/>
  <c r="AO447" i="3"/>
  <c r="C447" i="3"/>
  <c r="K447" i="3"/>
  <c r="S447" i="3"/>
  <c r="AA447" i="3"/>
  <c r="AI447" i="3"/>
  <c r="E447" i="3"/>
  <c r="M447" i="3"/>
  <c r="U447" i="3"/>
  <c r="AC447" i="3"/>
  <c r="AK447" i="3"/>
  <c r="G447" i="3"/>
  <c r="O447" i="3"/>
  <c r="W447" i="3"/>
  <c r="AE447" i="3"/>
  <c r="AM447" i="3"/>
  <c r="I438" i="3"/>
  <c r="Q438" i="3"/>
  <c r="Y438" i="3"/>
  <c r="AG438" i="3"/>
  <c r="AO438" i="3"/>
  <c r="C438" i="3"/>
  <c r="K438" i="3"/>
  <c r="S438" i="3"/>
  <c r="AA438" i="3"/>
  <c r="AI438" i="3"/>
  <c r="E438" i="3"/>
  <c r="M438" i="3"/>
  <c r="U438" i="3"/>
  <c r="AC438" i="3"/>
  <c r="AK438" i="3"/>
  <c r="G438" i="3"/>
  <c r="O438" i="3"/>
  <c r="W438" i="3"/>
  <c r="AE438" i="3"/>
  <c r="AM438" i="3"/>
  <c r="L427" i="1"/>
  <c r="I429" i="3"/>
  <c r="Q429" i="3"/>
  <c r="Y429" i="3"/>
  <c r="AG429" i="3"/>
  <c r="AO429" i="3"/>
  <c r="C429" i="3"/>
  <c r="K429" i="3"/>
  <c r="S429" i="3"/>
  <c r="AA429" i="3"/>
  <c r="AI429" i="3"/>
  <c r="E429" i="3"/>
  <c r="M429" i="3"/>
  <c r="U429" i="3"/>
  <c r="AC429" i="3"/>
  <c r="AK429" i="3"/>
  <c r="G429" i="3"/>
  <c r="O429" i="3"/>
  <c r="W429" i="3"/>
  <c r="AE429" i="3"/>
  <c r="AM429" i="3"/>
  <c r="I426" i="3"/>
  <c r="Q426" i="3"/>
  <c r="Y426" i="3"/>
  <c r="AG426" i="3"/>
  <c r="AO426" i="3"/>
  <c r="C426" i="3"/>
  <c r="K426" i="3"/>
  <c r="S426" i="3"/>
  <c r="AA426" i="3"/>
  <c r="AI426" i="3"/>
  <c r="E426" i="3"/>
  <c r="M426" i="3"/>
  <c r="U426" i="3"/>
  <c r="AC426" i="3"/>
  <c r="AK426" i="3"/>
  <c r="G426" i="3"/>
  <c r="O426" i="3"/>
  <c r="W426" i="3"/>
  <c r="AE426" i="3"/>
  <c r="AM426" i="3"/>
  <c r="I423" i="3"/>
  <c r="Q423" i="3"/>
  <c r="Y423" i="3"/>
  <c r="AG423" i="3"/>
  <c r="AO423" i="3"/>
  <c r="C423" i="3"/>
  <c r="K423" i="3"/>
  <c r="S423" i="3"/>
  <c r="AA423" i="3"/>
  <c r="AI423" i="3"/>
  <c r="E423" i="3"/>
  <c r="M423" i="3"/>
  <c r="U423" i="3"/>
  <c r="AC423" i="3"/>
  <c r="AK423" i="3"/>
  <c r="G423" i="3"/>
  <c r="O423" i="3"/>
  <c r="W423" i="3"/>
  <c r="AE423" i="3"/>
  <c r="AM423" i="3"/>
  <c r="I420" i="3"/>
  <c r="Q420" i="3"/>
  <c r="Y420" i="3"/>
  <c r="AG420" i="3"/>
  <c r="AO420" i="3"/>
  <c r="C420" i="3"/>
  <c r="K420" i="3"/>
  <c r="S420" i="3"/>
  <c r="AA420" i="3"/>
  <c r="AI420" i="3"/>
  <c r="E420" i="3"/>
  <c r="M420" i="3"/>
  <c r="U420" i="3"/>
  <c r="AC420" i="3"/>
  <c r="AK420" i="3"/>
  <c r="G420" i="3"/>
  <c r="O420" i="3"/>
  <c r="W420" i="3"/>
  <c r="AE420" i="3"/>
  <c r="AM420" i="3"/>
  <c r="L412" i="1"/>
  <c r="I415" i="3"/>
  <c r="Q415" i="3"/>
  <c r="Y415" i="3"/>
  <c r="AG415" i="3"/>
  <c r="AO415" i="3"/>
  <c r="C415" i="3"/>
  <c r="K415" i="3"/>
  <c r="S415" i="3"/>
  <c r="AA415" i="3"/>
  <c r="AI415" i="3"/>
  <c r="E415" i="3"/>
  <c r="M415" i="3"/>
  <c r="U415" i="3"/>
  <c r="AC415" i="3"/>
  <c r="AK415" i="3"/>
  <c r="G415" i="3"/>
  <c r="O415" i="3"/>
  <c r="W415" i="3"/>
  <c r="AE415" i="3"/>
  <c r="AM415" i="3"/>
  <c r="L406" i="1"/>
  <c r="I406" i="3"/>
  <c r="Q406" i="3"/>
  <c r="Y406" i="3"/>
  <c r="AG406" i="3"/>
  <c r="AO406" i="3"/>
  <c r="C406" i="3"/>
  <c r="K406" i="3"/>
  <c r="S406" i="3"/>
  <c r="AA406" i="3"/>
  <c r="AI406" i="3"/>
  <c r="E406" i="3"/>
  <c r="M406" i="3"/>
  <c r="U406" i="3"/>
  <c r="AC406" i="3"/>
  <c r="AK406" i="3"/>
  <c r="G406" i="3"/>
  <c r="O406" i="3"/>
  <c r="W406" i="3"/>
  <c r="AE406" i="3"/>
  <c r="AM406" i="3"/>
  <c r="L395" i="1"/>
  <c r="I399" i="3"/>
  <c r="Q399" i="3"/>
  <c r="Y399" i="3"/>
  <c r="AG399" i="3"/>
  <c r="AO399" i="3"/>
  <c r="E399" i="3"/>
  <c r="M399" i="3"/>
  <c r="U399" i="3"/>
  <c r="AC399" i="3"/>
  <c r="AK399" i="3"/>
  <c r="O399" i="3"/>
  <c r="AE399" i="3"/>
  <c r="C399" i="3"/>
  <c r="S399" i="3"/>
  <c r="AI399" i="3"/>
  <c r="G399" i="3"/>
  <c r="W399" i="3"/>
  <c r="AM399" i="3"/>
  <c r="K399" i="3"/>
  <c r="AA399" i="3"/>
  <c r="I507" i="3"/>
  <c r="Q507" i="3"/>
  <c r="Y507" i="3"/>
  <c r="AG507" i="3"/>
  <c r="AO507" i="3"/>
  <c r="C507" i="3"/>
  <c r="K507" i="3"/>
  <c r="S507" i="3"/>
  <c r="AA507" i="3"/>
  <c r="AI507" i="3"/>
  <c r="E507" i="3"/>
  <c r="M507" i="3"/>
  <c r="U507" i="3"/>
  <c r="AC507" i="3"/>
  <c r="AK507" i="3"/>
  <c r="G507" i="3"/>
  <c r="O507" i="3"/>
  <c r="W507" i="3"/>
  <c r="AE507" i="3"/>
  <c r="AM507" i="3"/>
  <c r="I495" i="3"/>
  <c r="Q495" i="3"/>
  <c r="Y495" i="3"/>
  <c r="AG495" i="3"/>
  <c r="AO495" i="3"/>
  <c r="C495" i="3"/>
  <c r="K495" i="3"/>
  <c r="S495" i="3"/>
  <c r="AA495" i="3"/>
  <c r="AI495" i="3"/>
  <c r="E495" i="3"/>
  <c r="M495" i="3"/>
  <c r="U495" i="3"/>
  <c r="AC495" i="3"/>
  <c r="AK495" i="3"/>
  <c r="G495" i="3"/>
  <c r="O495" i="3"/>
  <c r="W495" i="3"/>
  <c r="AE495" i="3"/>
  <c r="AM495" i="3"/>
  <c r="I480" i="3"/>
  <c r="Q480" i="3"/>
  <c r="Y480" i="3"/>
  <c r="AG480" i="3"/>
  <c r="AO480" i="3"/>
  <c r="C480" i="3"/>
  <c r="K480" i="3"/>
  <c r="S480" i="3"/>
  <c r="AA480" i="3"/>
  <c r="AI480" i="3"/>
  <c r="E480" i="3"/>
  <c r="M480" i="3"/>
  <c r="U480" i="3"/>
  <c r="AC480" i="3"/>
  <c r="AK480" i="3"/>
  <c r="G480" i="3"/>
  <c r="O480" i="3"/>
  <c r="W480" i="3"/>
  <c r="AE480" i="3"/>
  <c r="AM480" i="3"/>
  <c r="I442" i="3"/>
  <c r="Q442" i="3"/>
  <c r="Y442" i="3"/>
  <c r="AG442" i="3"/>
  <c r="AO442" i="3"/>
  <c r="C442" i="3"/>
  <c r="K442" i="3"/>
  <c r="S442" i="3"/>
  <c r="AA442" i="3"/>
  <c r="AI442" i="3"/>
  <c r="E442" i="3"/>
  <c r="M442" i="3"/>
  <c r="U442" i="3"/>
  <c r="AC442" i="3"/>
  <c r="AK442" i="3"/>
  <c r="G442" i="3"/>
  <c r="O442" i="3"/>
  <c r="W442" i="3"/>
  <c r="AE442" i="3"/>
  <c r="AM442" i="3"/>
  <c r="L370" i="1"/>
  <c r="K356" i="1"/>
  <c r="N356" i="1" s="1"/>
  <c r="L306" i="1"/>
  <c r="K292" i="1"/>
  <c r="N292" i="1" s="1"/>
  <c r="K240" i="1"/>
  <c r="N240" i="1" s="1"/>
  <c r="K202" i="1"/>
  <c r="N202" i="1" s="1"/>
  <c r="I508" i="3"/>
  <c r="Q508" i="3"/>
  <c r="Y508" i="3"/>
  <c r="AG508" i="3"/>
  <c r="AO508" i="3"/>
  <c r="C508" i="3"/>
  <c r="K508" i="3"/>
  <c r="S508" i="3"/>
  <c r="AA508" i="3"/>
  <c r="AI508" i="3"/>
  <c r="E508" i="3"/>
  <c r="M508" i="3"/>
  <c r="U508" i="3"/>
  <c r="AC508" i="3"/>
  <c r="AK508" i="3"/>
  <c r="G508" i="3"/>
  <c r="O508" i="3"/>
  <c r="W508" i="3"/>
  <c r="AE508" i="3"/>
  <c r="AM508" i="3"/>
  <c r="I504" i="3"/>
  <c r="Q504" i="3"/>
  <c r="Y504" i="3"/>
  <c r="AG504" i="3"/>
  <c r="AO504" i="3"/>
  <c r="C504" i="3"/>
  <c r="K504" i="3"/>
  <c r="S504" i="3"/>
  <c r="AA504" i="3"/>
  <c r="AI504" i="3"/>
  <c r="E504" i="3"/>
  <c r="M504" i="3"/>
  <c r="U504" i="3"/>
  <c r="AC504" i="3"/>
  <c r="AK504" i="3"/>
  <c r="G504" i="3"/>
  <c r="O504" i="3"/>
  <c r="W504" i="3"/>
  <c r="AE504" i="3"/>
  <c r="AM504" i="3"/>
  <c r="I500" i="3"/>
  <c r="Q500" i="3"/>
  <c r="Y500" i="3"/>
  <c r="AG500" i="3"/>
  <c r="AO500" i="3"/>
  <c r="C500" i="3"/>
  <c r="K500" i="3"/>
  <c r="S500" i="3"/>
  <c r="AA500" i="3"/>
  <c r="AI500" i="3"/>
  <c r="E500" i="3"/>
  <c r="M500" i="3"/>
  <c r="U500" i="3"/>
  <c r="AC500" i="3"/>
  <c r="AK500" i="3"/>
  <c r="G500" i="3"/>
  <c r="O500" i="3"/>
  <c r="W500" i="3"/>
  <c r="AE500" i="3"/>
  <c r="AM500" i="3"/>
  <c r="I496" i="3"/>
  <c r="Q496" i="3"/>
  <c r="Y496" i="3"/>
  <c r="AG496" i="3"/>
  <c r="AO496" i="3"/>
  <c r="C496" i="3"/>
  <c r="K496" i="3"/>
  <c r="S496" i="3"/>
  <c r="AA496" i="3"/>
  <c r="AI496" i="3"/>
  <c r="E496" i="3"/>
  <c r="M496" i="3"/>
  <c r="U496" i="3"/>
  <c r="AC496" i="3"/>
  <c r="AK496" i="3"/>
  <c r="G496" i="3"/>
  <c r="O496" i="3"/>
  <c r="W496" i="3"/>
  <c r="AE496" i="3"/>
  <c r="AM496" i="3"/>
  <c r="I492" i="3"/>
  <c r="Q492" i="3"/>
  <c r="Y492" i="3"/>
  <c r="AG492" i="3"/>
  <c r="AO492" i="3"/>
  <c r="C492" i="3"/>
  <c r="K492" i="3"/>
  <c r="S492" i="3"/>
  <c r="AA492" i="3"/>
  <c r="AI492" i="3"/>
  <c r="E492" i="3"/>
  <c r="M492" i="3"/>
  <c r="U492" i="3"/>
  <c r="AC492" i="3"/>
  <c r="AK492" i="3"/>
  <c r="G492" i="3"/>
  <c r="O492" i="3"/>
  <c r="W492" i="3"/>
  <c r="AE492" i="3"/>
  <c r="AM492" i="3"/>
  <c r="I488" i="3"/>
  <c r="Q488" i="3"/>
  <c r="Y488" i="3"/>
  <c r="AG488" i="3"/>
  <c r="AO488" i="3"/>
  <c r="C488" i="3"/>
  <c r="K488" i="3"/>
  <c r="S488" i="3"/>
  <c r="AA488" i="3"/>
  <c r="AI488" i="3"/>
  <c r="E488" i="3"/>
  <c r="M488" i="3"/>
  <c r="U488" i="3"/>
  <c r="AC488" i="3"/>
  <c r="AK488" i="3"/>
  <c r="G488" i="3"/>
  <c r="O488" i="3"/>
  <c r="W488" i="3"/>
  <c r="AE488" i="3"/>
  <c r="AM488" i="3"/>
  <c r="I481" i="3"/>
  <c r="Q481" i="3"/>
  <c r="Y481" i="3"/>
  <c r="AG481" i="3"/>
  <c r="AO481" i="3"/>
  <c r="C481" i="3"/>
  <c r="K481" i="3"/>
  <c r="S481" i="3"/>
  <c r="AA481" i="3"/>
  <c r="AI481" i="3"/>
  <c r="E481" i="3"/>
  <c r="M481" i="3"/>
  <c r="U481" i="3"/>
  <c r="AC481" i="3"/>
  <c r="AK481" i="3"/>
  <c r="G481" i="3"/>
  <c r="O481" i="3"/>
  <c r="W481" i="3"/>
  <c r="AE481" i="3"/>
  <c r="AM481" i="3"/>
  <c r="I478" i="3"/>
  <c r="Q478" i="3"/>
  <c r="Y478" i="3"/>
  <c r="AG478" i="3"/>
  <c r="AO478" i="3"/>
  <c r="C478" i="3"/>
  <c r="K478" i="3"/>
  <c r="S478" i="3"/>
  <c r="AA478" i="3"/>
  <c r="AI478" i="3"/>
  <c r="E478" i="3"/>
  <c r="M478" i="3"/>
  <c r="U478" i="3"/>
  <c r="AC478" i="3"/>
  <c r="AK478" i="3"/>
  <c r="G478" i="3"/>
  <c r="O478" i="3"/>
  <c r="W478" i="3"/>
  <c r="AE478" i="3"/>
  <c r="AM478" i="3"/>
  <c r="I474" i="3"/>
  <c r="Q474" i="3"/>
  <c r="Y474" i="3"/>
  <c r="AG474" i="3"/>
  <c r="AO474" i="3"/>
  <c r="C474" i="3"/>
  <c r="K474" i="3"/>
  <c r="S474" i="3"/>
  <c r="AA474" i="3"/>
  <c r="AI474" i="3"/>
  <c r="E474" i="3"/>
  <c r="M474" i="3"/>
  <c r="U474" i="3"/>
  <c r="AC474" i="3"/>
  <c r="AK474" i="3"/>
  <c r="G474" i="3"/>
  <c r="O474" i="3"/>
  <c r="W474" i="3"/>
  <c r="AE474" i="3"/>
  <c r="AM474" i="3"/>
  <c r="I470" i="3"/>
  <c r="Q470" i="3"/>
  <c r="Y470" i="3"/>
  <c r="AG470" i="3"/>
  <c r="AO470" i="3"/>
  <c r="C470" i="3"/>
  <c r="K470" i="3"/>
  <c r="S470" i="3"/>
  <c r="AA470" i="3"/>
  <c r="AI470" i="3"/>
  <c r="E470" i="3"/>
  <c r="M470" i="3"/>
  <c r="U470" i="3"/>
  <c r="AC470" i="3"/>
  <c r="AK470" i="3"/>
  <c r="G470" i="3"/>
  <c r="O470" i="3"/>
  <c r="W470" i="3"/>
  <c r="AE470" i="3"/>
  <c r="AM470" i="3"/>
  <c r="I467" i="3"/>
  <c r="Q467" i="3"/>
  <c r="Y467" i="3"/>
  <c r="AG467" i="3"/>
  <c r="AO467" i="3"/>
  <c r="C467" i="3"/>
  <c r="K467" i="3"/>
  <c r="S467" i="3"/>
  <c r="AA467" i="3"/>
  <c r="AI467" i="3"/>
  <c r="E467" i="3"/>
  <c r="M467" i="3"/>
  <c r="U467" i="3"/>
  <c r="AC467" i="3"/>
  <c r="AK467" i="3"/>
  <c r="G467" i="3"/>
  <c r="O467" i="3"/>
  <c r="W467" i="3"/>
  <c r="AE467" i="3"/>
  <c r="AM467" i="3"/>
  <c r="I460" i="3"/>
  <c r="Q460" i="3"/>
  <c r="Y460" i="3"/>
  <c r="AG460" i="3"/>
  <c r="AO460" i="3"/>
  <c r="C460" i="3"/>
  <c r="K460" i="3"/>
  <c r="S460" i="3"/>
  <c r="AA460" i="3"/>
  <c r="AI460" i="3"/>
  <c r="E460" i="3"/>
  <c r="M460" i="3"/>
  <c r="U460" i="3"/>
  <c r="AC460" i="3"/>
  <c r="AK460" i="3"/>
  <c r="G460" i="3"/>
  <c r="O460" i="3"/>
  <c r="W460" i="3"/>
  <c r="AE460" i="3"/>
  <c r="AM460" i="3"/>
  <c r="I456" i="3"/>
  <c r="Q456" i="3"/>
  <c r="Y456" i="3"/>
  <c r="AG456" i="3"/>
  <c r="AO456" i="3"/>
  <c r="C456" i="3"/>
  <c r="K456" i="3"/>
  <c r="S456" i="3"/>
  <c r="AA456" i="3"/>
  <c r="AI456" i="3"/>
  <c r="E456" i="3"/>
  <c r="M456" i="3"/>
  <c r="U456" i="3"/>
  <c r="AC456" i="3"/>
  <c r="AK456" i="3"/>
  <c r="G456" i="3"/>
  <c r="O456" i="3"/>
  <c r="W456" i="3"/>
  <c r="AE456" i="3"/>
  <c r="AM456" i="3"/>
  <c r="I452" i="3"/>
  <c r="Q452" i="3"/>
  <c r="Y452" i="3"/>
  <c r="AG452" i="3"/>
  <c r="AO452" i="3"/>
  <c r="C452" i="3"/>
  <c r="K452" i="3"/>
  <c r="S452" i="3"/>
  <c r="AA452" i="3"/>
  <c r="AI452" i="3"/>
  <c r="E452" i="3"/>
  <c r="M452" i="3"/>
  <c r="U452" i="3"/>
  <c r="AC452" i="3"/>
  <c r="AK452" i="3"/>
  <c r="G452" i="3"/>
  <c r="O452" i="3"/>
  <c r="W452" i="3"/>
  <c r="AE452" i="3"/>
  <c r="AM452" i="3"/>
  <c r="I449" i="3"/>
  <c r="Q449" i="3"/>
  <c r="Y449" i="3"/>
  <c r="AG449" i="3"/>
  <c r="AO449" i="3"/>
  <c r="C449" i="3"/>
  <c r="K449" i="3"/>
  <c r="S449" i="3"/>
  <c r="AA449" i="3"/>
  <c r="AI449" i="3"/>
  <c r="E449" i="3"/>
  <c r="M449" i="3"/>
  <c r="U449" i="3"/>
  <c r="AC449" i="3"/>
  <c r="AK449" i="3"/>
  <c r="G449" i="3"/>
  <c r="O449" i="3"/>
  <c r="W449" i="3"/>
  <c r="AE449" i="3"/>
  <c r="AM449" i="3"/>
  <c r="I446" i="3"/>
  <c r="Q446" i="3"/>
  <c r="Y446" i="3"/>
  <c r="AG446" i="3"/>
  <c r="AO446" i="3"/>
  <c r="C446" i="3"/>
  <c r="K446" i="3"/>
  <c r="S446" i="3"/>
  <c r="AA446" i="3"/>
  <c r="AI446" i="3"/>
  <c r="E446" i="3"/>
  <c r="M446" i="3"/>
  <c r="U446" i="3"/>
  <c r="AC446" i="3"/>
  <c r="AK446" i="3"/>
  <c r="G446" i="3"/>
  <c r="O446" i="3"/>
  <c r="W446" i="3"/>
  <c r="AE446" i="3"/>
  <c r="AM446" i="3"/>
  <c r="I437" i="3"/>
  <c r="Q437" i="3"/>
  <c r="Y437" i="3"/>
  <c r="AG437" i="3"/>
  <c r="AO437" i="3"/>
  <c r="C437" i="3"/>
  <c r="K437" i="3"/>
  <c r="S437" i="3"/>
  <c r="AA437" i="3"/>
  <c r="AI437" i="3"/>
  <c r="E437" i="3"/>
  <c r="M437" i="3"/>
  <c r="U437" i="3"/>
  <c r="AC437" i="3"/>
  <c r="AK437" i="3"/>
  <c r="G437" i="3"/>
  <c r="O437" i="3"/>
  <c r="W437" i="3"/>
  <c r="AE437" i="3"/>
  <c r="AM437" i="3"/>
  <c r="I434" i="3"/>
  <c r="Q434" i="3"/>
  <c r="Y434" i="3"/>
  <c r="AG434" i="3"/>
  <c r="AO434" i="3"/>
  <c r="C434" i="3"/>
  <c r="K434" i="3"/>
  <c r="S434" i="3"/>
  <c r="AA434" i="3"/>
  <c r="AI434" i="3"/>
  <c r="E434" i="3"/>
  <c r="M434" i="3"/>
  <c r="U434" i="3"/>
  <c r="AC434" i="3"/>
  <c r="AK434" i="3"/>
  <c r="G434" i="3"/>
  <c r="O434" i="3"/>
  <c r="W434" i="3"/>
  <c r="AE434" i="3"/>
  <c r="AM434" i="3"/>
  <c r="I432" i="3"/>
  <c r="Q432" i="3"/>
  <c r="Y432" i="3"/>
  <c r="AG432" i="3"/>
  <c r="AO432" i="3"/>
  <c r="C432" i="3"/>
  <c r="K432" i="3"/>
  <c r="S432" i="3"/>
  <c r="AA432" i="3"/>
  <c r="AI432" i="3"/>
  <c r="E432" i="3"/>
  <c r="M432" i="3"/>
  <c r="U432" i="3"/>
  <c r="AC432" i="3"/>
  <c r="AK432" i="3"/>
  <c r="G432" i="3"/>
  <c r="O432" i="3"/>
  <c r="W432" i="3"/>
  <c r="AE432" i="3"/>
  <c r="AM432" i="3"/>
  <c r="I428" i="3"/>
  <c r="Q428" i="3"/>
  <c r="Y428" i="3"/>
  <c r="AG428" i="3"/>
  <c r="AO428" i="3"/>
  <c r="C428" i="3"/>
  <c r="K428" i="3"/>
  <c r="S428" i="3"/>
  <c r="AA428" i="3"/>
  <c r="AI428" i="3"/>
  <c r="E428" i="3"/>
  <c r="M428" i="3"/>
  <c r="U428" i="3"/>
  <c r="AC428" i="3"/>
  <c r="AK428" i="3"/>
  <c r="G428" i="3"/>
  <c r="O428" i="3"/>
  <c r="W428" i="3"/>
  <c r="AE428" i="3"/>
  <c r="AM428" i="3"/>
  <c r="I425" i="3"/>
  <c r="Q425" i="3"/>
  <c r="Y425" i="3"/>
  <c r="AG425" i="3"/>
  <c r="AO425" i="3"/>
  <c r="C425" i="3"/>
  <c r="K425" i="3"/>
  <c r="S425" i="3"/>
  <c r="AA425" i="3"/>
  <c r="AI425" i="3"/>
  <c r="E425" i="3"/>
  <c r="M425" i="3"/>
  <c r="U425" i="3"/>
  <c r="AC425" i="3"/>
  <c r="AK425" i="3"/>
  <c r="G425" i="3"/>
  <c r="O425" i="3"/>
  <c r="W425" i="3"/>
  <c r="AE425" i="3"/>
  <c r="AM425" i="3"/>
  <c r="L417" i="1"/>
  <c r="I417" i="3"/>
  <c r="Q417" i="3"/>
  <c r="Y417" i="3"/>
  <c r="AG417" i="3"/>
  <c r="AO417" i="3"/>
  <c r="C417" i="3"/>
  <c r="K417" i="3"/>
  <c r="S417" i="3"/>
  <c r="AA417" i="3"/>
  <c r="AI417" i="3"/>
  <c r="E417" i="3"/>
  <c r="M417" i="3"/>
  <c r="U417" i="3"/>
  <c r="AC417" i="3"/>
  <c r="AK417" i="3"/>
  <c r="G417" i="3"/>
  <c r="O417" i="3"/>
  <c r="W417" i="3"/>
  <c r="AE417" i="3"/>
  <c r="AM417" i="3"/>
  <c r="I414" i="3"/>
  <c r="Q414" i="3"/>
  <c r="Y414" i="3"/>
  <c r="AG414" i="3"/>
  <c r="AO414" i="3"/>
  <c r="C414" i="3"/>
  <c r="K414" i="3"/>
  <c r="S414" i="3"/>
  <c r="AA414" i="3"/>
  <c r="AI414" i="3"/>
  <c r="E414" i="3"/>
  <c r="M414" i="3"/>
  <c r="U414" i="3"/>
  <c r="AC414" i="3"/>
  <c r="AK414" i="3"/>
  <c r="G414" i="3"/>
  <c r="O414" i="3"/>
  <c r="W414" i="3"/>
  <c r="AE414" i="3"/>
  <c r="AM414" i="3"/>
  <c r="I411" i="3"/>
  <c r="Q411" i="3"/>
  <c r="Y411" i="3"/>
  <c r="AG411" i="3"/>
  <c r="AO411" i="3"/>
  <c r="C411" i="3"/>
  <c r="K411" i="3"/>
  <c r="S411" i="3"/>
  <c r="AA411" i="3"/>
  <c r="AI411" i="3"/>
  <c r="E411" i="3"/>
  <c r="M411" i="3"/>
  <c r="U411" i="3"/>
  <c r="AC411" i="3"/>
  <c r="AK411" i="3"/>
  <c r="G411" i="3"/>
  <c r="O411" i="3"/>
  <c r="W411" i="3"/>
  <c r="AE411" i="3"/>
  <c r="AM411" i="3"/>
  <c r="I405" i="3"/>
  <c r="Q405" i="3"/>
  <c r="Y405" i="3"/>
  <c r="AG405" i="3"/>
  <c r="AO405" i="3"/>
  <c r="C405" i="3"/>
  <c r="K405" i="3"/>
  <c r="S405" i="3"/>
  <c r="AA405" i="3"/>
  <c r="AI405" i="3"/>
  <c r="E405" i="3"/>
  <c r="M405" i="3"/>
  <c r="U405" i="3"/>
  <c r="AC405" i="3"/>
  <c r="AK405" i="3"/>
  <c r="G405" i="3"/>
  <c r="O405" i="3"/>
  <c r="W405" i="3"/>
  <c r="AE405" i="3"/>
  <c r="AM405" i="3"/>
  <c r="I402" i="3"/>
  <c r="Q402" i="3"/>
  <c r="Y402" i="3"/>
  <c r="AG402" i="3"/>
  <c r="K402" i="3"/>
  <c r="U402" i="3"/>
  <c r="AE402" i="3"/>
  <c r="AO402" i="3"/>
  <c r="C402" i="3"/>
  <c r="M402" i="3"/>
  <c r="W402" i="3"/>
  <c r="AI402" i="3"/>
  <c r="E402" i="3"/>
  <c r="O402" i="3"/>
  <c r="AA402" i="3"/>
  <c r="AK402" i="3"/>
  <c r="G402" i="3"/>
  <c r="S402" i="3"/>
  <c r="AC402" i="3"/>
  <c r="AM402" i="3"/>
  <c r="I400" i="3"/>
  <c r="Q400" i="3"/>
  <c r="Y400" i="3"/>
  <c r="AG400" i="3"/>
  <c r="AO400" i="3"/>
  <c r="E400" i="3"/>
  <c r="O400" i="3"/>
  <c r="AA400" i="3"/>
  <c r="AK400" i="3"/>
  <c r="G400" i="3"/>
  <c r="S400" i="3"/>
  <c r="AC400" i="3"/>
  <c r="AM400" i="3"/>
  <c r="K400" i="3"/>
  <c r="U400" i="3"/>
  <c r="AE400" i="3"/>
  <c r="C400" i="3"/>
  <c r="M400" i="3"/>
  <c r="W400" i="3"/>
  <c r="AI400" i="3"/>
  <c r="I510" i="3"/>
  <c r="Q510" i="3"/>
  <c r="Y510" i="3"/>
  <c r="AG510" i="3"/>
  <c r="AO510" i="3"/>
  <c r="C510" i="3"/>
  <c r="K510" i="3"/>
  <c r="S510" i="3"/>
  <c r="AA510" i="3"/>
  <c r="AI510" i="3"/>
  <c r="E510" i="3"/>
  <c r="M510" i="3"/>
  <c r="U510" i="3"/>
  <c r="AC510" i="3"/>
  <c r="AK510" i="3"/>
  <c r="G510" i="3"/>
  <c r="O510" i="3"/>
  <c r="W510" i="3"/>
  <c r="AE510" i="3"/>
  <c r="AM510" i="3"/>
  <c r="I396" i="3"/>
  <c r="Q396" i="3"/>
  <c r="Y396" i="3"/>
  <c r="AG396" i="3"/>
  <c r="AO396" i="3"/>
  <c r="E396" i="3"/>
  <c r="M396" i="3"/>
  <c r="U396" i="3"/>
  <c r="AC396" i="3"/>
  <c r="AK396" i="3"/>
  <c r="G396" i="3"/>
  <c r="W396" i="3"/>
  <c r="AM396" i="3"/>
  <c r="K396" i="3"/>
  <c r="AA396" i="3"/>
  <c r="O396" i="3"/>
  <c r="AE396" i="3"/>
  <c r="C396" i="3"/>
  <c r="S396" i="3"/>
  <c r="AI396" i="3"/>
  <c r="I503" i="3"/>
  <c r="Q503" i="3"/>
  <c r="Y503" i="3"/>
  <c r="AG503" i="3"/>
  <c r="AO503" i="3"/>
  <c r="C503" i="3"/>
  <c r="K503" i="3"/>
  <c r="S503" i="3"/>
  <c r="AA503" i="3"/>
  <c r="AI503" i="3"/>
  <c r="E503" i="3"/>
  <c r="M503" i="3"/>
  <c r="U503" i="3"/>
  <c r="AC503" i="3"/>
  <c r="AK503" i="3"/>
  <c r="G503" i="3"/>
  <c r="O503" i="3"/>
  <c r="W503" i="3"/>
  <c r="AE503" i="3"/>
  <c r="AM503" i="3"/>
  <c r="I491" i="3"/>
  <c r="Q491" i="3"/>
  <c r="Y491" i="3"/>
  <c r="AG491" i="3"/>
  <c r="AO491" i="3"/>
  <c r="C491" i="3"/>
  <c r="K491" i="3"/>
  <c r="S491" i="3"/>
  <c r="AA491" i="3"/>
  <c r="AI491" i="3"/>
  <c r="E491" i="3"/>
  <c r="M491" i="3"/>
  <c r="U491" i="3"/>
  <c r="AC491" i="3"/>
  <c r="AK491" i="3"/>
  <c r="G491" i="3"/>
  <c r="O491" i="3"/>
  <c r="W491" i="3"/>
  <c r="AE491" i="3"/>
  <c r="AM491" i="3"/>
  <c r="I477" i="3"/>
  <c r="Q477" i="3"/>
  <c r="Y477" i="3"/>
  <c r="AG477" i="3"/>
  <c r="AO477" i="3"/>
  <c r="C477" i="3"/>
  <c r="K477" i="3"/>
  <c r="S477" i="3"/>
  <c r="AA477" i="3"/>
  <c r="AI477" i="3"/>
  <c r="E477" i="3"/>
  <c r="M477" i="3"/>
  <c r="U477" i="3"/>
  <c r="AC477" i="3"/>
  <c r="AK477" i="3"/>
  <c r="G477" i="3"/>
  <c r="O477" i="3"/>
  <c r="W477" i="3"/>
  <c r="AE477" i="3"/>
  <c r="AM477" i="3"/>
  <c r="I469" i="3"/>
  <c r="Q469" i="3"/>
  <c r="Y469" i="3"/>
  <c r="AG469" i="3"/>
  <c r="AO469" i="3"/>
  <c r="C469" i="3"/>
  <c r="K469" i="3"/>
  <c r="S469" i="3"/>
  <c r="AA469" i="3"/>
  <c r="AI469" i="3"/>
  <c r="E469" i="3"/>
  <c r="M469" i="3"/>
  <c r="U469" i="3"/>
  <c r="AC469" i="3"/>
  <c r="AK469" i="3"/>
  <c r="G469" i="3"/>
  <c r="O469" i="3"/>
  <c r="W469" i="3"/>
  <c r="AE469" i="3"/>
  <c r="AM469" i="3"/>
  <c r="I463" i="3"/>
  <c r="Q463" i="3"/>
  <c r="Y463" i="3"/>
  <c r="AG463" i="3"/>
  <c r="AO463" i="3"/>
  <c r="C463" i="3"/>
  <c r="K463" i="3"/>
  <c r="S463" i="3"/>
  <c r="AA463" i="3"/>
  <c r="AI463" i="3"/>
  <c r="E463" i="3"/>
  <c r="M463" i="3"/>
  <c r="U463" i="3"/>
  <c r="AC463" i="3"/>
  <c r="AK463" i="3"/>
  <c r="G463" i="3"/>
  <c r="O463" i="3"/>
  <c r="W463" i="3"/>
  <c r="AE463" i="3"/>
  <c r="AM463" i="3"/>
  <c r="I459" i="3"/>
  <c r="Q459" i="3"/>
  <c r="Y459" i="3"/>
  <c r="AG459" i="3"/>
  <c r="AO459" i="3"/>
  <c r="C459" i="3"/>
  <c r="K459" i="3"/>
  <c r="S459" i="3"/>
  <c r="AA459" i="3"/>
  <c r="AI459" i="3"/>
  <c r="E459" i="3"/>
  <c r="M459" i="3"/>
  <c r="U459" i="3"/>
  <c r="AC459" i="3"/>
  <c r="AK459" i="3"/>
  <c r="G459" i="3"/>
  <c r="O459" i="3"/>
  <c r="W459" i="3"/>
  <c r="AE459" i="3"/>
  <c r="AM459" i="3"/>
  <c r="I451" i="3"/>
  <c r="Q451" i="3"/>
  <c r="Y451" i="3"/>
  <c r="AG451" i="3"/>
  <c r="AO451" i="3"/>
  <c r="C451" i="3"/>
  <c r="K451" i="3"/>
  <c r="S451" i="3"/>
  <c r="AA451" i="3"/>
  <c r="AI451" i="3"/>
  <c r="E451" i="3"/>
  <c r="M451" i="3"/>
  <c r="U451" i="3"/>
  <c r="AC451" i="3"/>
  <c r="AK451" i="3"/>
  <c r="G451" i="3"/>
  <c r="O451" i="3"/>
  <c r="W451" i="3"/>
  <c r="AE451" i="3"/>
  <c r="AM451" i="3"/>
  <c r="I448" i="3"/>
  <c r="Q448" i="3"/>
  <c r="Y448" i="3"/>
  <c r="AG448" i="3"/>
  <c r="AO448" i="3"/>
  <c r="C448" i="3"/>
  <c r="K448" i="3"/>
  <c r="S448" i="3"/>
  <c r="AA448" i="3"/>
  <c r="AI448" i="3"/>
  <c r="E448" i="3"/>
  <c r="M448" i="3"/>
  <c r="U448" i="3"/>
  <c r="AC448" i="3"/>
  <c r="AK448" i="3"/>
  <c r="G448" i="3"/>
  <c r="O448" i="3"/>
  <c r="W448" i="3"/>
  <c r="AE448" i="3"/>
  <c r="AM448" i="3"/>
  <c r="I439" i="3"/>
  <c r="Q439" i="3"/>
  <c r="Y439" i="3"/>
  <c r="AG439" i="3"/>
  <c r="AO439" i="3"/>
  <c r="C439" i="3"/>
  <c r="K439" i="3"/>
  <c r="S439" i="3"/>
  <c r="AA439" i="3"/>
  <c r="AI439" i="3"/>
  <c r="E439" i="3"/>
  <c r="M439" i="3"/>
  <c r="U439" i="3"/>
  <c r="AC439" i="3"/>
  <c r="AK439" i="3"/>
  <c r="G439" i="3"/>
  <c r="O439" i="3"/>
  <c r="W439" i="3"/>
  <c r="AE439" i="3"/>
  <c r="AM439" i="3"/>
  <c r="I431" i="3"/>
  <c r="Q431" i="3"/>
  <c r="Y431" i="3"/>
  <c r="AG431" i="3"/>
  <c r="AO431" i="3"/>
  <c r="C431" i="3"/>
  <c r="K431" i="3"/>
  <c r="S431" i="3"/>
  <c r="AA431" i="3"/>
  <c r="AI431" i="3"/>
  <c r="E431" i="3"/>
  <c r="M431" i="3"/>
  <c r="U431" i="3"/>
  <c r="AC431" i="3"/>
  <c r="AK431" i="3"/>
  <c r="G431" i="3"/>
  <c r="O431" i="3"/>
  <c r="W431" i="3"/>
  <c r="AE431" i="3"/>
  <c r="AM431" i="3"/>
  <c r="I422" i="3"/>
  <c r="Q422" i="3"/>
  <c r="Y422" i="3"/>
  <c r="AG422" i="3"/>
  <c r="AO422" i="3"/>
  <c r="C422" i="3"/>
  <c r="K422" i="3"/>
  <c r="S422" i="3"/>
  <c r="AA422" i="3"/>
  <c r="AI422" i="3"/>
  <c r="E422" i="3"/>
  <c r="M422" i="3"/>
  <c r="U422" i="3"/>
  <c r="AC422" i="3"/>
  <c r="AK422" i="3"/>
  <c r="G422" i="3"/>
  <c r="O422" i="3"/>
  <c r="W422" i="3"/>
  <c r="AE422" i="3"/>
  <c r="AM422" i="3"/>
  <c r="I410" i="3"/>
  <c r="Q410" i="3"/>
  <c r="Y410" i="3"/>
  <c r="AG410" i="3"/>
  <c r="AO410" i="3"/>
  <c r="C410" i="3"/>
  <c r="K410" i="3"/>
  <c r="S410" i="3"/>
  <c r="AA410" i="3"/>
  <c r="AI410" i="3"/>
  <c r="E410" i="3"/>
  <c r="M410" i="3"/>
  <c r="U410" i="3"/>
  <c r="AC410" i="3"/>
  <c r="AK410" i="3"/>
  <c r="G410" i="3"/>
  <c r="O410" i="3"/>
  <c r="W410" i="3"/>
  <c r="AE410" i="3"/>
  <c r="AM410" i="3"/>
  <c r="I404" i="3"/>
  <c r="Q404" i="3"/>
  <c r="Y404" i="3"/>
  <c r="AG404" i="3"/>
  <c r="AO404" i="3"/>
  <c r="C404" i="3"/>
  <c r="K404" i="3"/>
  <c r="S404" i="3"/>
  <c r="AA404" i="3"/>
  <c r="AI404" i="3"/>
  <c r="E404" i="3"/>
  <c r="M404" i="3"/>
  <c r="U404" i="3"/>
  <c r="AC404" i="3"/>
  <c r="AK404" i="3"/>
  <c r="G404" i="3"/>
  <c r="O404" i="3"/>
  <c r="W404" i="3"/>
  <c r="AE404" i="3"/>
  <c r="AM404" i="3"/>
  <c r="I398" i="3"/>
  <c r="Q398" i="3"/>
  <c r="Y398" i="3"/>
  <c r="AG398" i="3"/>
  <c r="AO398" i="3"/>
  <c r="E398" i="3"/>
  <c r="M398" i="3"/>
  <c r="U398" i="3"/>
  <c r="AC398" i="3"/>
  <c r="AK398" i="3"/>
  <c r="G398" i="3"/>
  <c r="W398" i="3"/>
  <c r="AM398" i="3"/>
  <c r="K398" i="3"/>
  <c r="AA398" i="3"/>
  <c r="O398" i="3"/>
  <c r="AE398" i="3"/>
  <c r="C398" i="3"/>
  <c r="S398" i="3"/>
  <c r="AI398" i="3"/>
  <c r="I502" i="3"/>
  <c r="Q502" i="3"/>
  <c r="Y502" i="3"/>
  <c r="AG502" i="3"/>
  <c r="AO502" i="3"/>
  <c r="C502" i="3"/>
  <c r="K502" i="3"/>
  <c r="S502" i="3"/>
  <c r="AA502" i="3"/>
  <c r="AI502" i="3"/>
  <c r="E502" i="3"/>
  <c r="M502" i="3"/>
  <c r="U502" i="3"/>
  <c r="AC502" i="3"/>
  <c r="AK502" i="3"/>
  <c r="G502" i="3"/>
  <c r="O502" i="3"/>
  <c r="W502" i="3"/>
  <c r="AE502" i="3"/>
  <c r="AM502" i="3"/>
  <c r="I494" i="3"/>
  <c r="Q494" i="3"/>
  <c r="Y494" i="3"/>
  <c r="AG494" i="3"/>
  <c r="AO494" i="3"/>
  <c r="C494" i="3"/>
  <c r="K494" i="3"/>
  <c r="S494" i="3"/>
  <c r="AA494" i="3"/>
  <c r="AI494" i="3"/>
  <c r="E494" i="3"/>
  <c r="M494" i="3"/>
  <c r="U494" i="3"/>
  <c r="AC494" i="3"/>
  <c r="AK494" i="3"/>
  <c r="G494" i="3"/>
  <c r="O494" i="3"/>
  <c r="W494" i="3"/>
  <c r="AE494" i="3"/>
  <c r="AM494" i="3"/>
  <c r="I486" i="3"/>
  <c r="Q486" i="3"/>
  <c r="Y486" i="3"/>
  <c r="AG486" i="3"/>
  <c r="AO486" i="3"/>
  <c r="C486" i="3"/>
  <c r="K486" i="3"/>
  <c r="S486" i="3"/>
  <c r="AA486" i="3"/>
  <c r="AI486" i="3"/>
  <c r="E486" i="3"/>
  <c r="M486" i="3"/>
  <c r="U486" i="3"/>
  <c r="AC486" i="3"/>
  <c r="AK486" i="3"/>
  <c r="G486" i="3"/>
  <c r="O486" i="3"/>
  <c r="W486" i="3"/>
  <c r="AE486" i="3"/>
  <c r="AM486" i="3"/>
  <c r="I472" i="3"/>
  <c r="Q472" i="3"/>
  <c r="Y472" i="3"/>
  <c r="AG472" i="3"/>
  <c r="AO472" i="3"/>
  <c r="C472" i="3"/>
  <c r="K472" i="3"/>
  <c r="S472" i="3"/>
  <c r="AA472" i="3"/>
  <c r="AI472" i="3"/>
  <c r="E472" i="3"/>
  <c r="M472" i="3"/>
  <c r="U472" i="3"/>
  <c r="AC472" i="3"/>
  <c r="AK472" i="3"/>
  <c r="G472" i="3"/>
  <c r="O472" i="3"/>
  <c r="W472" i="3"/>
  <c r="AE472" i="3"/>
  <c r="AM472" i="3"/>
  <c r="I465" i="3"/>
  <c r="Q465" i="3"/>
  <c r="Y465" i="3"/>
  <c r="AG465" i="3"/>
  <c r="AO465" i="3"/>
  <c r="C465" i="3"/>
  <c r="K465" i="3"/>
  <c r="S465" i="3"/>
  <c r="AA465" i="3"/>
  <c r="AI465" i="3"/>
  <c r="E465" i="3"/>
  <c r="M465" i="3"/>
  <c r="U465" i="3"/>
  <c r="AC465" i="3"/>
  <c r="AK465" i="3"/>
  <c r="G465" i="3"/>
  <c r="O465" i="3"/>
  <c r="W465" i="3"/>
  <c r="AE465" i="3"/>
  <c r="AM465" i="3"/>
  <c r="I458" i="3"/>
  <c r="Q458" i="3"/>
  <c r="Y458" i="3"/>
  <c r="AG458" i="3"/>
  <c r="AO458" i="3"/>
  <c r="C458" i="3"/>
  <c r="K458" i="3"/>
  <c r="S458" i="3"/>
  <c r="AA458" i="3"/>
  <c r="AI458" i="3"/>
  <c r="E458" i="3"/>
  <c r="M458" i="3"/>
  <c r="U458" i="3"/>
  <c r="AC458" i="3"/>
  <c r="AK458" i="3"/>
  <c r="G458" i="3"/>
  <c r="O458" i="3"/>
  <c r="W458" i="3"/>
  <c r="AE458" i="3"/>
  <c r="AM458" i="3"/>
  <c r="I441" i="3"/>
  <c r="Q441" i="3"/>
  <c r="Y441" i="3"/>
  <c r="AG441" i="3"/>
  <c r="AO441" i="3"/>
  <c r="C441" i="3"/>
  <c r="K441" i="3"/>
  <c r="S441" i="3"/>
  <c r="AA441" i="3"/>
  <c r="AI441" i="3"/>
  <c r="E441" i="3"/>
  <c r="M441" i="3"/>
  <c r="U441" i="3"/>
  <c r="AC441" i="3"/>
  <c r="AK441" i="3"/>
  <c r="G441" i="3"/>
  <c r="O441" i="3"/>
  <c r="W441" i="3"/>
  <c r="AE441" i="3"/>
  <c r="AM441" i="3"/>
  <c r="I433" i="3"/>
  <c r="Q433" i="3"/>
  <c r="Y433" i="3"/>
  <c r="AG433" i="3"/>
  <c r="AO433" i="3"/>
  <c r="C433" i="3"/>
  <c r="K433" i="3"/>
  <c r="S433" i="3"/>
  <c r="AA433" i="3"/>
  <c r="AI433" i="3"/>
  <c r="E433" i="3"/>
  <c r="M433" i="3"/>
  <c r="U433" i="3"/>
  <c r="AC433" i="3"/>
  <c r="AK433" i="3"/>
  <c r="G433" i="3"/>
  <c r="O433" i="3"/>
  <c r="W433" i="3"/>
  <c r="AE433" i="3"/>
  <c r="AM433" i="3"/>
  <c r="I427" i="3"/>
  <c r="Q427" i="3"/>
  <c r="Y427" i="3"/>
  <c r="AG427" i="3"/>
  <c r="AO427" i="3"/>
  <c r="C427" i="3"/>
  <c r="K427" i="3"/>
  <c r="S427" i="3"/>
  <c r="AA427" i="3"/>
  <c r="AI427" i="3"/>
  <c r="E427" i="3"/>
  <c r="M427" i="3"/>
  <c r="U427" i="3"/>
  <c r="AC427" i="3"/>
  <c r="AK427" i="3"/>
  <c r="G427" i="3"/>
  <c r="O427" i="3"/>
  <c r="W427" i="3"/>
  <c r="AE427" i="3"/>
  <c r="AM427" i="3"/>
  <c r="I418" i="3"/>
  <c r="Q418" i="3"/>
  <c r="Y418" i="3"/>
  <c r="AG418" i="3"/>
  <c r="AO418" i="3"/>
  <c r="C418" i="3"/>
  <c r="K418" i="3"/>
  <c r="S418" i="3"/>
  <c r="AA418" i="3"/>
  <c r="AI418" i="3"/>
  <c r="E418" i="3"/>
  <c r="M418" i="3"/>
  <c r="U418" i="3"/>
  <c r="AC418" i="3"/>
  <c r="AK418" i="3"/>
  <c r="G418" i="3"/>
  <c r="O418" i="3"/>
  <c r="W418" i="3"/>
  <c r="AE418" i="3"/>
  <c r="AM418" i="3"/>
  <c r="I409" i="3"/>
  <c r="Q409" i="3"/>
  <c r="Y409" i="3"/>
  <c r="AG409" i="3"/>
  <c r="AO409" i="3"/>
  <c r="C409" i="3"/>
  <c r="K409" i="3"/>
  <c r="S409" i="3"/>
  <c r="AA409" i="3"/>
  <c r="AI409" i="3"/>
  <c r="E409" i="3"/>
  <c r="M409" i="3"/>
  <c r="U409" i="3"/>
  <c r="AC409" i="3"/>
  <c r="AK409" i="3"/>
  <c r="G409" i="3"/>
  <c r="O409" i="3"/>
  <c r="W409" i="3"/>
  <c r="AE409" i="3"/>
  <c r="AM409" i="3"/>
  <c r="I401" i="3"/>
  <c r="Q401" i="3"/>
  <c r="Y401" i="3"/>
  <c r="AG401" i="3"/>
  <c r="AO401" i="3"/>
  <c r="G401" i="3"/>
  <c r="S401" i="3"/>
  <c r="AC401" i="3"/>
  <c r="AM401" i="3"/>
  <c r="K401" i="3"/>
  <c r="U401" i="3"/>
  <c r="AE401" i="3"/>
  <c r="C401" i="3"/>
  <c r="M401" i="3"/>
  <c r="W401" i="3"/>
  <c r="AI401" i="3"/>
  <c r="E401" i="3"/>
  <c r="O401" i="3"/>
  <c r="AA401" i="3"/>
  <c r="AK401" i="3"/>
  <c r="K524" i="1"/>
  <c r="N524" i="1" s="1"/>
  <c r="K522" i="1"/>
  <c r="N522" i="1" s="1"/>
  <c r="K512" i="1"/>
  <c r="N512" i="1" s="1"/>
  <c r="K507" i="1"/>
  <c r="N507" i="1" s="1"/>
  <c r="L385" i="1"/>
  <c r="L374" i="1"/>
  <c r="K372" i="1"/>
  <c r="N372" i="1" s="1"/>
  <c r="L365" i="1"/>
  <c r="L353" i="1"/>
  <c r="L342" i="1"/>
  <c r="K340" i="1"/>
  <c r="N340" i="1" s="1"/>
  <c r="L333" i="1"/>
  <c r="L321" i="1"/>
  <c r="L310" i="1"/>
  <c r="K308" i="1"/>
  <c r="N308" i="1" s="1"/>
  <c r="L301" i="1"/>
  <c r="L289" i="1"/>
  <c r="L278" i="1"/>
  <c r="K276" i="1"/>
  <c r="N276" i="1" s="1"/>
  <c r="K258" i="1"/>
  <c r="N258" i="1" s="1"/>
  <c r="K244" i="1"/>
  <c r="N244" i="1" s="1"/>
  <c r="K226" i="1"/>
  <c r="N226" i="1" s="1"/>
  <c r="K196" i="1"/>
  <c r="N196" i="1" s="1"/>
  <c r="L443" i="1"/>
  <c r="L435" i="1"/>
  <c r="L430" i="1"/>
  <c r="L419" i="1"/>
  <c r="L414" i="1"/>
  <c r="L403" i="1"/>
  <c r="L398" i="1"/>
  <c r="K520" i="1"/>
  <c r="N520" i="1" s="1"/>
  <c r="K517" i="1"/>
  <c r="N517" i="1" s="1"/>
  <c r="K515" i="1"/>
  <c r="N515" i="1" s="1"/>
  <c r="K508" i="1"/>
  <c r="N508" i="1" s="1"/>
  <c r="K506" i="1"/>
  <c r="N506" i="1" s="1"/>
  <c r="K521" i="1"/>
  <c r="N521" i="1" s="1"/>
  <c r="K518" i="1"/>
  <c r="N518" i="1" s="1"/>
  <c r="K516" i="1"/>
  <c r="N516" i="1" s="1"/>
  <c r="K513" i="1"/>
  <c r="N513" i="1" s="1"/>
  <c r="K509" i="1"/>
  <c r="N509" i="1" s="1"/>
  <c r="K376" i="1"/>
  <c r="N376" i="1" s="1"/>
  <c r="K344" i="1"/>
  <c r="N344" i="1" s="1"/>
  <c r="K312" i="1"/>
  <c r="N312" i="1" s="1"/>
  <c r="K280" i="1"/>
  <c r="N280" i="1" s="1"/>
  <c r="K263" i="1"/>
  <c r="N263" i="1" s="1"/>
  <c r="K260" i="1"/>
  <c r="N260" i="1" s="1"/>
  <c r="K231" i="1"/>
  <c r="N231" i="1" s="1"/>
  <c r="K228" i="1"/>
  <c r="N228" i="1" s="1"/>
  <c r="K215" i="1"/>
  <c r="N215" i="1" s="1"/>
  <c r="K198" i="1"/>
  <c r="N198" i="1" s="1"/>
  <c r="K192" i="1"/>
  <c r="N192" i="1" s="1"/>
  <c r="L436" i="1"/>
  <c r="L425" i="1"/>
  <c r="L420" i="1"/>
  <c r="L409" i="1"/>
  <c r="L404" i="1"/>
  <c r="K525" i="1"/>
  <c r="N525" i="1" s="1"/>
  <c r="K523" i="1"/>
  <c r="N523" i="1" s="1"/>
  <c r="K519" i="1"/>
  <c r="N519" i="1" s="1"/>
  <c r="L512" i="1"/>
  <c r="K511" i="1"/>
  <c r="N511" i="1" s="1"/>
  <c r="K514" i="1"/>
  <c r="N514" i="1" s="1"/>
  <c r="K510" i="1"/>
  <c r="N510" i="1" s="1"/>
  <c r="L382" i="1"/>
  <c r="L377" i="1"/>
  <c r="L366" i="1"/>
  <c r="L361" i="1"/>
  <c r="L350" i="1"/>
  <c r="L345" i="1"/>
  <c r="L334" i="1"/>
  <c r="L329" i="1"/>
  <c r="L318" i="1"/>
  <c r="L313" i="1"/>
  <c r="L302" i="1"/>
  <c r="L297" i="1"/>
  <c r="L286" i="1"/>
  <c r="L281" i="1"/>
  <c r="K247" i="1"/>
  <c r="N247" i="1" s="1"/>
  <c r="K211" i="1"/>
  <c r="N211" i="1" s="1"/>
  <c r="K207" i="1"/>
  <c r="N207" i="1" s="1"/>
  <c r="K190" i="1"/>
  <c r="N190" i="1" s="1"/>
  <c r="L477" i="1"/>
  <c r="L473" i="1"/>
  <c r="L469" i="1"/>
  <c r="L465" i="1"/>
  <c r="L461" i="1"/>
  <c r="L457" i="1"/>
  <c r="L453" i="1"/>
  <c r="L449" i="1"/>
  <c r="L446" i="1"/>
  <c r="L444" i="1"/>
  <c r="L441" i="1"/>
  <c r="L438" i="1"/>
  <c r="L393" i="1"/>
  <c r="L394" i="1"/>
  <c r="L389" i="1"/>
  <c r="K384" i="1"/>
  <c r="N384" i="1" s="1"/>
  <c r="L378" i="1"/>
  <c r="L373" i="1"/>
  <c r="K368" i="1"/>
  <c r="N368" i="1" s="1"/>
  <c r="L362" i="1"/>
  <c r="L357" i="1"/>
  <c r="K352" i="1"/>
  <c r="N352" i="1" s="1"/>
  <c r="L346" i="1"/>
  <c r="L341" i="1"/>
  <c r="K336" i="1"/>
  <c r="N336" i="1" s="1"/>
  <c r="L330" i="1"/>
  <c r="L325" i="1"/>
  <c r="K320" i="1"/>
  <c r="N320" i="1" s="1"/>
  <c r="L314" i="1"/>
  <c r="L309" i="1"/>
  <c r="K304" i="1"/>
  <c r="N304" i="1" s="1"/>
  <c r="L298" i="1"/>
  <c r="L293" i="1"/>
  <c r="K288" i="1"/>
  <c r="N288" i="1" s="1"/>
  <c r="L282" i="1"/>
  <c r="L277" i="1"/>
  <c r="K266" i="1"/>
  <c r="N266" i="1" s="1"/>
  <c r="K264" i="1"/>
  <c r="N264" i="1" s="1"/>
  <c r="K250" i="1"/>
  <c r="N250" i="1" s="1"/>
  <c r="K248" i="1"/>
  <c r="N248" i="1" s="1"/>
  <c r="K234" i="1"/>
  <c r="N234" i="1" s="1"/>
  <c r="K232" i="1"/>
  <c r="N232" i="1" s="1"/>
  <c r="K218" i="1"/>
  <c r="N218" i="1" s="1"/>
  <c r="K216" i="1"/>
  <c r="N216" i="1" s="1"/>
  <c r="K214" i="1"/>
  <c r="N214" i="1" s="1"/>
  <c r="K212" i="1"/>
  <c r="N212" i="1" s="1"/>
  <c r="K208" i="1"/>
  <c r="N208" i="1" s="1"/>
  <c r="K203" i="1"/>
  <c r="N203" i="1" s="1"/>
  <c r="K199" i="1"/>
  <c r="N199" i="1" s="1"/>
  <c r="L447" i="1"/>
  <c r="L439" i="1"/>
  <c r="L431" i="1"/>
  <c r="L423" i="1"/>
  <c r="L415" i="1"/>
  <c r="L407" i="1"/>
  <c r="L399" i="1"/>
  <c r="L524" i="1"/>
  <c r="L519" i="1"/>
  <c r="L510" i="1"/>
  <c r="L508" i="1"/>
  <c r="K380" i="1"/>
  <c r="N380" i="1" s="1"/>
  <c r="K364" i="1"/>
  <c r="N364" i="1" s="1"/>
  <c r="K348" i="1"/>
  <c r="N348" i="1" s="1"/>
  <c r="K332" i="1"/>
  <c r="N332" i="1" s="1"/>
  <c r="K316" i="1"/>
  <c r="N316" i="1" s="1"/>
  <c r="K300" i="1"/>
  <c r="N300" i="1" s="1"/>
  <c r="K284" i="1"/>
  <c r="N284" i="1" s="1"/>
  <c r="K271" i="1"/>
  <c r="N271" i="1" s="1"/>
  <c r="K268" i="1"/>
  <c r="N268" i="1" s="1"/>
  <c r="K255" i="1"/>
  <c r="N255" i="1" s="1"/>
  <c r="K252" i="1"/>
  <c r="N252" i="1" s="1"/>
  <c r="K239" i="1"/>
  <c r="N239" i="1" s="1"/>
  <c r="K236" i="1"/>
  <c r="N236" i="1" s="1"/>
  <c r="K223" i="1"/>
  <c r="N223" i="1" s="1"/>
  <c r="K220" i="1"/>
  <c r="N220" i="1" s="1"/>
  <c r="K206" i="1"/>
  <c r="N206" i="1" s="1"/>
  <c r="K204" i="1"/>
  <c r="N204" i="1" s="1"/>
  <c r="K195" i="1"/>
  <c r="N195" i="1" s="1"/>
  <c r="K191" i="1"/>
  <c r="N191" i="1" s="1"/>
  <c r="L478" i="1"/>
  <c r="L474" i="1"/>
  <c r="L470" i="1"/>
  <c r="L466" i="1"/>
  <c r="L462" i="1"/>
  <c r="L458" i="1"/>
  <c r="L454" i="1"/>
  <c r="L450" i="1"/>
  <c r="L448" i="1"/>
  <c r="L445" i="1"/>
  <c r="L442" i="1"/>
  <c r="L440" i="1"/>
  <c r="L437" i="1"/>
  <c r="L434" i="1"/>
  <c r="L432" i="1"/>
  <c r="L429" i="1"/>
  <c r="L426" i="1"/>
  <c r="L424" i="1"/>
  <c r="L421" i="1"/>
  <c r="L418" i="1"/>
  <c r="L416" i="1"/>
  <c r="L413" i="1"/>
  <c r="L410" i="1"/>
  <c r="L408" i="1"/>
  <c r="L405" i="1"/>
  <c r="L402" i="1"/>
  <c r="L400" i="1"/>
  <c r="L397" i="1"/>
  <c r="L522" i="1"/>
  <c r="L520" i="1"/>
  <c r="L515" i="1"/>
  <c r="L506" i="1"/>
  <c r="L525" i="1"/>
  <c r="L521" i="1"/>
  <c r="L517" i="1"/>
  <c r="L513" i="1"/>
  <c r="L509" i="1"/>
  <c r="L505" i="1"/>
  <c r="L504" i="1"/>
  <c r="L503" i="1"/>
  <c r="L502" i="1"/>
  <c r="L501" i="1"/>
  <c r="L500" i="1"/>
  <c r="L499" i="1"/>
  <c r="L498" i="1"/>
  <c r="L497" i="1"/>
  <c r="L496" i="1"/>
  <c r="L495" i="1"/>
  <c r="L494" i="1"/>
  <c r="L493" i="1"/>
  <c r="L492" i="1"/>
  <c r="L491" i="1"/>
  <c r="L490" i="1"/>
  <c r="L489" i="1"/>
  <c r="L488" i="1"/>
  <c r="L487" i="1"/>
  <c r="L486" i="1"/>
  <c r="L485" i="1"/>
  <c r="L484" i="1"/>
  <c r="L483" i="1"/>
  <c r="L482" i="1"/>
  <c r="L481" i="1"/>
  <c r="L480" i="1"/>
  <c r="L479" i="1"/>
  <c r="L475" i="1"/>
  <c r="L471" i="1"/>
  <c r="L467" i="1"/>
  <c r="L463" i="1"/>
  <c r="L459" i="1"/>
  <c r="L455" i="1"/>
  <c r="L451" i="1"/>
  <c r="L476" i="1"/>
  <c r="L472" i="1"/>
  <c r="L468" i="1"/>
  <c r="L464" i="1"/>
  <c r="L460" i="1"/>
  <c r="L456" i="1"/>
  <c r="L452" i="1"/>
  <c r="L391" i="1"/>
  <c r="L387" i="1"/>
  <c r="L383" i="1"/>
  <c r="L379" i="1"/>
  <c r="L375" i="1"/>
  <c r="L371" i="1"/>
  <c r="L367" i="1"/>
  <c r="L363" i="1"/>
  <c r="L359" i="1"/>
  <c r="L355" i="1"/>
  <c r="L351" i="1"/>
  <c r="L347" i="1"/>
  <c r="L343" i="1"/>
  <c r="L339" i="1"/>
  <c r="L335" i="1"/>
  <c r="L331" i="1"/>
  <c r="L327" i="1"/>
  <c r="L323" i="1"/>
  <c r="L319" i="1"/>
  <c r="L315" i="1"/>
  <c r="L311" i="1"/>
  <c r="L307" i="1"/>
  <c r="L303" i="1"/>
  <c r="L299" i="1"/>
  <c r="L295" i="1"/>
  <c r="L291" i="1"/>
  <c r="L287" i="1"/>
  <c r="L283" i="1"/>
  <c r="L279" i="1"/>
  <c r="L275" i="1"/>
  <c r="L269" i="1"/>
  <c r="K269" i="1"/>
  <c r="N269" i="1" s="1"/>
  <c r="L261" i="1"/>
  <c r="K261" i="1"/>
  <c r="N261" i="1" s="1"/>
  <c r="L253" i="1"/>
  <c r="K253" i="1"/>
  <c r="N253" i="1" s="1"/>
  <c r="L245" i="1"/>
  <c r="K245" i="1"/>
  <c r="N245" i="1" s="1"/>
  <c r="L237" i="1"/>
  <c r="K237" i="1"/>
  <c r="N237" i="1" s="1"/>
  <c r="L229" i="1"/>
  <c r="K229" i="1"/>
  <c r="N229" i="1" s="1"/>
  <c r="L221" i="1"/>
  <c r="K221" i="1"/>
  <c r="N221" i="1" s="1"/>
  <c r="L205" i="1"/>
  <c r="K205" i="1"/>
  <c r="N205" i="1" s="1"/>
  <c r="K270" i="1"/>
  <c r="N270" i="1" s="1"/>
  <c r="K267" i="1"/>
  <c r="N267" i="1" s="1"/>
  <c r="K262" i="1"/>
  <c r="N262" i="1" s="1"/>
  <c r="K259" i="1"/>
  <c r="N259" i="1" s="1"/>
  <c r="K254" i="1"/>
  <c r="N254" i="1" s="1"/>
  <c r="K251" i="1"/>
  <c r="N251" i="1" s="1"/>
  <c r="K246" i="1"/>
  <c r="N246" i="1" s="1"/>
  <c r="K243" i="1"/>
  <c r="N243" i="1" s="1"/>
  <c r="K238" i="1"/>
  <c r="N238" i="1" s="1"/>
  <c r="K235" i="1"/>
  <c r="N235" i="1" s="1"/>
  <c r="K230" i="1"/>
  <c r="N230" i="1" s="1"/>
  <c r="K227" i="1"/>
  <c r="N227" i="1" s="1"/>
  <c r="K222" i="1"/>
  <c r="N222" i="1" s="1"/>
  <c r="K219" i="1"/>
  <c r="N219" i="1" s="1"/>
  <c r="L217" i="1"/>
  <c r="K217" i="1"/>
  <c r="N217" i="1" s="1"/>
  <c r="K210" i="1"/>
  <c r="N210" i="1" s="1"/>
  <c r="L201" i="1"/>
  <c r="K201" i="1"/>
  <c r="N201" i="1" s="1"/>
  <c r="K194" i="1"/>
  <c r="N194" i="1" s="1"/>
  <c r="L273" i="1"/>
  <c r="K273" i="1"/>
  <c r="N273" i="1" s="1"/>
  <c r="L265" i="1"/>
  <c r="K265" i="1"/>
  <c r="N265" i="1" s="1"/>
  <c r="L257" i="1"/>
  <c r="K257" i="1"/>
  <c r="N257" i="1" s="1"/>
  <c r="L249" i="1"/>
  <c r="K249" i="1"/>
  <c r="N249" i="1" s="1"/>
  <c r="L241" i="1"/>
  <c r="K241" i="1"/>
  <c r="N241" i="1" s="1"/>
  <c r="L233" i="1"/>
  <c r="K233" i="1"/>
  <c r="N233" i="1" s="1"/>
  <c r="L225" i="1"/>
  <c r="K225" i="1"/>
  <c r="N225" i="1" s="1"/>
  <c r="L213" i="1"/>
  <c r="K213" i="1"/>
  <c r="N213" i="1" s="1"/>
  <c r="L197" i="1"/>
  <c r="K197" i="1"/>
  <c r="N197" i="1" s="1"/>
  <c r="L209" i="1"/>
  <c r="K209" i="1"/>
  <c r="N209" i="1" s="1"/>
  <c r="L193" i="1"/>
  <c r="K193" i="1"/>
  <c r="N193" i="1" s="1"/>
  <c r="AE440" i="3" l="1"/>
  <c r="AG443" i="3"/>
  <c r="Y440" i="3"/>
  <c r="K408" i="3"/>
  <c r="E464" i="3"/>
  <c r="AM461" i="3"/>
  <c r="G461" i="3"/>
  <c r="M461" i="3"/>
  <c r="S461" i="3"/>
  <c r="AG461" i="3"/>
  <c r="M471" i="3"/>
  <c r="S471" i="3"/>
  <c r="AG471" i="3"/>
  <c r="AM479" i="3"/>
  <c r="G479" i="3"/>
  <c r="M479" i="3"/>
  <c r="S479" i="3"/>
  <c r="AG479" i="3"/>
  <c r="AM485" i="3"/>
  <c r="G485" i="3"/>
  <c r="M485" i="3"/>
  <c r="S485" i="3"/>
  <c r="AG485" i="3"/>
  <c r="AM493" i="3"/>
  <c r="G493" i="3"/>
  <c r="M493" i="3"/>
  <c r="S493" i="3"/>
  <c r="AG493" i="3"/>
  <c r="AM501" i="3"/>
  <c r="G501" i="3"/>
  <c r="M501" i="3"/>
  <c r="S501" i="3"/>
  <c r="AG501" i="3"/>
  <c r="AM509" i="3"/>
  <c r="G509" i="3"/>
  <c r="M509" i="3"/>
  <c r="S509" i="3"/>
  <c r="AG509" i="3"/>
  <c r="U416" i="3"/>
  <c r="AO416" i="3"/>
  <c r="O421" i="3"/>
  <c r="AA421" i="3"/>
  <c r="I421" i="3"/>
  <c r="U430" i="3"/>
  <c r="AO430" i="3"/>
  <c r="O435" i="3"/>
  <c r="AA435" i="3"/>
  <c r="I435" i="3"/>
  <c r="U454" i="3"/>
  <c r="AO454" i="3"/>
  <c r="O462" i="3"/>
  <c r="AA462" i="3"/>
  <c r="I462" i="3"/>
  <c r="U483" i="3"/>
  <c r="I483" i="3"/>
  <c r="AK407" i="3"/>
  <c r="AE413" i="3"/>
  <c r="Y413" i="3"/>
  <c r="K424" i="3"/>
  <c r="E455" i="3"/>
  <c r="AK440" i="3"/>
  <c r="AE408" i="3"/>
  <c r="Y408" i="3"/>
  <c r="K464" i="3"/>
  <c r="AE493" i="3"/>
  <c r="AK493" i="3"/>
  <c r="E493" i="3"/>
  <c r="K493" i="3"/>
  <c r="Y493" i="3"/>
  <c r="AE501" i="3"/>
  <c r="AK501" i="3"/>
  <c r="E501" i="3"/>
  <c r="K501" i="3"/>
  <c r="Y501" i="3"/>
  <c r="AE509" i="3"/>
  <c r="AK509" i="3"/>
  <c r="E509" i="3"/>
  <c r="K509" i="3"/>
  <c r="Y509" i="3"/>
  <c r="AM416" i="3"/>
  <c r="M416" i="3"/>
  <c r="AG416" i="3"/>
  <c r="G421" i="3"/>
  <c r="S421" i="3"/>
  <c r="AM430" i="3"/>
  <c r="M430" i="3"/>
  <c r="AG430" i="3"/>
  <c r="G435" i="3"/>
  <c r="S435" i="3"/>
  <c r="AM454" i="3"/>
  <c r="M454" i="3"/>
  <c r="AG454" i="3"/>
  <c r="G462" i="3"/>
  <c r="S462" i="3"/>
  <c r="AM483" i="3"/>
  <c r="M483" i="3"/>
  <c r="E407" i="3"/>
  <c r="AK413" i="3"/>
  <c r="AE424" i="3"/>
  <c r="Y424" i="3"/>
  <c r="K455" i="3"/>
  <c r="E440" i="3"/>
  <c r="AK408" i="3"/>
  <c r="AE464" i="3"/>
  <c r="Y464" i="3"/>
  <c r="C453" i="3"/>
  <c r="W461" i="3"/>
  <c r="AC461" i="3"/>
  <c r="AI461" i="3"/>
  <c r="C461" i="3"/>
  <c r="W471" i="3"/>
  <c r="AC471" i="3"/>
  <c r="AI471" i="3"/>
  <c r="C471" i="3"/>
  <c r="W479" i="3"/>
  <c r="AC479" i="3"/>
  <c r="AI479" i="3"/>
  <c r="C479" i="3"/>
  <c r="W485" i="3"/>
  <c r="AC485" i="3"/>
  <c r="AI485" i="3"/>
  <c r="C485" i="3"/>
  <c r="W493" i="3"/>
  <c r="AC493" i="3"/>
  <c r="AI493" i="3"/>
  <c r="C493" i="3"/>
  <c r="W501" i="3"/>
  <c r="AC501" i="3"/>
  <c r="AI501" i="3"/>
  <c r="C501" i="3"/>
  <c r="W509" i="3"/>
  <c r="AC509" i="3"/>
  <c r="AI509" i="3"/>
  <c r="C509" i="3"/>
  <c r="O416" i="3"/>
  <c r="AA416" i="3"/>
  <c r="I416" i="3"/>
  <c r="U421" i="3"/>
  <c r="AO421" i="3"/>
  <c r="O430" i="3"/>
  <c r="AA430" i="3"/>
  <c r="I430" i="3"/>
  <c r="U435" i="3"/>
  <c r="AO435" i="3"/>
  <c r="O454" i="3"/>
  <c r="AA454" i="3"/>
  <c r="I454" i="3"/>
  <c r="U462" i="3"/>
  <c r="AO462" i="3"/>
  <c r="O483" i="3"/>
  <c r="AA483" i="3"/>
  <c r="K407" i="3"/>
  <c r="E413" i="3"/>
  <c r="AK424" i="3"/>
  <c r="AE455" i="3"/>
  <c r="Y455" i="3"/>
  <c r="K440" i="3"/>
  <c r="E408" i="3"/>
  <c r="AK464" i="3"/>
  <c r="S483" i="3"/>
  <c r="AG483" i="3"/>
  <c r="W407" i="3"/>
  <c r="AC407" i="3"/>
  <c r="AI407" i="3"/>
  <c r="C407" i="3"/>
  <c r="Q407" i="3"/>
  <c r="W413" i="3"/>
  <c r="AC413" i="3"/>
  <c r="AI413" i="3"/>
  <c r="C413" i="3"/>
  <c r="Q413" i="3"/>
  <c r="W424" i="3"/>
  <c r="AC424" i="3"/>
  <c r="AI424" i="3"/>
  <c r="C424" i="3"/>
  <c r="Q424" i="3"/>
  <c r="W455" i="3"/>
  <c r="AC455" i="3"/>
  <c r="AI455" i="3"/>
  <c r="C455" i="3"/>
  <c r="Q455" i="3"/>
  <c r="W440" i="3"/>
  <c r="AC440" i="3"/>
  <c r="AI440" i="3"/>
  <c r="C440" i="3"/>
  <c r="Q440" i="3"/>
  <c r="W408" i="3"/>
  <c r="AC408" i="3"/>
  <c r="AI408" i="3"/>
  <c r="C408" i="3"/>
  <c r="Q408" i="3"/>
  <c r="W464" i="3"/>
  <c r="AC464" i="3"/>
  <c r="AI464" i="3"/>
  <c r="C464" i="3"/>
  <c r="Q464" i="3"/>
  <c r="AE416" i="3"/>
  <c r="AK416" i="3"/>
  <c r="E416" i="3"/>
  <c r="K416" i="3"/>
  <c r="Y416" i="3"/>
  <c r="AE421" i="3"/>
  <c r="AK421" i="3"/>
  <c r="E421" i="3"/>
  <c r="K421" i="3"/>
  <c r="Y421" i="3"/>
  <c r="AE430" i="3"/>
  <c r="AK430" i="3"/>
  <c r="E430" i="3"/>
  <c r="K430" i="3"/>
  <c r="Y430" i="3"/>
  <c r="AE435" i="3"/>
  <c r="AK435" i="3"/>
  <c r="E435" i="3"/>
  <c r="K435" i="3"/>
  <c r="Y435" i="3"/>
  <c r="AE454" i="3"/>
  <c r="AK454" i="3"/>
  <c r="E454" i="3"/>
  <c r="K454" i="3"/>
  <c r="Y454" i="3"/>
  <c r="AE462" i="3"/>
  <c r="AK462" i="3"/>
  <c r="E462" i="3"/>
  <c r="K462" i="3"/>
  <c r="Y462" i="3"/>
  <c r="AE483" i="3"/>
  <c r="AK483" i="3"/>
  <c r="E483" i="3"/>
  <c r="K483" i="3"/>
  <c r="Y483" i="3"/>
  <c r="O407" i="3"/>
  <c r="U407" i="3"/>
  <c r="AA407" i="3"/>
  <c r="AO407" i="3"/>
  <c r="I407" i="3"/>
  <c r="O413" i="3"/>
  <c r="U413" i="3"/>
  <c r="AA413" i="3"/>
  <c r="AO413" i="3"/>
  <c r="I413" i="3"/>
  <c r="O424" i="3"/>
  <c r="U424" i="3"/>
  <c r="AA424" i="3"/>
  <c r="AO424" i="3"/>
  <c r="I424" i="3"/>
  <c r="O455" i="3"/>
  <c r="U455" i="3"/>
  <c r="AA455" i="3"/>
  <c r="AO455" i="3"/>
  <c r="I455" i="3"/>
  <c r="O440" i="3"/>
  <c r="U440" i="3"/>
  <c r="AA440" i="3"/>
  <c r="AO440" i="3"/>
  <c r="I440" i="3"/>
  <c r="O408" i="3"/>
  <c r="U408" i="3"/>
  <c r="AA408" i="3"/>
  <c r="AO408" i="3"/>
  <c r="I408" i="3"/>
  <c r="O464" i="3"/>
  <c r="U464" i="3"/>
  <c r="AA464" i="3"/>
  <c r="AO464" i="3"/>
  <c r="I464" i="3"/>
  <c r="W416" i="3"/>
  <c r="AC416" i="3"/>
  <c r="AI416" i="3"/>
  <c r="C416" i="3"/>
  <c r="W421" i="3"/>
  <c r="AC421" i="3"/>
  <c r="AI421" i="3"/>
  <c r="C421" i="3"/>
  <c r="W430" i="3"/>
  <c r="AC430" i="3"/>
  <c r="AI430" i="3"/>
  <c r="C430" i="3"/>
  <c r="W435" i="3"/>
  <c r="AC435" i="3"/>
  <c r="AI435" i="3"/>
  <c r="C435" i="3"/>
  <c r="W454" i="3"/>
  <c r="AC454" i="3"/>
  <c r="AI454" i="3"/>
  <c r="C454" i="3"/>
  <c r="W462" i="3"/>
  <c r="AC462" i="3"/>
  <c r="AI462" i="3"/>
  <c r="C462" i="3"/>
  <c r="W483" i="3"/>
  <c r="AC483" i="3"/>
  <c r="AI483" i="3"/>
  <c r="C483" i="3"/>
  <c r="AM407" i="3"/>
  <c r="G407" i="3"/>
  <c r="M407" i="3"/>
  <c r="S407" i="3"/>
  <c r="AM413" i="3"/>
  <c r="G413" i="3"/>
  <c r="M413" i="3"/>
  <c r="S413" i="3"/>
  <c r="AM424" i="3"/>
  <c r="G424" i="3"/>
  <c r="M424" i="3"/>
  <c r="S424" i="3"/>
  <c r="AM455" i="3"/>
  <c r="G455" i="3"/>
  <c r="M455" i="3"/>
  <c r="S455" i="3"/>
  <c r="AM440" i="3"/>
  <c r="G440" i="3"/>
  <c r="M440" i="3"/>
  <c r="S440" i="3"/>
  <c r="AM408" i="3"/>
  <c r="G408" i="3"/>
  <c r="M408" i="3"/>
  <c r="S408" i="3"/>
  <c r="AM464" i="3"/>
  <c r="G464" i="3"/>
  <c r="M464" i="3"/>
  <c r="S464" i="3"/>
  <c r="K443" i="3"/>
  <c r="Y443" i="3"/>
  <c r="C443" i="3"/>
  <c r="Q443" i="3"/>
  <c r="I524" i="3"/>
  <c r="Q524" i="3"/>
  <c r="Y524" i="3"/>
  <c r="AG524" i="3"/>
  <c r="AO524" i="3"/>
  <c r="C524" i="3"/>
  <c r="K524" i="3"/>
  <c r="S524" i="3"/>
  <c r="AA524" i="3"/>
  <c r="AI524" i="3"/>
  <c r="E524" i="3"/>
  <c r="M524" i="3"/>
  <c r="U524" i="3"/>
  <c r="AC524" i="3"/>
  <c r="AK524" i="3"/>
  <c r="G524" i="3"/>
  <c r="O524" i="3"/>
  <c r="W524" i="3"/>
  <c r="AE524" i="3"/>
  <c r="AM524" i="3"/>
  <c r="I530" i="3"/>
  <c r="Q530" i="3"/>
  <c r="Y530" i="3"/>
  <c r="AG530" i="3"/>
  <c r="AO530" i="3"/>
  <c r="C530" i="3"/>
  <c r="K530" i="3"/>
  <c r="S530" i="3"/>
  <c r="AA530" i="3"/>
  <c r="AI530" i="3"/>
  <c r="E530" i="3"/>
  <c r="M530" i="3"/>
  <c r="G530" i="3"/>
  <c r="O530" i="3"/>
  <c r="W530" i="3"/>
  <c r="AE530" i="3"/>
  <c r="AM530" i="3"/>
  <c r="U530" i="3"/>
  <c r="AC530" i="3"/>
  <c r="AK530" i="3"/>
  <c r="I514" i="3"/>
  <c r="Q514" i="3"/>
  <c r="Y514" i="3"/>
  <c r="AG514" i="3"/>
  <c r="AO514" i="3"/>
  <c r="C514" i="3"/>
  <c r="K514" i="3"/>
  <c r="S514" i="3"/>
  <c r="AA514" i="3"/>
  <c r="AI514" i="3"/>
  <c r="E514" i="3"/>
  <c r="M514" i="3"/>
  <c r="U514" i="3"/>
  <c r="AC514" i="3"/>
  <c r="AK514" i="3"/>
  <c r="G514" i="3"/>
  <c r="O514" i="3"/>
  <c r="W514" i="3"/>
  <c r="AE514" i="3"/>
  <c r="AM514" i="3"/>
  <c r="I521" i="3"/>
  <c r="Q521" i="3"/>
  <c r="Y521" i="3"/>
  <c r="AG521" i="3"/>
  <c r="AO521" i="3"/>
  <c r="C521" i="3"/>
  <c r="K521" i="3"/>
  <c r="S521" i="3"/>
  <c r="AA521" i="3"/>
  <c r="AI521" i="3"/>
  <c r="E521" i="3"/>
  <c r="M521" i="3"/>
  <c r="U521" i="3"/>
  <c r="AC521" i="3"/>
  <c r="AK521" i="3"/>
  <c r="G521" i="3"/>
  <c r="O521" i="3"/>
  <c r="W521" i="3"/>
  <c r="AE521" i="3"/>
  <c r="AM521" i="3"/>
  <c r="I526" i="3"/>
  <c r="Q526" i="3"/>
  <c r="Y526" i="3"/>
  <c r="AG526" i="3"/>
  <c r="AO526" i="3"/>
  <c r="C526" i="3"/>
  <c r="K526" i="3"/>
  <c r="S526" i="3"/>
  <c r="AA526" i="3"/>
  <c r="AI526" i="3"/>
  <c r="E526" i="3"/>
  <c r="M526" i="3"/>
  <c r="U526" i="3"/>
  <c r="AC526" i="3"/>
  <c r="AK526" i="3"/>
  <c r="G526" i="3"/>
  <c r="O526" i="3"/>
  <c r="W526" i="3"/>
  <c r="AE526" i="3"/>
  <c r="AM526" i="3"/>
  <c r="I395" i="3"/>
  <c r="Q395" i="3"/>
  <c r="Y395" i="3"/>
  <c r="AG395" i="3"/>
  <c r="AO395" i="3"/>
  <c r="E395" i="3"/>
  <c r="M395" i="3"/>
  <c r="U395" i="3"/>
  <c r="AC395" i="3"/>
  <c r="AK395" i="3"/>
  <c r="O395" i="3"/>
  <c r="AE395" i="3"/>
  <c r="C395" i="3"/>
  <c r="S395" i="3"/>
  <c r="AI395" i="3"/>
  <c r="G395" i="3"/>
  <c r="W395" i="3"/>
  <c r="AM395" i="3"/>
  <c r="K395" i="3"/>
  <c r="AA395" i="3"/>
  <c r="I520" i="3"/>
  <c r="Q520" i="3"/>
  <c r="Y520" i="3"/>
  <c r="AG520" i="3"/>
  <c r="AO520" i="3"/>
  <c r="C520" i="3"/>
  <c r="K520" i="3"/>
  <c r="S520" i="3"/>
  <c r="AA520" i="3"/>
  <c r="AI520" i="3"/>
  <c r="E520" i="3"/>
  <c r="M520" i="3"/>
  <c r="U520" i="3"/>
  <c r="AC520" i="3"/>
  <c r="AK520" i="3"/>
  <c r="G520" i="3"/>
  <c r="O520" i="3"/>
  <c r="W520" i="3"/>
  <c r="AE520" i="3"/>
  <c r="AM520" i="3"/>
  <c r="I522" i="3"/>
  <c r="Q522" i="3"/>
  <c r="Y522" i="3"/>
  <c r="AG522" i="3"/>
  <c r="AO522" i="3"/>
  <c r="C522" i="3"/>
  <c r="K522" i="3"/>
  <c r="S522" i="3"/>
  <c r="AA522" i="3"/>
  <c r="AI522" i="3"/>
  <c r="E522" i="3"/>
  <c r="M522" i="3"/>
  <c r="U522" i="3"/>
  <c r="AC522" i="3"/>
  <c r="AK522" i="3"/>
  <c r="G522" i="3"/>
  <c r="O522" i="3"/>
  <c r="W522" i="3"/>
  <c r="AE522" i="3"/>
  <c r="AM522" i="3"/>
  <c r="I517" i="3"/>
  <c r="Q517" i="3"/>
  <c r="Y517" i="3"/>
  <c r="AG517" i="3"/>
  <c r="AO517" i="3"/>
  <c r="C517" i="3"/>
  <c r="K517" i="3"/>
  <c r="S517" i="3"/>
  <c r="AA517" i="3"/>
  <c r="AI517" i="3"/>
  <c r="E517" i="3"/>
  <c r="M517" i="3"/>
  <c r="U517" i="3"/>
  <c r="AC517" i="3"/>
  <c r="AK517" i="3"/>
  <c r="G517" i="3"/>
  <c r="O517" i="3"/>
  <c r="W517" i="3"/>
  <c r="AE517" i="3"/>
  <c r="AM517" i="3"/>
  <c r="I529" i="3"/>
  <c r="Q529" i="3"/>
  <c r="Y529" i="3"/>
  <c r="AG529" i="3"/>
  <c r="AO529" i="3"/>
  <c r="C529" i="3"/>
  <c r="K529" i="3"/>
  <c r="S529" i="3"/>
  <c r="AA529" i="3"/>
  <c r="AI529" i="3"/>
  <c r="E529" i="3"/>
  <c r="M529" i="3"/>
  <c r="U529" i="3"/>
  <c r="AC529" i="3"/>
  <c r="AK529" i="3"/>
  <c r="G529" i="3"/>
  <c r="O529" i="3"/>
  <c r="W529" i="3"/>
  <c r="AE529" i="3"/>
  <c r="AM529" i="3"/>
  <c r="I397" i="3"/>
  <c r="Q397" i="3"/>
  <c r="Y397" i="3"/>
  <c r="AG397" i="3"/>
  <c r="AO397" i="3"/>
  <c r="E397" i="3"/>
  <c r="M397" i="3"/>
  <c r="U397" i="3"/>
  <c r="AC397" i="3"/>
  <c r="AK397" i="3"/>
  <c r="O397" i="3"/>
  <c r="AE397" i="3"/>
  <c r="C397" i="3"/>
  <c r="S397" i="3"/>
  <c r="AI397" i="3"/>
  <c r="G397" i="3"/>
  <c r="W397" i="3"/>
  <c r="AM397" i="3"/>
  <c r="K397" i="3"/>
  <c r="AA397" i="3"/>
  <c r="I515" i="3"/>
  <c r="Q515" i="3"/>
  <c r="Y515" i="3"/>
  <c r="AG515" i="3"/>
  <c r="AO515" i="3"/>
  <c r="C515" i="3"/>
  <c r="K515" i="3"/>
  <c r="S515" i="3"/>
  <c r="AA515" i="3"/>
  <c r="AI515" i="3"/>
  <c r="E515" i="3"/>
  <c r="M515" i="3"/>
  <c r="U515" i="3"/>
  <c r="AC515" i="3"/>
  <c r="AK515" i="3"/>
  <c r="G515" i="3"/>
  <c r="O515" i="3"/>
  <c r="W515" i="3"/>
  <c r="AE515" i="3"/>
  <c r="AM515" i="3"/>
  <c r="I511" i="3"/>
  <c r="Q511" i="3"/>
  <c r="Y511" i="3"/>
  <c r="AG511" i="3"/>
  <c r="AO511" i="3"/>
  <c r="C511" i="3"/>
  <c r="K511" i="3"/>
  <c r="S511" i="3"/>
  <c r="AA511" i="3"/>
  <c r="AI511" i="3"/>
  <c r="E511" i="3"/>
  <c r="M511" i="3"/>
  <c r="U511" i="3"/>
  <c r="AC511" i="3"/>
  <c r="AK511" i="3"/>
  <c r="G511" i="3"/>
  <c r="O511" i="3"/>
  <c r="W511" i="3"/>
  <c r="AE511" i="3"/>
  <c r="AM511" i="3"/>
  <c r="I525" i="3"/>
  <c r="Q525" i="3"/>
  <c r="Y525" i="3"/>
  <c r="AG525" i="3"/>
  <c r="AO525" i="3"/>
  <c r="C525" i="3"/>
  <c r="K525" i="3"/>
  <c r="S525" i="3"/>
  <c r="AA525" i="3"/>
  <c r="AI525" i="3"/>
  <c r="E525" i="3"/>
  <c r="M525" i="3"/>
  <c r="U525" i="3"/>
  <c r="AC525" i="3"/>
  <c r="AK525" i="3"/>
  <c r="G525" i="3"/>
  <c r="O525" i="3"/>
  <c r="W525" i="3"/>
  <c r="AE525" i="3"/>
  <c r="AM525" i="3"/>
  <c r="I512" i="3"/>
  <c r="Q512" i="3"/>
  <c r="Y512" i="3"/>
  <c r="AG512" i="3"/>
  <c r="AO512" i="3"/>
  <c r="C512" i="3"/>
  <c r="K512" i="3"/>
  <c r="S512" i="3"/>
  <c r="AA512" i="3"/>
  <c r="AI512" i="3"/>
  <c r="E512" i="3"/>
  <c r="M512" i="3"/>
  <c r="U512" i="3"/>
  <c r="AC512" i="3"/>
  <c r="AK512" i="3"/>
  <c r="G512" i="3"/>
  <c r="O512" i="3"/>
  <c r="W512" i="3"/>
  <c r="AE512" i="3"/>
  <c r="AM512" i="3"/>
  <c r="I527" i="3"/>
  <c r="Q527" i="3"/>
  <c r="Y527" i="3"/>
  <c r="AG527" i="3"/>
  <c r="AO527" i="3"/>
  <c r="C527" i="3"/>
  <c r="K527" i="3"/>
  <c r="S527" i="3"/>
  <c r="AA527" i="3"/>
  <c r="AI527" i="3"/>
  <c r="E527" i="3"/>
  <c r="M527" i="3"/>
  <c r="U527" i="3"/>
  <c r="AC527" i="3"/>
  <c r="AK527" i="3"/>
  <c r="G527" i="3"/>
  <c r="O527" i="3"/>
  <c r="W527" i="3"/>
  <c r="AE527" i="3"/>
  <c r="AM527" i="3"/>
  <c r="I519" i="3"/>
  <c r="Q519" i="3"/>
  <c r="Y519" i="3"/>
  <c r="AG519" i="3"/>
  <c r="AO519" i="3"/>
  <c r="C519" i="3"/>
  <c r="K519" i="3"/>
  <c r="S519" i="3"/>
  <c r="AA519" i="3"/>
  <c r="AI519" i="3"/>
  <c r="E519" i="3"/>
  <c r="M519" i="3"/>
  <c r="U519" i="3"/>
  <c r="AC519" i="3"/>
  <c r="AK519" i="3"/>
  <c r="G519" i="3"/>
  <c r="O519" i="3"/>
  <c r="W519" i="3"/>
  <c r="AE519" i="3"/>
  <c r="AM519" i="3"/>
  <c r="I516" i="3"/>
  <c r="Q516" i="3"/>
  <c r="Y516" i="3"/>
  <c r="AG516" i="3"/>
  <c r="AO516" i="3"/>
  <c r="C516" i="3"/>
  <c r="K516" i="3"/>
  <c r="S516" i="3"/>
  <c r="AA516" i="3"/>
  <c r="AI516" i="3"/>
  <c r="E516" i="3"/>
  <c r="M516" i="3"/>
  <c r="U516" i="3"/>
  <c r="AC516" i="3"/>
  <c r="AK516" i="3"/>
  <c r="G516" i="3"/>
  <c r="O516" i="3"/>
  <c r="W516" i="3"/>
  <c r="AE516" i="3"/>
  <c r="AM516" i="3"/>
  <c r="I513" i="3"/>
  <c r="Q513" i="3"/>
  <c r="Y513" i="3"/>
  <c r="AG513" i="3"/>
  <c r="AO513" i="3"/>
  <c r="C513" i="3"/>
  <c r="K513" i="3"/>
  <c r="S513" i="3"/>
  <c r="AA513" i="3"/>
  <c r="AI513" i="3"/>
  <c r="E513" i="3"/>
  <c r="M513" i="3"/>
  <c r="U513" i="3"/>
  <c r="AC513" i="3"/>
  <c r="AK513" i="3"/>
  <c r="G513" i="3"/>
  <c r="O513" i="3"/>
  <c r="W513" i="3"/>
  <c r="AE513" i="3"/>
  <c r="AM513" i="3"/>
  <c r="I528" i="3"/>
  <c r="Q528" i="3"/>
  <c r="Y528" i="3"/>
  <c r="AG528" i="3"/>
  <c r="AO528" i="3"/>
  <c r="C528" i="3"/>
  <c r="K528" i="3"/>
  <c r="S528" i="3"/>
  <c r="AA528" i="3"/>
  <c r="AI528" i="3"/>
  <c r="E528" i="3"/>
  <c r="M528" i="3"/>
  <c r="U528" i="3"/>
  <c r="AC528" i="3"/>
  <c r="AK528" i="3"/>
  <c r="G528" i="3"/>
  <c r="O528" i="3"/>
  <c r="W528" i="3"/>
  <c r="AE528" i="3"/>
  <c r="AM528" i="3"/>
  <c r="I518" i="3"/>
  <c r="Q518" i="3"/>
  <c r="Y518" i="3"/>
  <c r="AG518" i="3"/>
  <c r="AO518" i="3"/>
  <c r="C518" i="3"/>
  <c r="K518" i="3"/>
  <c r="S518" i="3"/>
  <c r="AA518" i="3"/>
  <c r="AI518" i="3"/>
  <c r="E518" i="3"/>
  <c r="M518" i="3"/>
  <c r="U518" i="3"/>
  <c r="AC518" i="3"/>
  <c r="AK518" i="3"/>
  <c r="G518" i="3"/>
  <c r="O518" i="3"/>
  <c r="W518" i="3"/>
  <c r="AE518" i="3"/>
  <c r="AM518" i="3"/>
  <c r="I523" i="3"/>
  <c r="Q523" i="3"/>
  <c r="Y523" i="3"/>
  <c r="AG523" i="3"/>
  <c r="AO523" i="3"/>
  <c r="C523" i="3"/>
  <c r="K523" i="3"/>
  <c r="S523" i="3"/>
  <c r="AA523" i="3"/>
  <c r="AI523" i="3"/>
  <c r="E523" i="3"/>
  <c r="M523" i="3"/>
  <c r="U523" i="3"/>
  <c r="AC523" i="3"/>
  <c r="AK523" i="3"/>
  <c r="G523" i="3"/>
  <c r="O523" i="3"/>
  <c r="W523" i="3"/>
  <c r="AE523" i="3"/>
  <c r="AM523" i="3"/>
  <c r="J3" i="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C1300" i="3" l="1"/>
  <c r="K1300" i="3"/>
  <c r="S1300" i="3"/>
  <c r="AA1300" i="3"/>
  <c r="AI1300" i="3"/>
  <c r="E1300" i="3"/>
  <c r="M1300" i="3"/>
  <c r="U1300" i="3"/>
  <c r="AC1300" i="3"/>
  <c r="AK1300" i="3"/>
  <c r="G1300" i="3"/>
  <c r="O1300" i="3"/>
  <c r="W1300" i="3"/>
  <c r="AE1300" i="3"/>
  <c r="AM1300" i="3"/>
  <c r="I1300" i="3"/>
  <c r="Q1300" i="3"/>
  <c r="Y1300" i="3"/>
  <c r="AG1300" i="3"/>
  <c r="AO1300" i="3"/>
  <c r="C1450" i="3"/>
  <c r="K1450" i="3"/>
  <c r="S1450" i="3"/>
  <c r="AA1450" i="3"/>
  <c r="AI1450" i="3"/>
  <c r="E1450" i="3"/>
  <c r="M1450" i="3"/>
  <c r="U1450" i="3"/>
  <c r="AC1450" i="3"/>
  <c r="AK1450" i="3"/>
  <c r="G1450" i="3"/>
  <c r="O1450" i="3"/>
  <c r="W1450" i="3"/>
  <c r="AE1450" i="3"/>
  <c r="AM1450" i="3"/>
  <c r="I1450" i="3"/>
  <c r="Q1450" i="3"/>
  <c r="Y1450" i="3"/>
  <c r="AG1450" i="3"/>
  <c r="AO1450" i="3"/>
  <c r="I1324" i="3"/>
  <c r="Q1324" i="3"/>
  <c r="Y1324" i="3"/>
  <c r="AG1324" i="3"/>
  <c r="AO1324" i="3"/>
  <c r="C1324" i="3"/>
  <c r="K1324" i="3"/>
  <c r="S1324" i="3"/>
  <c r="AA1324" i="3"/>
  <c r="AI1324" i="3"/>
  <c r="E1324" i="3"/>
  <c r="M1324" i="3"/>
  <c r="U1324" i="3"/>
  <c r="AC1324" i="3"/>
  <c r="AK1324" i="3"/>
  <c r="G1324" i="3"/>
  <c r="O1324" i="3"/>
  <c r="W1324" i="3"/>
  <c r="AE1324" i="3"/>
  <c r="AM1324" i="3"/>
  <c r="I1320" i="3"/>
  <c r="Q1320" i="3"/>
  <c r="Y1320" i="3"/>
  <c r="AG1320" i="3"/>
  <c r="AO1320" i="3"/>
  <c r="C1320" i="3"/>
  <c r="K1320" i="3"/>
  <c r="S1320" i="3"/>
  <c r="AA1320" i="3"/>
  <c r="AI1320" i="3"/>
  <c r="E1320" i="3"/>
  <c r="M1320" i="3"/>
  <c r="U1320" i="3"/>
  <c r="AC1320" i="3"/>
  <c r="AK1320" i="3"/>
  <c r="G1320" i="3"/>
  <c r="O1320" i="3"/>
  <c r="W1320" i="3"/>
  <c r="AE1320" i="3"/>
  <c r="AM1320" i="3"/>
  <c r="G1492" i="3"/>
  <c r="O1492" i="3"/>
  <c r="W1492" i="3"/>
  <c r="AE1492" i="3"/>
  <c r="AM1492" i="3"/>
  <c r="I1492" i="3"/>
  <c r="Q1492" i="3"/>
  <c r="Y1492" i="3"/>
  <c r="AG1492" i="3"/>
  <c r="AO1492" i="3"/>
  <c r="C1492" i="3"/>
  <c r="K1492" i="3"/>
  <c r="S1492" i="3"/>
  <c r="AA1492" i="3"/>
  <c r="AI1492" i="3"/>
  <c r="E1492" i="3"/>
  <c r="M1492" i="3"/>
  <c r="U1492" i="3"/>
  <c r="AC1492" i="3"/>
  <c r="AK1492" i="3"/>
  <c r="C1302" i="3"/>
  <c r="K1302" i="3"/>
  <c r="S1302" i="3"/>
  <c r="AA1302" i="3"/>
  <c r="AI1302" i="3"/>
  <c r="E1302" i="3"/>
  <c r="M1302" i="3"/>
  <c r="U1302" i="3"/>
  <c r="AC1302" i="3"/>
  <c r="AK1302" i="3"/>
  <c r="G1302" i="3"/>
  <c r="O1302" i="3"/>
  <c r="W1302" i="3"/>
  <c r="AE1302" i="3"/>
  <c r="AM1302" i="3"/>
  <c r="I1302" i="3"/>
  <c r="Q1302" i="3"/>
  <c r="Y1302" i="3"/>
  <c r="AG1302" i="3"/>
  <c r="AO1302" i="3"/>
  <c r="I1343" i="3"/>
  <c r="Q1343" i="3"/>
  <c r="Y1343" i="3"/>
  <c r="AG1343" i="3"/>
  <c r="AO1343" i="3"/>
  <c r="C1343" i="3"/>
  <c r="K1343" i="3"/>
  <c r="S1343" i="3"/>
  <c r="AA1343" i="3"/>
  <c r="AI1343" i="3"/>
  <c r="E1343" i="3"/>
  <c r="M1343" i="3"/>
  <c r="U1343" i="3"/>
  <c r="AC1343" i="3"/>
  <c r="AK1343" i="3"/>
  <c r="G1343" i="3"/>
  <c r="O1343" i="3"/>
  <c r="W1343" i="3"/>
  <c r="AE1343" i="3"/>
  <c r="AM1343" i="3"/>
  <c r="I1361" i="3"/>
  <c r="Q1361" i="3"/>
  <c r="Y1361" i="3"/>
  <c r="AG1361" i="3"/>
  <c r="AO1361" i="3"/>
  <c r="C1361" i="3"/>
  <c r="K1361" i="3"/>
  <c r="S1361" i="3"/>
  <c r="AA1361" i="3"/>
  <c r="AI1361" i="3"/>
  <c r="E1361" i="3"/>
  <c r="M1361" i="3"/>
  <c r="U1361" i="3"/>
  <c r="AC1361" i="3"/>
  <c r="AK1361" i="3"/>
  <c r="G1361" i="3"/>
  <c r="O1361" i="3"/>
  <c r="W1361" i="3"/>
  <c r="AE1361" i="3"/>
  <c r="AM1361" i="3"/>
  <c r="I1377" i="3"/>
  <c r="Q1377" i="3"/>
  <c r="Y1377" i="3"/>
  <c r="AG1377" i="3"/>
  <c r="AO1377" i="3"/>
  <c r="C1377" i="3"/>
  <c r="K1377" i="3"/>
  <c r="S1377" i="3"/>
  <c r="AA1377" i="3"/>
  <c r="AI1377" i="3"/>
  <c r="E1377" i="3"/>
  <c r="M1377" i="3"/>
  <c r="U1377" i="3"/>
  <c r="AC1377" i="3"/>
  <c r="AK1377" i="3"/>
  <c r="G1377" i="3"/>
  <c r="O1377" i="3"/>
  <c r="W1377" i="3"/>
  <c r="AE1377" i="3"/>
  <c r="AM1377" i="3"/>
  <c r="I1336" i="3"/>
  <c r="Q1336" i="3"/>
  <c r="Y1336" i="3"/>
  <c r="AG1336" i="3"/>
  <c r="AO1336" i="3"/>
  <c r="C1336" i="3"/>
  <c r="K1336" i="3"/>
  <c r="S1336" i="3"/>
  <c r="AA1336" i="3"/>
  <c r="AI1336" i="3"/>
  <c r="E1336" i="3"/>
  <c r="M1336" i="3"/>
  <c r="U1336" i="3"/>
  <c r="AC1336" i="3"/>
  <c r="AK1336" i="3"/>
  <c r="G1336" i="3"/>
  <c r="O1336" i="3"/>
  <c r="W1336" i="3"/>
  <c r="AE1336" i="3"/>
  <c r="AM1336" i="3"/>
  <c r="C1277" i="3"/>
  <c r="K1277" i="3"/>
  <c r="S1277" i="3"/>
  <c r="AA1277" i="3"/>
  <c r="AI1277" i="3"/>
  <c r="E1277" i="3"/>
  <c r="M1277" i="3"/>
  <c r="U1277" i="3"/>
  <c r="AC1277" i="3"/>
  <c r="AK1277" i="3"/>
  <c r="G1277" i="3"/>
  <c r="O1277" i="3"/>
  <c r="W1277" i="3"/>
  <c r="AE1277" i="3"/>
  <c r="AM1277" i="3"/>
  <c r="I1277" i="3"/>
  <c r="Q1277" i="3"/>
  <c r="Y1277" i="3"/>
  <c r="AG1277" i="3"/>
  <c r="AO1277" i="3"/>
  <c r="I1368" i="3"/>
  <c r="Q1368" i="3"/>
  <c r="Y1368" i="3"/>
  <c r="AG1368" i="3"/>
  <c r="AO1368" i="3"/>
  <c r="C1368" i="3"/>
  <c r="K1368" i="3"/>
  <c r="S1368" i="3"/>
  <c r="AA1368" i="3"/>
  <c r="AI1368" i="3"/>
  <c r="E1368" i="3"/>
  <c r="M1368" i="3"/>
  <c r="U1368" i="3"/>
  <c r="AC1368" i="3"/>
  <c r="AK1368" i="3"/>
  <c r="G1368" i="3"/>
  <c r="O1368" i="3"/>
  <c r="W1368" i="3"/>
  <c r="AE1368" i="3"/>
  <c r="AM1368" i="3"/>
  <c r="C1448" i="3"/>
  <c r="K1448" i="3"/>
  <c r="S1448" i="3"/>
  <c r="AA1448" i="3"/>
  <c r="AI1448" i="3"/>
  <c r="E1448" i="3"/>
  <c r="M1448" i="3"/>
  <c r="U1448" i="3"/>
  <c r="AC1448" i="3"/>
  <c r="AK1448" i="3"/>
  <c r="G1448" i="3"/>
  <c r="O1448" i="3"/>
  <c r="W1448" i="3"/>
  <c r="AE1448" i="3"/>
  <c r="AM1448" i="3"/>
  <c r="I1448" i="3"/>
  <c r="Q1448" i="3"/>
  <c r="Y1448" i="3"/>
  <c r="AG1448" i="3"/>
  <c r="AO1448" i="3"/>
  <c r="I1341" i="3"/>
  <c r="Q1341" i="3"/>
  <c r="Y1341" i="3"/>
  <c r="AG1341" i="3"/>
  <c r="AO1341" i="3"/>
  <c r="C1341" i="3"/>
  <c r="K1341" i="3"/>
  <c r="S1341" i="3"/>
  <c r="AA1341" i="3"/>
  <c r="AI1341" i="3"/>
  <c r="E1341" i="3"/>
  <c r="M1341" i="3"/>
  <c r="U1341" i="3"/>
  <c r="AC1341" i="3"/>
  <c r="AK1341" i="3"/>
  <c r="G1341" i="3"/>
  <c r="O1341" i="3"/>
  <c r="W1341" i="3"/>
  <c r="AE1341" i="3"/>
  <c r="AM1341" i="3"/>
  <c r="C1394" i="3"/>
  <c r="K1394" i="3"/>
  <c r="S1394" i="3"/>
  <c r="AA1394" i="3"/>
  <c r="AI1394" i="3"/>
  <c r="E1394" i="3"/>
  <c r="M1394" i="3"/>
  <c r="U1394" i="3"/>
  <c r="AC1394" i="3"/>
  <c r="AK1394" i="3"/>
  <c r="G1394" i="3"/>
  <c r="O1394" i="3"/>
  <c r="W1394" i="3"/>
  <c r="AE1394" i="3"/>
  <c r="AM1394" i="3"/>
  <c r="I1394" i="3"/>
  <c r="Q1394" i="3"/>
  <c r="Y1394" i="3"/>
  <c r="AG1394" i="3"/>
  <c r="AO1394" i="3"/>
  <c r="G1491" i="3"/>
  <c r="O1491" i="3"/>
  <c r="W1491" i="3"/>
  <c r="AE1491" i="3"/>
  <c r="AM1491" i="3"/>
  <c r="I1491" i="3"/>
  <c r="Q1491" i="3"/>
  <c r="Y1491" i="3"/>
  <c r="AG1491" i="3"/>
  <c r="AO1491" i="3"/>
  <c r="C1491" i="3"/>
  <c r="K1491" i="3"/>
  <c r="S1491" i="3"/>
  <c r="AA1491" i="3"/>
  <c r="AI1491" i="3"/>
  <c r="E1491" i="3"/>
  <c r="M1491" i="3"/>
  <c r="U1491" i="3"/>
  <c r="AC1491" i="3"/>
  <c r="AK1491" i="3"/>
  <c r="G1476" i="3"/>
  <c r="O1476" i="3"/>
  <c r="W1476" i="3"/>
  <c r="AE1476" i="3"/>
  <c r="AM1476" i="3"/>
  <c r="I1476" i="3"/>
  <c r="Q1476" i="3"/>
  <c r="Y1476" i="3"/>
  <c r="AG1476" i="3"/>
  <c r="AO1476" i="3"/>
  <c r="C1476" i="3"/>
  <c r="K1476" i="3"/>
  <c r="S1476" i="3"/>
  <c r="AA1476" i="3"/>
  <c r="AI1476" i="3"/>
  <c r="E1476" i="3"/>
  <c r="M1476" i="3"/>
  <c r="U1476" i="3"/>
  <c r="AC1476" i="3"/>
  <c r="AK1476" i="3"/>
  <c r="C1442" i="3"/>
  <c r="K1442" i="3"/>
  <c r="S1442" i="3"/>
  <c r="AA1442" i="3"/>
  <c r="AI1442" i="3"/>
  <c r="E1442" i="3"/>
  <c r="M1442" i="3"/>
  <c r="U1442" i="3"/>
  <c r="AC1442" i="3"/>
  <c r="AK1442" i="3"/>
  <c r="G1442" i="3"/>
  <c r="O1442" i="3"/>
  <c r="W1442" i="3"/>
  <c r="AE1442" i="3"/>
  <c r="AM1442" i="3"/>
  <c r="I1442" i="3"/>
  <c r="Q1442" i="3"/>
  <c r="Y1442" i="3"/>
  <c r="AG1442" i="3"/>
  <c r="AO1442" i="3"/>
  <c r="C1316" i="3"/>
  <c r="K1316" i="3"/>
  <c r="S1316" i="3"/>
  <c r="AA1316" i="3"/>
  <c r="AI1316" i="3"/>
  <c r="E1316" i="3"/>
  <c r="M1316" i="3"/>
  <c r="U1316" i="3"/>
  <c r="AC1316" i="3"/>
  <c r="AK1316" i="3"/>
  <c r="G1316" i="3"/>
  <c r="O1316" i="3"/>
  <c r="W1316" i="3"/>
  <c r="AE1316" i="3"/>
  <c r="AM1316" i="3"/>
  <c r="I1316" i="3"/>
  <c r="Q1316" i="3"/>
  <c r="Y1316" i="3"/>
  <c r="AG1316" i="3"/>
  <c r="AO1316" i="3"/>
  <c r="G1472" i="3"/>
  <c r="O1472" i="3"/>
  <c r="W1472" i="3"/>
  <c r="AE1472" i="3"/>
  <c r="AM1472" i="3"/>
  <c r="I1472" i="3"/>
  <c r="Q1472" i="3"/>
  <c r="Y1472" i="3"/>
  <c r="AG1472" i="3"/>
  <c r="AO1472" i="3"/>
  <c r="C1472" i="3"/>
  <c r="K1472" i="3"/>
  <c r="S1472" i="3"/>
  <c r="AA1472" i="3"/>
  <c r="AI1472" i="3"/>
  <c r="E1472" i="3"/>
  <c r="M1472" i="3"/>
  <c r="U1472" i="3"/>
  <c r="AC1472" i="3"/>
  <c r="AK1472" i="3"/>
  <c r="C1400" i="3"/>
  <c r="K1400" i="3"/>
  <c r="S1400" i="3"/>
  <c r="AA1400" i="3"/>
  <c r="AI1400" i="3"/>
  <c r="E1400" i="3"/>
  <c r="M1400" i="3"/>
  <c r="U1400" i="3"/>
  <c r="AC1400" i="3"/>
  <c r="AK1400" i="3"/>
  <c r="G1400" i="3"/>
  <c r="O1400" i="3"/>
  <c r="W1400" i="3"/>
  <c r="AE1400" i="3"/>
  <c r="AM1400" i="3"/>
  <c r="I1400" i="3"/>
  <c r="Q1400" i="3"/>
  <c r="Y1400" i="3"/>
  <c r="AG1400" i="3"/>
  <c r="AO1400" i="3"/>
  <c r="C1434" i="3"/>
  <c r="K1434" i="3"/>
  <c r="S1434" i="3"/>
  <c r="AA1434" i="3"/>
  <c r="AI1434" i="3"/>
  <c r="E1434" i="3"/>
  <c r="M1434" i="3"/>
  <c r="U1434" i="3"/>
  <c r="AC1434" i="3"/>
  <c r="AK1434" i="3"/>
  <c r="G1434" i="3"/>
  <c r="O1434" i="3"/>
  <c r="W1434" i="3"/>
  <c r="AE1434" i="3"/>
  <c r="AM1434" i="3"/>
  <c r="I1434" i="3"/>
  <c r="Q1434" i="3"/>
  <c r="Y1434" i="3"/>
  <c r="AG1434" i="3"/>
  <c r="AO1434" i="3"/>
  <c r="G1480" i="3"/>
  <c r="O1480" i="3"/>
  <c r="W1480" i="3"/>
  <c r="AE1480" i="3"/>
  <c r="AM1480" i="3"/>
  <c r="I1480" i="3"/>
  <c r="Q1480" i="3"/>
  <c r="Y1480" i="3"/>
  <c r="AG1480" i="3"/>
  <c r="AO1480" i="3"/>
  <c r="C1480" i="3"/>
  <c r="K1480" i="3"/>
  <c r="S1480" i="3"/>
  <c r="AA1480" i="3"/>
  <c r="AI1480" i="3"/>
  <c r="E1480" i="3"/>
  <c r="M1480" i="3"/>
  <c r="U1480" i="3"/>
  <c r="AC1480" i="3"/>
  <c r="AK1480" i="3"/>
  <c r="C1410" i="3"/>
  <c r="K1410" i="3"/>
  <c r="S1410" i="3"/>
  <c r="AA1410" i="3"/>
  <c r="AI1410" i="3"/>
  <c r="E1410" i="3"/>
  <c r="M1410" i="3"/>
  <c r="U1410" i="3"/>
  <c r="AC1410" i="3"/>
  <c r="AK1410" i="3"/>
  <c r="G1410" i="3"/>
  <c r="O1410" i="3"/>
  <c r="W1410" i="3"/>
  <c r="AE1410" i="3"/>
  <c r="AM1410" i="3"/>
  <c r="I1410" i="3"/>
  <c r="Q1410" i="3"/>
  <c r="Y1410" i="3"/>
  <c r="AG1410" i="3"/>
  <c r="AO1410" i="3"/>
  <c r="C1255" i="3"/>
  <c r="K1255" i="3"/>
  <c r="S1255" i="3"/>
  <c r="AA1255" i="3"/>
  <c r="AI1255" i="3"/>
  <c r="E1255" i="3"/>
  <c r="M1255" i="3"/>
  <c r="U1255" i="3"/>
  <c r="AC1255" i="3"/>
  <c r="AK1255" i="3"/>
  <c r="G1255" i="3"/>
  <c r="O1255" i="3"/>
  <c r="W1255" i="3"/>
  <c r="AE1255" i="3"/>
  <c r="AM1255" i="3"/>
  <c r="I1255" i="3"/>
  <c r="Q1255" i="3"/>
  <c r="Y1255" i="3"/>
  <c r="AG1255" i="3"/>
  <c r="AO1255" i="3"/>
  <c r="I1337" i="3"/>
  <c r="Q1337" i="3"/>
  <c r="Y1337" i="3"/>
  <c r="AG1337" i="3"/>
  <c r="AO1337" i="3"/>
  <c r="C1337" i="3"/>
  <c r="K1337" i="3"/>
  <c r="S1337" i="3"/>
  <c r="AA1337" i="3"/>
  <c r="AI1337" i="3"/>
  <c r="E1337" i="3"/>
  <c r="M1337" i="3"/>
  <c r="U1337" i="3"/>
  <c r="AC1337" i="3"/>
  <c r="AK1337" i="3"/>
  <c r="G1337" i="3"/>
  <c r="O1337" i="3"/>
  <c r="W1337" i="3"/>
  <c r="AE1337" i="3"/>
  <c r="AM1337" i="3"/>
  <c r="I1353" i="3"/>
  <c r="Q1353" i="3"/>
  <c r="Y1353" i="3"/>
  <c r="AG1353" i="3"/>
  <c r="AO1353" i="3"/>
  <c r="C1353" i="3"/>
  <c r="K1353" i="3"/>
  <c r="S1353" i="3"/>
  <c r="AA1353" i="3"/>
  <c r="AI1353" i="3"/>
  <c r="E1353" i="3"/>
  <c r="M1353" i="3"/>
  <c r="U1353" i="3"/>
  <c r="AC1353" i="3"/>
  <c r="AK1353" i="3"/>
  <c r="G1353" i="3"/>
  <c r="O1353" i="3"/>
  <c r="W1353" i="3"/>
  <c r="AE1353" i="3"/>
  <c r="AM1353" i="3"/>
  <c r="I1371" i="3"/>
  <c r="Q1371" i="3"/>
  <c r="Y1371" i="3"/>
  <c r="AG1371" i="3"/>
  <c r="AO1371" i="3"/>
  <c r="C1371" i="3"/>
  <c r="K1371" i="3"/>
  <c r="S1371" i="3"/>
  <c r="AA1371" i="3"/>
  <c r="AI1371" i="3"/>
  <c r="E1371" i="3"/>
  <c r="M1371" i="3"/>
  <c r="U1371" i="3"/>
  <c r="AC1371" i="3"/>
  <c r="AK1371" i="3"/>
  <c r="G1371" i="3"/>
  <c r="O1371" i="3"/>
  <c r="W1371" i="3"/>
  <c r="AE1371" i="3"/>
  <c r="AM1371" i="3"/>
  <c r="C1398" i="3"/>
  <c r="K1398" i="3"/>
  <c r="S1398" i="3"/>
  <c r="AA1398" i="3"/>
  <c r="AI1398" i="3"/>
  <c r="E1398" i="3"/>
  <c r="M1398" i="3"/>
  <c r="U1398" i="3"/>
  <c r="AC1398" i="3"/>
  <c r="AK1398" i="3"/>
  <c r="G1398" i="3"/>
  <c r="O1398" i="3"/>
  <c r="W1398" i="3"/>
  <c r="AE1398" i="3"/>
  <c r="AM1398" i="3"/>
  <c r="I1398" i="3"/>
  <c r="Q1398" i="3"/>
  <c r="Y1398" i="3"/>
  <c r="AG1398" i="3"/>
  <c r="AO1398" i="3"/>
  <c r="C1285" i="3"/>
  <c r="K1285" i="3"/>
  <c r="S1285" i="3"/>
  <c r="AA1285" i="3"/>
  <c r="AI1285" i="3"/>
  <c r="E1285" i="3"/>
  <c r="M1285" i="3"/>
  <c r="U1285" i="3"/>
  <c r="AC1285" i="3"/>
  <c r="AK1285" i="3"/>
  <c r="G1285" i="3"/>
  <c r="O1285" i="3"/>
  <c r="W1285" i="3"/>
  <c r="AE1285" i="3"/>
  <c r="AM1285" i="3"/>
  <c r="I1285" i="3"/>
  <c r="Q1285" i="3"/>
  <c r="Y1285" i="3"/>
  <c r="AG1285" i="3"/>
  <c r="AO1285" i="3"/>
  <c r="I1364" i="3"/>
  <c r="Q1364" i="3"/>
  <c r="Y1364" i="3"/>
  <c r="AG1364" i="3"/>
  <c r="AO1364" i="3"/>
  <c r="C1364" i="3"/>
  <c r="K1364" i="3"/>
  <c r="S1364" i="3"/>
  <c r="AA1364" i="3"/>
  <c r="AI1364" i="3"/>
  <c r="E1364" i="3"/>
  <c r="M1364" i="3"/>
  <c r="U1364" i="3"/>
  <c r="AC1364" i="3"/>
  <c r="AK1364" i="3"/>
  <c r="G1364" i="3"/>
  <c r="O1364" i="3"/>
  <c r="W1364" i="3"/>
  <c r="AE1364" i="3"/>
  <c r="AM1364" i="3"/>
  <c r="C1452" i="3"/>
  <c r="K1452" i="3"/>
  <c r="S1452" i="3"/>
  <c r="AA1452" i="3"/>
  <c r="AI1452" i="3"/>
  <c r="E1452" i="3"/>
  <c r="M1452" i="3"/>
  <c r="U1452" i="3"/>
  <c r="AC1452" i="3"/>
  <c r="AK1452" i="3"/>
  <c r="G1452" i="3"/>
  <c r="O1452" i="3"/>
  <c r="W1452" i="3"/>
  <c r="AE1452" i="3"/>
  <c r="AM1452" i="3"/>
  <c r="I1452" i="3"/>
  <c r="Q1452" i="3"/>
  <c r="Y1452" i="3"/>
  <c r="AG1452" i="3"/>
  <c r="AO1452" i="3"/>
  <c r="I1330" i="3"/>
  <c r="Q1330" i="3"/>
  <c r="Y1330" i="3"/>
  <c r="AG1330" i="3"/>
  <c r="AO1330" i="3"/>
  <c r="C1330" i="3"/>
  <c r="K1330" i="3"/>
  <c r="S1330" i="3"/>
  <c r="AA1330" i="3"/>
  <c r="AI1330" i="3"/>
  <c r="E1330" i="3"/>
  <c r="M1330" i="3"/>
  <c r="U1330" i="3"/>
  <c r="AC1330" i="3"/>
  <c r="AK1330" i="3"/>
  <c r="G1330" i="3"/>
  <c r="O1330" i="3"/>
  <c r="W1330" i="3"/>
  <c r="AE1330" i="3"/>
  <c r="AM1330" i="3"/>
  <c r="I1376" i="3"/>
  <c r="Q1376" i="3"/>
  <c r="Y1376" i="3"/>
  <c r="AG1376" i="3"/>
  <c r="AO1376" i="3"/>
  <c r="C1376" i="3"/>
  <c r="K1376" i="3"/>
  <c r="S1376" i="3"/>
  <c r="AA1376" i="3"/>
  <c r="AI1376" i="3"/>
  <c r="E1376" i="3"/>
  <c r="M1376" i="3"/>
  <c r="U1376" i="3"/>
  <c r="AC1376" i="3"/>
  <c r="AK1376" i="3"/>
  <c r="G1376" i="3"/>
  <c r="O1376" i="3"/>
  <c r="W1376" i="3"/>
  <c r="AE1376" i="3"/>
  <c r="AM1376" i="3"/>
  <c r="C1432" i="3"/>
  <c r="K1432" i="3"/>
  <c r="S1432" i="3"/>
  <c r="AA1432" i="3"/>
  <c r="AI1432" i="3"/>
  <c r="E1432" i="3"/>
  <c r="M1432" i="3"/>
  <c r="U1432" i="3"/>
  <c r="AC1432" i="3"/>
  <c r="AK1432" i="3"/>
  <c r="G1432" i="3"/>
  <c r="O1432" i="3"/>
  <c r="W1432" i="3"/>
  <c r="AE1432" i="3"/>
  <c r="AM1432" i="3"/>
  <c r="I1432" i="3"/>
  <c r="Q1432" i="3"/>
  <c r="Y1432" i="3"/>
  <c r="AG1432" i="3"/>
  <c r="AO1432" i="3"/>
  <c r="G1462" i="3"/>
  <c r="O1462" i="3"/>
  <c r="W1462" i="3"/>
  <c r="AE1462" i="3"/>
  <c r="AM1462" i="3"/>
  <c r="I1462" i="3"/>
  <c r="Q1462" i="3"/>
  <c r="Y1462" i="3"/>
  <c r="AG1462" i="3"/>
  <c r="AO1462" i="3"/>
  <c r="C1462" i="3"/>
  <c r="K1462" i="3"/>
  <c r="S1462" i="3"/>
  <c r="AA1462" i="3"/>
  <c r="AI1462" i="3"/>
  <c r="E1462" i="3"/>
  <c r="M1462" i="3"/>
  <c r="U1462" i="3"/>
  <c r="AC1462" i="3"/>
  <c r="AK1462" i="3"/>
  <c r="C1414" i="3"/>
  <c r="K1414" i="3"/>
  <c r="S1414" i="3"/>
  <c r="AA1414" i="3"/>
  <c r="AI1414" i="3"/>
  <c r="E1414" i="3"/>
  <c r="M1414" i="3"/>
  <c r="U1414" i="3"/>
  <c r="AC1414" i="3"/>
  <c r="AK1414" i="3"/>
  <c r="G1414" i="3"/>
  <c r="O1414" i="3"/>
  <c r="W1414" i="3"/>
  <c r="AE1414" i="3"/>
  <c r="AM1414" i="3"/>
  <c r="I1414" i="3"/>
  <c r="Q1414" i="3"/>
  <c r="Y1414" i="3"/>
  <c r="AG1414" i="3"/>
  <c r="AO1414" i="3"/>
  <c r="C1298" i="3"/>
  <c r="K1298" i="3"/>
  <c r="S1298" i="3"/>
  <c r="AA1298" i="3"/>
  <c r="AI1298" i="3"/>
  <c r="E1298" i="3"/>
  <c r="M1298" i="3"/>
  <c r="U1298" i="3"/>
  <c r="AC1298" i="3"/>
  <c r="AK1298" i="3"/>
  <c r="G1298" i="3"/>
  <c r="O1298" i="3"/>
  <c r="W1298" i="3"/>
  <c r="AE1298" i="3"/>
  <c r="AM1298" i="3"/>
  <c r="I1298" i="3"/>
  <c r="Q1298" i="3"/>
  <c r="Y1298" i="3"/>
  <c r="AG1298" i="3"/>
  <c r="AO1298" i="3"/>
  <c r="I1332" i="3"/>
  <c r="Q1332" i="3"/>
  <c r="Y1332" i="3"/>
  <c r="AG1332" i="3"/>
  <c r="AO1332" i="3"/>
  <c r="C1332" i="3"/>
  <c r="K1332" i="3"/>
  <c r="S1332" i="3"/>
  <c r="AA1332" i="3"/>
  <c r="AI1332" i="3"/>
  <c r="E1332" i="3"/>
  <c r="M1332" i="3"/>
  <c r="U1332" i="3"/>
  <c r="AC1332" i="3"/>
  <c r="AK1332" i="3"/>
  <c r="G1332" i="3"/>
  <c r="O1332" i="3"/>
  <c r="W1332" i="3"/>
  <c r="AE1332" i="3"/>
  <c r="AM1332" i="3"/>
  <c r="C1402" i="3"/>
  <c r="K1402" i="3"/>
  <c r="S1402" i="3"/>
  <c r="AA1402" i="3"/>
  <c r="AI1402" i="3"/>
  <c r="E1402" i="3"/>
  <c r="M1402" i="3"/>
  <c r="U1402" i="3"/>
  <c r="AC1402" i="3"/>
  <c r="AK1402" i="3"/>
  <c r="G1402" i="3"/>
  <c r="O1402" i="3"/>
  <c r="W1402" i="3"/>
  <c r="AE1402" i="3"/>
  <c r="AM1402" i="3"/>
  <c r="I1402" i="3"/>
  <c r="Q1402" i="3"/>
  <c r="Y1402" i="3"/>
  <c r="AG1402" i="3"/>
  <c r="AO1402" i="3"/>
  <c r="I1357" i="3"/>
  <c r="Q1357" i="3"/>
  <c r="Y1357" i="3"/>
  <c r="AG1357" i="3"/>
  <c r="AO1357" i="3"/>
  <c r="C1357" i="3"/>
  <c r="K1357" i="3"/>
  <c r="S1357" i="3"/>
  <c r="AA1357" i="3"/>
  <c r="AI1357" i="3"/>
  <c r="E1357" i="3"/>
  <c r="M1357" i="3"/>
  <c r="U1357" i="3"/>
  <c r="AC1357" i="3"/>
  <c r="AK1357" i="3"/>
  <c r="G1357" i="3"/>
  <c r="O1357" i="3"/>
  <c r="W1357" i="3"/>
  <c r="AE1357" i="3"/>
  <c r="AM1357" i="3"/>
  <c r="C1259" i="3"/>
  <c r="K1259" i="3"/>
  <c r="S1259" i="3"/>
  <c r="AA1259" i="3"/>
  <c r="AI1259" i="3"/>
  <c r="E1259" i="3"/>
  <c r="M1259" i="3"/>
  <c r="U1259" i="3"/>
  <c r="AC1259" i="3"/>
  <c r="AK1259" i="3"/>
  <c r="G1259" i="3"/>
  <c r="O1259" i="3"/>
  <c r="W1259" i="3"/>
  <c r="AE1259" i="3"/>
  <c r="AM1259" i="3"/>
  <c r="I1259" i="3"/>
  <c r="Q1259" i="3"/>
  <c r="Y1259" i="3"/>
  <c r="AG1259" i="3"/>
  <c r="AO1259" i="3"/>
  <c r="C1454" i="3"/>
  <c r="K1454" i="3"/>
  <c r="S1454" i="3"/>
  <c r="AA1454" i="3"/>
  <c r="AI1454" i="3"/>
  <c r="E1454" i="3"/>
  <c r="M1454" i="3"/>
  <c r="U1454" i="3"/>
  <c r="AC1454" i="3"/>
  <c r="AK1454" i="3"/>
  <c r="G1454" i="3"/>
  <c r="O1454" i="3"/>
  <c r="W1454" i="3"/>
  <c r="AE1454" i="3"/>
  <c r="AM1454" i="3"/>
  <c r="I1454" i="3"/>
  <c r="Q1454" i="3"/>
  <c r="Y1454" i="3"/>
  <c r="AG1454" i="3"/>
  <c r="AO1454" i="3"/>
  <c r="C1296" i="3"/>
  <c r="K1296" i="3"/>
  <c r="S1296" i="3"/>
  <c r="AA1296" i="3"/>
  <c r="AI1296" i="3"/>
  <c r="E1296" i="3"/>
  <c r="M1296" i="3"/>
  <c r="U1296" i="3"/>
  <c r="AC1296" i="3"/>
  <c r="AK1296" i="3"/>
  <c r="G1296" i="3"/>
  <c r="O1296" i="3"/>
  <c r="W1296" i="3"/>
  <c r="AE1296" i="3"/>
  <c r="AM1296" i="3"/>
  <c r="I1296" i="3"/>
  <c r="Q1296" i="3"/>
  <c r="Y1296" i="3"/>
  <c r="AG1296" i="3"/>
  <c r="AO1296" i="3"/>
  <c r="E1244" i="3"/>
  <c r="M1244" i="3"/>
  <c r="U1244" i="3"/>
  <c r="AC1244" i="3"/>
  <c r="AK1244" i="3"/>
  <c r="G1244" i="3"/>
  <c r="O1244" i="3"/>
  <c r="W1244" i="3"/>
  <c r="AE1244" i="3"/>
  <c r="AM1244" i="3"/>
  <c r="I1244" i="3"/>
  <c r="Q1244" i="3"/>
  <c r="Y1244" i="3"/>
  <c r="AG1244" i="3"/>
  <c r="AO1244" i="3"/>
  <c r="C1244" i="3"/>
  <c r="K1244" i="3"/>
  <c r="S1244" i="3"/>
  <c r="AA1244" i="3"/>
  <c r="AI1244" i="3"/>
  <c r="I1339" i="3"/>
  <c r="Q1339" i="3"/>
  <c r="Y1339" i="3"/>
  <c r="AG1339" i="3"/>
  <c r="AO1339" i="3"/>
  <c r="C1339" i="3"/>
  <c r="K1339" i="3"/>
  <c r="S1339" i="3"/>
  <c r="AA1339" i="3"/>
  <c r="AI1339" i="3"/>
  <c r="E1339" i="3"/>
  <c r="M1339" i="3"/>
  <c r="U1339" i="3"/>
  <c r="AC1339" i="3"/>
  <c r="AK1339" i="3"/>
  <c r="G1339" i="3"/>
  <c r="O1339" i="3"/>
  <c r="W1339" i="3"/>
  <c r="AE1339" i="3"/>
  <c r="AM1339" i="3"/>
  <c r="I1355" i="3"/>
  <c r="Q1355" i="3"/>
  <c r="Y1355" i="3"/>
  <c r="AG1355" i="3"/>
  <c r="AO1355" i="3"/>
  <c r="C1355" i="3"/>
  <c r="K1355" i="3"/>
  <c r="S1355" i="3"/>
  <c r="AA1355" i="3"/>
  <c r="AI1355" i="3"/>
  <c r="E1355" i="3"/>
  <c r="M1355" i="3"/>
  <c r="U1355" i="3"/>
  <c r="AC1355" i="3"/>
  <c r="AK1355" i="3"/>
  <c r="G1355" i="3"/>
  <c r="O1355" i="3"/>
  <c r="W1355" i="3"/>
  <c r="AE1355" i="3"/>
  <c r="AM1355" i="3"/>
  <c r="I1373" i="3"/>
  <c r="Q1373" i="3"/>
  <c r="Y1373" i="3"/>
  <c r="AG1373" i="3"/>
  <c r="AO1373" i="3"/>
  <c r="C1373" i="3"/>
  <c r="K1373" i="3"/>
  <c r="S1373" i="3"/>
  <c r="AA1373" i="3"/>
  <c r="AI1373" i="3"/>
  <c r="E1373" i="3"/>
  <c r="M1373" i="3"/>
  <c r="U1373" i="3"/>
  <c r="AC1373" i="3"/>
  <c r="AK1373" i="3"/>
  <c r="G1373" i="3"/>
  <c r="O1373" i="3"/>
  <c r="W1373" i="3"/>
  <c r="AE1373" i="3"/>
  <c r="AM1373" i="3"/>
  <c r="I1360" i="3"/>
  <c r="Q1360" i="3"/>
  <c r="Y1360" i="3"/>
  <c r="AG1360" i="3"/>
  <c r="AO1360" i="3"/>
  <c r="C1360" i="3"/>
  <c r="K1360" i="3"/>
  <c r="S1360" i="3"/>
  <c r="AA1360" i="3"/>
  <c r="AI1360" i="3"/>
  <c r="E1360" i="3"/>
  <c r="M1360" i="3"/>
  <c r="U1360" i="3"/>
  <c r="AC1360" i="3"/>
  <c r="AK1360" i="3"/>
  <c r="G1360" i="3"/>
  <c r="O1360" i="3"/>
  <c r="W1360" i="3"/>
  <c r="AE1360" i="3"/>
  <c r="AM1360" i="3"/>
  <c r="I1372" i="3"/>
  <c r="Q1372" i="3"/>
  <c r="Y1372" i="3"/>
  <c r="AG1372" i="3"/>
  <c r="AO1372" i="3"/>
  <c r="C1372" i="3"/>
  <c r="K1372" i="3"/>
  <c r="S1372" i="3"/>
  <c r="AA1372" i="3"/>
  <c r="AI1372" i="3"/>
  <c r="E1372" i="3"/>
  <c r="M1372" i="3"/>
  <c r="U1372" i="3"/>
  <c r="AC1372" i="3"/>
  <c r="AK1372" i="3"/>
  <c r="G1372" i="3"/>
  <c r="O1372" i="3"/>
  <c r="W1372" i="3"/>
  <c r="AE1372" i="3"/>
  <c r="AM1372" i="3"/>
  <c r="G1502" i="3"/>
  <c r="O1502" i="3"/>
  <c r="W1502" i="3"/>
  <c r="AE1502" i="3"/>
  <c r="AM1502" i="3"/>
  <c r="I1502" i="3"/>
  <c r="Q1502" i="3"/>
  <c r="Y1502" i="3"/>
  <c r="AG1502" i="3"/>
  <c r="AO1502" i="3"/>
  <c r="C1502" i="3"/>
  <c r="K1502" i="3"/>
  <c r="S1502" i="3"/>
  <c r="AA1502" i="3"/>
  <c r="AI1502" i="3"/>
  <c r="E1502" i="3"/>
  <c r="M1502" i="3"/>
  <c r="U1502" i="3"/>
  <c r="AC1502" i="3"/>
  <c r="AK1502" i="3"/>
  <c r="E1215" i="3"/>
  <c r="M1215" i="3"/>
  <c r="U1215" i="3"/>
  <c r="AC1215" i="3"/>
  <c r="AK1215" i="3"/>
  <c r="G1215" i="3"/>
  <c r="O1215" i="3"/>
  <c r="W1215" i="3"/>
  <c r="AE1215" i="3"/>
  <c r="AM1215" i="3"/>
  <c r="I1215" i="3"/>
  <c r="Q1215" i="3"/>
  <c r="Y1215" i="3"/>
  <c r="AG1215" i="3"/>
  <c r="AO1215" i="3"/>
  <c r="C1215" i="3"/>
  <c r="K1215" i="3"/>
  <c r="S1215" i="3"/>
  <c r="AA1215" i="3"/>
  <c r="AI1215" i="3"/>
  <c r="C1437" i="3"/>
  <c r="K1437" i="3"/>
  <c r="S1437" i="3"/>
  <c r="AA1437" i="3"/>
  <c r="AI1437" i="3"/>
  <c r="E1437" i="3"/>
  <c r="M1437" i="3"/>
  <c r="U1437" i="3"/>
  <c r="AC1437" i="3"/>
  <c r="AK1437" i="3"/>
  <c r="G1437" i="3"/>
  <c r="O1437" i="3"/>
  <c r="W1437" i="3"/>
  <c r="AE1437" i="3"/>
  <c r="AM1437" i="3"/>
  <c r="I1437" i="3"/>
  <c r="Q1437" i="3"/>
  <c r="Y1437" i="3"/>
  <c r="AG1437" i="3"/>
  <c r="AO1437" i="3"/>
  <c r="C1272" i="3"/>
  <c r="K1272" i="3"/>
  <c r="S1272" i="3"/>
  <c r="AA1272" i="3"/>
  <c r="AI1272" i="3"/>
  <c r="E1272" i="3"/>
  <c r="M1272" i="3"/>
  <c r="U1272" i="3"/>
  <c r="AC1272" i="3"/>
  <c r="AK1272" i="3"/>
  <c r="G1272" i="3"/>
  <c r="O1272" i="3"/>
  <c r="W1272" i="3"/>
  <c r="AE1272" i="3"/>
  <c r="AM1272" i="3"/>
  <c r="I1272" i="3"/>
  <c r="Q1272" i="3"/>
  <c r="Y1272" i="3"/>
  <c r="AG1272" i="3"/>
  <c r="AO1272" i="3"/>
  <c r="E1230" i="3"/>
  <c r="M1230" i="3"/>
  <c r="U1230" i="3"/>
  <c r="AC1230" i="3"/>
  <c r="AK1230" i="3"/>
  <c r="G1230" i="3"/>
  <c r="O1230" i="3"/>
  <c r="W1230" i="3"/>
  <c r="AE1230" i="3"/>
  <c r="AM1230" i="3"/>
  <c r="I1230" i="3"/>
  <c r="Q1230" i="3"/>
  <c r="Y1230" i="3"/>
  <c r="AG1230" i="3"/>
  <c r="AO1230" i="3"/>
  <c r="C1230" i="3"/>
  <c r="K1230" i="3"/>
  <c r="S1230" i="3"/>
  <c r="AA1230" i="3"/>
  <c r="AI1230" i="3"/>
  <c r="E1251" i="3"/>
  <c r="M1251" i="3"/>
  <c r="U1251" i="3"/>
  <c r="AC1251" i="3"/>
  <c r="AK1251" i="3"/>
  <c r="G1251" i="3"/>
  <c r="O1251" i="3"/>
  <c r="W1251" i="3"/>
  <c r="AE1251" i="3"/>
  <c r="AM1251" i="3"/>
  <c r="C1251" i="3"/>
  <c r="K1251" i="3"/>
  <c r="S1251" i="3"/>
  <c r="AA1251" i="3"/>
  <c r="AI1251" i="3"/>
  <c r="AG1251" i="3"/>
  <c r="I1251" i="3"/>
  <c r="AO1251" i="3"/>
  <c r="Q1251" i="3"/>
  <c r="Y1251" i="3"/>
  <c r="C1412" i="3"/>
  <c r="K1412" i="3"/>
  <c r="S1412" i="3"/>
  <c r="AA1412" i="3"/>
  <c r="AI1412" i="3"/>
  <c r="E1412" i="3"/>
  <c r="M1412" i="3"/>
  <c r="U1412" i="3"/>
  <c r="AC1412" i="3"/>
  <c r="AK1412" i="3"/>
  <c r="G1412" i="3"/>
  <c r="O1412" i="3"/>
  <c r="W1412" i="3"/>
  <c r="AE1412" i="3"/>
  <c r="AM1412" i="3"/>
  <c r="I1412" i="3"/>
  <c r="Q1412" i="3"/>
  <c r="Y1412" i="3"/>
  <c r="AG1412" i="3"/>
  <c r="AO1412" i="3"/>
  <c r="C1301" i="3"/>
  <c r="K1301" i="3"/>
  <c r="S1301" i="3"/>
  <c r="AA1301" i="3"/>
  <c r="AI1301" i="3"/>
  <c r="E1301" i="3"/>
  <c r="M1301" i="3"/>
  <c r="U1301" i="3"/>
  <c r="AC1301" i="3"/>
  <c r="AK1301" i="3"/>
  <c r="G1301" i="3"/>
  <c r="O1301" i="3"/>
  <c r="W1301" i="3"/>
  <c r="AE1301" i="3"/>
  <c r="AM1301" i="3"/>
  <c r="I1301" i="3"/>
  <c r="Q1301" i="3"/>
  <c r="Y1301" i="3"/>
  <c r="AG1301" i="3"/>
  <c r="AO1301" i="3"/>
  <c r="C1260" i="3"/>
  <c r="K1260" i="3"/>
  <c r="S1260" i="3"/>
  <c r="AA1260" i="3"/>
  <c r="AI1260" i="3"/>
  <c r="E1260" i="3"/>
  <c r="M1260" i="3"/>
  <c r="U1260" i="3"/>
  <c r="AC1260" i="3"/>
  <c r="AK1260" i="3"/>
  <c r="G1260" i="3"/>
  <c r="O1260" i="3"/>
  <c r="W1260" i="3"/>
  <c r="AE1260" i="3"/>
  <c r="AM1260" i="3"/>
  <c r="I1260" i="3"/>
  <c r="Q1260" i="3"/>
  <c r="Y1260" i="3"/>
  <c r="AG1260" i="3"/>
  <c r="AO1260" i="3"/>
  <c r="I1350" i="3"/>
  <c r="Q1350" i="3"/>
  <c r="Y1350" i="3"/>
  <c r="AG1350" i="3"/>
  <c r="AO1350" i="3"/>
  <c r="C1350" i="3"/>
  <c r="K1350" i="3"/>
  <c r="S1350" i="3"/>
  <c r="AA1350" i="3"/>
  <c r="AI1350" i="3"/>
  <c r="E1350" i="3"/>
  <c r="M1350" i="3"/>
  <c r="U1350" i="3"/>
  <c r="AC1350" i="3"/>
  <c r="AK1350" i="3"/>
  <c r="G1350" i="3"/>
  <c r="O1350" i="3"/>
  <c r="W1350" i="3"/>
  <c r="AE1350" i="3"/>
  <c r="AM1350" i="3"/>
  <c r="I1325" i="3"/>
  <c r="Q1325" i="3"/>
  <c r="Y1325" i="3"/>
  <c r="AG1325" i="3"/>
  <c r="AO1325" i="3"/>
  <c r="C1325" i="3"/>
  <c r="K1325" i="3"/>
  <c r="S1325" i="3"/>
  <c r="AA1325" i="3"/>
  <c r="AI1325" i="3"/>
  <c r="E1325" i="3"/>
  <c r="M1325" i="3"/>
  <c r="U1325" i="3"/>
  <c r="AC1325" i="3"/>
  <c r="AK1325" i="3"/>
  <c r="G1325" i="3"/>
  <c r="O1325" i="3"/>
  <c r="W1325" i="3"/>
  <c r="AE1325" i="3"/>
  <c r="AM1325" i="3"/>
  <c r="C1423" i="3"/>
  <c r="K1423" i="3"/>
  <c r="S1423" i="3"/>
  <c r="AA1423" i="3"/>
  <c r="AI1423" i="3"/>
  <c r="E1423" i="3"/>
  <c r="M1423" i="3"/>
  <c r="U1423" i="3"/>
  <c r="AC1423" i="3"/>
  <c r="AK1423" i="3"/>
  <c r="G1423" i="3"/>
  <c r="O1423" i="3"/>
  <c r="W1423" i="3"/>
  <c r="AE1423" i="3"/>
  <c r="AM1423" i="3"/>
  <c r="I1423" i="3"/>
  <c r="Q1423" i="3"/>
  <c r="Y1423" i="3"/>
  <c r="AG1423" i="3"/>
  <c r="AO1423" i="3"/>
  <c r="I1321" i="3"/>
  <c r="Q1321" i="3"/>
  <c r="Y1321" i="3"/>
  <c r="AG1321" i="3"/>
  <c r="AO1321" i="3"/>
  <c r="C1321" i="3"/>
  <c r="K1321" i="3"/>
  <c r="S1321" i="3"/>
  <c r="AA1321" i="3"/>
  <c r="AI1321" i="3"/>
  <c r="E1321" i="3"/>
  <c r="M1321" i="3"/>
  <c r="U1321" i="3"/>
  <c r="AC1321" i="3"/>
  <c r="AK1321" i="3"/>
  <c r="G1321" i="3"/>
  <c r="O1321" i="3"/>
  <c r="W1321" i="3"/>
  <c r="AE1321" i="3"/>
  <c r="AM1321" i="3"/>
  <c r="G1497" i="3"/>
  <c r="O1497" i="3"/>
  <c r="W1497" i="3"/>
  <c r="AE1497" i="3"/>
  <c r="AM1497" i="3"/>
  <c r="I1497" i="3"/>
  <c r="Q1497" i="3"/>
  <c r="Y1497" i="3"/>
  <c r="AG1497" i="3"/>
  <c r="AO1497" i="3"/>
  <c r="C1497" i="3"/>
  <c r="K1497" i="3"/>
  <c r="S1497" i="3"/>
  <c r="AA1497" i="3"/>
  <c r="AI1497" i="3"/>
  <c r="E1497" i="3"/>
  <c r="M1497" i="3"/>
  <c r="U1497" i="3"/>
  <c r="AC1497" i="3"/>
  <c r="AK1497" i="3"/>
  <c r="C1293" i="3"/>
  <c r="K1293" i="3"/>
  <c r="S1293" i="3"/>
  <c r="AA1293" i="3"/>
  <c r="AI1293" i="3"/>
  <c r="E1293" i="3"/>
  <c r="M1293" i="3"/>
  <c r="U1293" i="3"/>
  <c r="AC1293" i="3"/>
  <c r="AK1293" i="3"/>
  <c r="G1293" i="3"/>
  <c r="O1293" i="3"/>
  <c r="W1293" i="3"/>
  <c r="AE1293" i="3"/>
  <c r="AM1293" i="3"/>
  <c r="I1293" i="3"/>
  <c r="Q1293" i="3"/>
  <c r="Y1293" i="3"/>
  <c r="AG1293" i="3"/>
  <c r="AO1293" i="3"/>
  <c r="I1374" i="3"/>
  <c r="Q1374" i="3"/>
  <c r="Y1374" i="3"/>
  <c r="AG1374" i="3"/>
  <c r="AO1374" i="3"/>
  <c r="C1374" i="3"/>
  <c r="K1374" i="3"/>
  <c r="S1374" i="3"/>
  <c r="AA1374" i="3"/>
  <c r="AI1374" i="3"/>
  <c r="E1374" i="3"/>
  <c r="M1374" i="3"/>
  <c r="U1374" i="3"/>
  <c r="AC1374" i="3"/>
  <c r="AK1374" i="3"/>
  <c r="G1374" i="3"/>
  <c r="O1374" i="3"/>
  <c r="W1374" i="3"/>
  <c r="AE1374" i="3"/>
  <c r="AM1374" i="3"/>
  <c r="C1314" i="3"/>
  <c r="K1314" i="3"/>
  <c r="S1314" i="3"/>
  <c r="AA1314" i="3"/>
  <c r="AI1314" i="3"/>
  <c r="E1314" i="3"/>
  <c r="M1314" i="3"/>
  <c r="U1314" i="3"/>
  <c r="AC1314" i="3"/>
  <c r="AK1314" i="3"/>
  <c r="G1314" i="3"/>
  <c r="O1314" i="3"/>
  <c r="W1314" i="3"/>
  <c r="AE1314" i="3"/>
  <c r="AM1314" i="3"/>
  <c r="I1314" i="3"/>
  <c r="Q1314" i="3"/>
  <c r="Y1314" i="3"/>
  <c r="AG1314" i="3"/>
  <c r="AO1314" i="3"/>
  <c r="G1495" i="3"/>
  <c r="O1495" i="3"/>
  <c r="W1495" i="3"/>
  <c r="AE1495" i="3"/>
  <c r="AM1495" i="3"/>
  <c r="I1495" i="3"/>
  <c r="Q1495" i="3"/>
  <c r="Y1495" i="3"/>
  <c r="AG1495" i="3"/>
  <c r="AO1495" i="3"/>
  <c r="C1495" i="3"/>
  <c r="K1495" i="3"/>
  <c r="S1495" i="3"/>
  <c r="AA1495" i="3"/>
  <c r="AI1495" i="3"/>
  <c r="E1495" i="3"/>
  <c r="M1495" i="3"/>
  <c r="U1495" i="3"/>
  <c r="AC1495" i="3"/>
  <c r="AK1495" i="3"/>
  <c r="C1449" i="3"/>
  <c r="K1449" i="3"/>
  <c r="S1449" i="3"/>
  <c r="AA1449" i="3"/>
  <c r="AI1449" i="3"/>
  <c r="E1449" i="3"/>
  <c r="M1449" i="3"/>
  <c r="U1449" i="3"/>
  <c r="AC1449" i="3"/>
  <c r="AK1449" i="3"/>
  <c r="G1449" i="3"/>
  <c r="O1449" i="3"/>
  <c r="W1449" i="3"/>
  <c r="AE1449" i="3"/>
  <c r="AM1449" i="3"/>
  <c r="I1449" i="3"/>
  <c r="Q1449" i="3"/>
  <c r="Y1449" i="3"/>
  <c r="AG1449" i="3"/>
  <c r="AO1449" i="3"/>
  <c r="C1389" i="3"/>
  <c r="K1389" i="3"/>
  <c r="S1389" i="3"/>
  <c r="AA1389" i="3"/>
  <c r="AI1389" i="3"/>
  <c r="E1389" i="3"/>
  <c r="M1389" i="3"/>
  <c r="U1389" i="3"/>
  <c r="AC1389" i="3"/>
  <c r="AK1389" i="3"/>
  <c r="G1389" i="3"/>
  <c r="O1389" i="3"/>
  <c r="W1389" i="3"/>
  <c r="AE1389" i="3"/>
  <c r="AM1389" i="3"/>
  <c r="I1389" i="3"/>
  <c r="Q1389" i="3"/>
  <c r="Y1389" i="3"/>
  <c r="AG1389" i="3"/>
  <c r="AO1389" i="3"/>
  <c r="C1421" i="3"/>
  <c r="K1421" i="3"/>
  <c r="S1421" i="3"/>
  <c r="AA1421" i="3"/>
  <c r="AI1421" i="3"/>
  <c r="E1421" i="3"/>
  <c r="M1421" i="3"/>
  <c r="U1421" i="3"/>
  <c r="AC1421" i="3"/>
  <c r="AK1421" i="3"/>
  <c r="G1421" i="3"/>
  <c r="O1421" i="3"/>
  <c r="W1421" i="3"/>
  <c r="AE1421" i="3"/>
  <c r="AM1421" i="3"/>
  <c r="I1421" i="3"/>
  <c r="Q1421" i="3"/>
  <c r="Y1421" i="3"/>
  <c r="AG1421" i="3"/>
  <c r="AO1421" i="3"/>
  <c r="C1315" i="3"/>
  <c r="K1315" i="3"/>
  <c r="S1315" i="3"/>
  <c r="AA1315" i="3"/>
  <c r="AI1315" i="3"/>
  <c r="E1315" i="3"/>
  <c r="M1315" i="3"/>
  <c r="U1315" i="3"/>
  <c r="AC1315" i="3"/>
  <c r="AK1315" i="3"/>
  <c r="G1315" i="3"/>
  <c r="O1315" i="3"/>
  <c r="W1315" i="3"/>
  <c r="AE1315" i="3"/>
  <c r="AM1315" i="3"/>
  <c r="I1315" i="3"/>
  <c r="Q1315" i="3"/>
  <c r="Y1315" i="3"/>
  <c r="AG1315" i="3"/>
  <c r="AO1315" i="3"/>
  <c r="E1234" i="3"/>
  <c r="M1234" i="3"/>
  <c r="U1234" i="3"/>
  <c r="AC1234" i="3"/>
  <c r="AK1234" i="3"/>
  <c r="G1234" i="3"/>
  <c r="O1234" i="3"/>
  <c r="W1234" i="3"/>
  <c r="AE1234" i="3"/>
  <c r="AM1234" i="3"/>
  <c r="I1234" i="3"/>
  <c r="Q1234" i="3"/>
  <c r="Y1234" i="3"/>
  <c r="AG1234" i="3"/>
  <c r="AO1234" i="3"/>
  <c r="C1234" i="3"/>
  <c r="K1234" i="3"/>
  <c r="S1234" i="3"/>
  <c r="AA1234" i="3"/>
  <c r="AI1234" i="3"/>
  <c r="C1445" i="3"/>
  <c r="K1445" i="3"/>
  <c r="S1445" i="3"/>
  <c r="AA1445" i="3"/>
  <c r="AI1445" i="3"/>
  <c r="E1445" i="3"/>
  <c r="M1445" i="3"/>
  <c r="U1445" i="3"/>
  <c r="AC1445" i="3"/>
  <c r="AK1445" i="3"/>
  <c r="G1445" i="3"/>
  <c r="O1445" i="3"/>
  <c r="W1445" i="3"/>
  <c r="AE1445" i="3"/>
  <c r="AM1445" i="3"/>
  <c r="I1445" i="3"/>
  <c r="Q1445" i="3"/>
  <c r="Y1445" i="3"/>
  <c r="AG1445" i="3"/>
  <c r="AO1445" i="3"/>
  <c r="E1211" i="3"/>
  <c r="M1211" i="3"/>
  <c r="U1211" i="3"/>
  <c r="AC1211" i="3"/>
  <c r="AK1211" i="3"/>
  <c r="G1211" i="3"/>
  <c r="O1211" i="3"/>
  <c r="W1211" i="3"/>
  <c r="AE1211" i="3"/>
  <c r="AM1211" i="3"/>
  <c r="I1211" i="3"/>
  <c r="Q1211" i="3"/>
  <c r="Y1211" i="3"/>
  <c r="AG1211" i="3"/>
  <c r="AO1211" i="3"/>
  <c r="C1211" i="3"/>
  <c r="K1211" i="3"/>
  <c r="S1211" i="3"/>
  <c r="AA1211" i="3"/>
  <c r="AI1211" i="3"/>
  <c r="C1264" i="3"/>
  <c r="K1264" i="3"/>
  <c r="S1264" i="3"/>
  <c r="AA1264" i="3"/>
  <c r="AI1264" i="3"/>
  <c r="E1264" i="3"/>
  <c r="M1264" i="3"/>
  <c r="U1264" i="3"/>
  <c r="AC1264" i="3"/>
  <c r="AK1264" i="3"/>
  <c r="G1264" i="3"/>
  <c r="O1264" i="3"/>
  <c r="W1264" i="3"/>
  <c r="AE1264" i="3"/>
  <c r="AM1264" i="3"/>
  <c r="I1264" i="3"/>
  <c r="Q1264" i="3"/>
  <c r="Y1264" i="3"/>
  <c r="AG1264" i="3"/>
  <c r="AO1264" i="3"/>
  <c r="C1311" i="3"/>
  <c r="K1311" i="3"/>
  <c r="S1311" i="3"/>
  <c r="AA1311" i="3"/>
  <c r="AI1311" i="3"/>
  <c r="E1311" i="3"/>
  <c r="M1311" i="3"/>
  <c r="U1311" i="3"/>
  <c r="AC1311" i="3"/>
  <c r="AK1311" i="3"/>
  <c r="G1311" i="3"/>
  <c r="O1311" i="3"/>
  <c r="W1311" i="3"/>
  <c r="AE1311" i="3"/>
  <c r="AM1311" i="3"/>
  <c r="I1311" i="3"/>
  <c r="Q1311" i="3"/>
  <c r="Y1311" i="3"/>
  <c r="AG1311" i="3"/>
  <c r="AO1311" i="3"/>
  <c r="E1246" i="3"/>
  <c r="M1246" i="3"/>
  <c r="U1246" i="3"/>
  <c r="AC1246" i="3"/>
  <c r="AK1246" i="3"/>
  <c r="G1246" i="3"/>
  <c r="O1246" i="3"/>
  <c r="W1246" i="3"/>
  <c r="AE1246" i="3"/>
  <c r="AM1246" i="3"/>
  <c r="I1246" i="3"/>
  <c r="Q1246" i="3"/>
  <c r="Y1246" i="3"/>
  <c r="AG1246" i="3"/>
  <c r="AO1246" i="3"/>
  <c r="C1246" i="3"/>
  <c r="K1246" i="3"/>
  <c r="S1246" i="3"/>
  <c r="AA1246" i="3"/>
  <c r="AI1246" i="3"/>
  <c r="G1501" i="3"/>
  <c r="O1501" i="3"/>
  <c r="W1501" i="3"/>
  <c r="AE1501" i="3"/>
  <c r="AM1501" i="3"/>
  <c r="I1501" i="3"/>
  <c r="Q1501" i="3"/>
  <c r="Y1501" i="3"/>
  <c r="AG1501" i="3"/>
  <c r="AO1501" i="3"/>
  <c r="C1501" i="3"/>
  <c r="K1501" i="3"/>
  <c r="S1501" i="3"/>
  <c r="AA1501" i="3"/>
  <c r="AI1501" i="3"/>
  <c r="E1501" i="3"/>
  <c r="M1501" i="3"/>
  <c r="U1501" i="3"/>
  <c r="AC1501" i="3"/>
  <c r="AK1501" i="3"/>
  <c r="C1403" i="3"/>
  <c r="K1403" i="3"/>
  <c r="S1403" i="3"/>
  <c r="AA1403" i="3"/>
  <c r="AI1403" i="3"/>
  <c r="E1403" i="3"/>
  <c r="M1403" i="3"/>
  <c r="U1403" i="3"/>
  <c r="AC1403" i="3"/>
  <c r="AK1403" i="3"/>
  <c r="G1403" i="3"/>
  <c r="O1403" i="3"/>
  <c r="W1403" i="3"/>
  <c r="AE1403" i="3"/>
  <c r="AM1403" i="3"/>
  <c r="I1403" i="3"/>
  <c r="Q1403" i="3"/>
  <c r="Y1403" i="3"/>
  <c r="AG1403" i="3"/>
  <c r="AO1403" i="3"/>
  <c r="C1429" i="3"/>
  <c r="K1429" i="3"/>
  <c r="S1429" i="3"/>
  <c r="AA1429" i="3"/>
  <c r="AI1429" i="3"/>
  <c r="E1429" i="3"/>
  <c r="M1429" i="3"/>
  <c r="U1429" i="3"/>
  <c r="AC1429" i="3"/>
  <c r="AK1429" i="3"/>
  <c r="G1429" i="3"/>
  <c r="O1429" i="3"/>
  <c r="W1429" i="3"/>
  <c r="AE1429" i="3"/>
  <c r="AM1429" i="3"/>
  <c r="I1429" i="3"/>
  <c r="Q1429" i="3"/>
  <c r="Y1429" i="3"/>
  <c r="AG1429" i="3"/>
  <c r="AO1429" i="3"/>
  <c r="E1247" i="3"/>
  <c r="M1247" i="3"/>
  <c r="U1247" i="3"/>
  <c r="AC1247" i="3"/>
  <c r="AK1247" i="3"/>
  <c r="G1247" i="3"/>
  <c r="O1247" i="3"/>
  <c r="W1247" i="3"/>
  <c r="AE1247" i="3"/>
  <c r="AM1247" i="3"/>
  <c r="I1247" i="3"/>
  <c r="Q1247" i="3"/>
  <c r="Y1247" i="3"/>
  <c r="C1247" i="3"/>
  <c r="K1247" i="3"/>
  <c r="S1247" i="3"/>
  <c r="AA1247" i="3"/>
  <c r="AI1247" i="3"/>
  <c r="AG1247" i="3"/>
  <c r="AO1247" i="3"/>
  <c r="C1266" i="3"/>
  <c r="K1266" i="3"/>
  <c r="S1266" i="3"/>
  <c r="AA1266" i="3"/>
  <c r="AI1266" i="3"/>
  <c r="E1266" i="3"/>
  <c r="M1266" i="3"/>
  <c r="U1266" i="3"/>
  <c r="AC1266" i="3"/>
  <c r="AK1266" i="3"/>
  <c r="G1266" i="3"/>
  <c r="O1266" i="3"/>
  <c r="W1266" i="3"/>
  <c r="AE1266" i="3"/>
  <c r="AM1266" i="3"/>
  <c r="I1266" i="3"/>
  <c r="Q1266" i="3"/>
  <c r="Y1266" i="3"/>
  <c r="AG1266" i="3"/>
  <c r="AO1266" i="3"/>
  <c r="C1435" i="3"/>
  <c r="K1435" i="3"/>
  <c r="S1435" i="3"/>
  <c r="AA1435" i="3"/>
  <c r="AI1435" i="3"/>
  <c r="E1435" i="3"/>
  <c r="M1435" i="3"/>
  <c r="U1435" i="3"/>
  <c r="AC1435" i="3"/>
  <c r="AK1435" i="3"/>
  <c r="G1435" i="3"/>
  <c r="O1435" i="3"/>
  <c r="W1435" i="3"/>
  <c r="AE1435" i="3"/>
  <c r="AM1435" i="3"/>
  <c r="I1435" i="3"/>
  <c r="Q1435" i="3"/>
  <c r="Y1435" i="3"/>
  <c r="AG1435" i="3"/>
  <c r="AO1435" i="3"/>
  <c r="G1463" i="3"/>
  <c r="O1463" i="3"/>
  <c r="W1463" i="3"/>
  <c r="AE1463" i="3"/>
  <c r="AM1463" i="3"/>
  <c r="I1463" i="3"/>
  <c r="Q1463" i="3"/>
  <c r="Y1463" i="3"/>
  <c r="AG1463" i="3"/>
  <c r="AO1463" i="3"/>
  <c r="C1463" i="3"/>
  <c r="K1463" i="3"/>
  <c r="S1463" i="3"/>
  <c r="AA1463" i="3"/>
  <c r="AI1463" i="3"/>
  <c r="E1463" i="3"/>
  <c r="M1463" i="3"/>
  <c r="U1463" i="3"/>
  <c r="AC1463" i="3"/>
  <c r="AK1463" i="3"/>
  <c r="G1479" i="3"/>
  <c r="O1479" i="3"/>
  <c r="W1479" i="3"/>
  <c r="AE1479" i="3"/>
  <c r="AM1479" i="3"/>
  <c r="I1479" i="3"/>
  <c r="Q1479" i="3"/>
  <c r="Y1479" i="3"/>
  <c r="AG1479" i="3"/>
  <c r="AO1479" i="3"/>
  <c r="C1479" i="3"/>
  <c r="K1479" i="3"/>
  <c r="S1479" i="3"/>
  <c r="AA1479" i="3"/>
  <c r="AI1479" i="3"/>
  <c r="E1479" i="3"/>
  <c r="M1479" i="3"/>
  <c r="U1479" i="3"/>
  <c r="AC1479" i="3"/>
  <c r="AK1479" i="3"/>
  <c r="G1471" i="3"/>
  <c r="O1471" i="3"/>
  <c r="W1471" i="3"/>
  <c r="AE1471" i="3"/>
  <c r="AM1471" i="3"/>
  <c r="I1471" i="3"/>
  <c r="Q1471" i="3"/>
  <c r="Y1471" i="3"/>
  <c r="AG1471" i="3"/>
  <c r="AO1471" i="3"/>
  <c r="C1471" i="3"/>
  <c r="K1471" i="3"/>
  <c r="S1471" i="3"/>
  <c r="AA1471" i="3"/>
  <c r="AI1471" i="3"/>
  <c r="E1471" i="3"/>
  <c r="M1471" i="3"/>
  <c r="U1471" i="3"/>
  <c r="AC1471" i="3"/>
  <c r="AK1471" i="3"/>
  <c r="I1346" i="3"/>
  <c r="Q1346" i="3"/>
  <c r="Y1346" i="3"/>
  <c r="AG1346" i="3"/>
  <c r="AO1346" i="3"/>
  <c r="C1346" i="3"/>
  <c r="K1346" i="3"/>
  <c r="S1346" i="3"/>
  <c r="AA1346" i="3"/>
  <c r="AI1346" i="3"/>
  <c r="E1346" i="3"/>
  <c r="M1346" i="3"/>
  <c r="U1346" i="3"/>
  <c r="AC1346" i="3"/>
  <c r="AK1346" i="3"/>
  <c r="G1346" i="3"/>
  <c r="O1346" i="3"/>
  <c r="W1346" i="3"/>
  <c r="AE1346" i="3"/>
  <c r="AM1346" i="3"/>
  <c r="C1289" i="3"/>
  <c r="K1289" i="3"/>
  <c r="S1289" i="3"/>
  <c r="AA1289" i="3"/>
  <c r="AI1289" i="3"/>
  <c r="E1289" i="3"/>
  <c r="M1289" i="3"/>
  <c r="U1289" i="3"/>
  <c r="AC1289" i="3"/>
  <c r="AK1289" i="3"/>
  <c r="G1289" i="3"/>
  <c r="O1289" i="3"/>
  <c r="W1289" i="3"/>
  <c r="AE1289" i="3"/>
  <c r="AM1289" i="3"/>
  <c r="I1289" i="3"/>
  <c r="Q1289" i="3"/>
  <c r="Y1289" i="3"/>
  <c r="AG1289" i="3"/>
  <c r="AO1289" i="3"/>
  <c r="C1282" i="3"/>
  <c r="K1282" i="3"/>
  <c r="S1282" i="3"/>
  <c r="AA1282" i="3"/>
  <c r="AI1282" i="3"/>
  <c r="E1282" i="3"/>
  <c r="M1282" i="3"/>
  <c r="U1282" i="3"/>
  <c r="AC1282" i="3"/>
  <c r="AK1282" i="3"/>
  <c r="G1282" i="3"/>
  <c r="O1282" i="3"/>
  <c r="W1282" i="3"/>
  <c r="AE1282" i="3"/>
  <c r="AM1282" i="3"/>
  <c r="I1282" i="3"/>
  <c r="Q1282" i="3"/>
  <c r="Y1282" i="3"/>
  <c r="AG1282" i="3"/>
  <c r="AO1282" i="3"/>
  <c r="C1404" i="3"/>
  <c r="K1404" i="3"/>
  <c r="S1404" i="3"/>
  <c r="AA1404" i="3"/>
  <c r="AI1404" i="3"/>
  <c r="E1404" i="3"/>
  <c r="M1404" i="3"/>
  <c r="U1404" i="3"/>
  <c r="AC1404" i="3"/>
  <c r="AK1404" i="3"/>
  <c r="G1404" i="3"/>
  <c r="O1404" i="3"/>
  <c r="W1404" i="3"/>
  <c r="AE1404" i="3"/>
  <c r="AM1404" i="3"/>
  <c r="I1404" i="3"/>
  <c r="Q1404" i="3"/>
  <c r="Y1404" i="3"/>
  <c r="AG1404" i="3"/>
  <c r="AO1404" i="3"/>
  <c r="C1262" i="3"/>
  <c r="K1262" i="3"/>
  <c r="S1262" i="3"/>
  <c r="AA1262" i="3"/>
  <c r="AI1262" i="3"/>
  <c r="E1262" i="3"/>
  <c r="M1262" i="3"/>
  <c r="U1262" i="3"/>
  <c r="AC1262" i="3"/>
  <c r="AK1262" i="3"/>
  <c r="G1262" i="3"/>
  <c r="O1262" i="3"/>
  <c r="W1262" i="3"/>
  <c r="AE1262" i="3"/>
  <c r="AM1262" i="3"/>
  <c r="I1262" i="3"/>
  <c r="Q1262" i="3"/>
  <c r="Y1262" i="3"/>
  <c r="AG1262" i="3"/>
  <c r="AO1262" i="3"/>
  <c r="C1399" i="3"/>
  <c r="K1399" i="3"/>
  <c r="S1399" i="3"/>
  <c r="AA1399" i="3"/>
  <c r="AI1399" i="3"/>
  <c r="E1399" i="3"/>
  <c r="M1399" i="3"/>
  <c r="U1399" i="3"/>
  <c r="AC1399" i="3"/>
  <c r="AK1399" i="3"/>
  <c r="G1399" i="3"/>
  <c r="O1399" i="3"/>
  <c r="W1399" i="3"/>
  <c r="AE1399" i="3"/>
  <c r="AM1399" i="3"/>
  <c r="I1399" i="3"/>
  <c r="Q1399" i="3"/>
  <c r="Y1399" i="3"/>
  <c r="AG1399" i="3"/>
  <c r="AO1399" i="3"/>
  <c r="E1228" i="3"/>
  <c r="M1228" i="3"/>
  <c r="U1228" i="3"/>
  <c r="AC1228" i="3"/>
  <c r="AK1228" i="3"/>
  <c r="G1228" i="3"/>
  <c r="O1228" i="3"/>
  <c r="W1228" i="3"/>
  <c r="AE1228" i="3"/>
  <c r="AM1228" i="3"/>
  <c r="I1228" i="3"/>
  <c r="Q1228" i="3"/>
  <c r="Y1228" i="3"/>
  <c r="AG1228" i="3"/>
  <c r="AO1228" i="3"/>
  <c r="C1228" i="3"/>
  <c r="K1228" i="3"/>
  <c r="S1228" i="3"/>
  <c r="AA1228" i="3"/>
  <c r="AI1228" i="3"/>
  <c r="I1378" i="3"/>
  <c r="Q1378" i="3"/>
  <c r="Y1378" i="3"/>
  <c r="AG1378" i="3"/>
  <c r="AO1378" i="3"/>
  <c r="C1378" i="3"/>
  <c r="K1378" i="3"/>
  <c r="S1378" i="3"/>
  <c r="AA1378" i="3"/>
  <c r="AI1378" i="3"/>
  <c r="E1378" i="3"/>
  <c r="M1378" i="3"/>
  <c r="U1378" i="3"/>
  <c r="AC1378" i="3"/>
  <c r="AK1378" i="3"/>
  <c r="G1378" i="3"/>
  <c r="O1378" i="3"/>
  <c r="W1378" i="3"/>
  <c r="AE1378" i="3"/>
  <c r="AM1378" i="3"/>
  <c r="G1505" i="3"/>
  <c r="O1505" i="3"/>
  <c r="I1505" i="3"/>
  <c r="Q1505" i="3"/>
  <c r="Y1505" i="3"/>
  <c r="AG1505" i="3"/>
  <c r="AO1505" i="3"/>
  <c r="AE1505" i="3"/>
  <c r="C1505" i="3"/>
  <c r="K1505" i="3"/>
  <c r="S1505" i="3"/>
  <c r="AA1505" i="3"/>
  <c r="AI1505" i="3"/>
  <c r="AM1505" i="3"/>
  <c r="E1505" i="3"/>
  <c r="M1505" i="3"/>
  <c r="U1505" i="3"/>
  <c r="AC1505" i="3"/>
  <c r="AK1505" i="3"/>
  <c r="W1505" i="3"/>
  <c r="C1439" i="3"/>
  <c r="K1439" i="3"/>
  <c r="S1439" i="3"/>
  <c r="AA1439" i="3"/>
  <c r="AI1439" i="3"/>
  <c r="E1439" i="3"/>
  <c r="M1439" i="3"/>
  <c r="U1439" i="3"/>
  <c r="AC1439" i="3"/>
  <c r="AK1439" i="3"/>
  <c r="G1439" i="3"/>
  <c r="O1439" i="3"/>
  <c r="W1439" i="3"/>
  <c r="AE1439" i="3"/>
  <c r="AM1439" i="3"/>
  <c r="I1439" i="3"/>
  <c r="Q1439" i="3"/>
  <c r="Y1439" i="3"/>
  <c r="AG1439" i="3"/>
  <c r="AO1439" i="3"/>
  <c r="E1220" i="3"/>
  <c r="M1220" i="3"/>
  <c r="U1220" i="3"/>
  <c r="AC1220" i="3"/>
  <c r="AK1220" i="3"/>
  <c r="G1220" i="3"/>
  <c r="O1220" i="3"/>
  <c r="W1220" i="3"/>
  <c r="AE1220" i="3"/>
  <c r="AM1220" i="3"/>
  <c r="I1220" i="3"/>
  <c r="Q1220" i="3"/>
  <c r="Y1220" i="3"/>
  <c r="AG1220" i="3"/>
  <c r="AO1220" i="3"/>
  <c r="C1220" i="3"/>
  <c r="K1220" i="3"/>
  <c r="S1220" i="3"/>
  <c r="AA1220" i="3"/>
  <c r="AI1220" i="3"/>
  <c r="C1393" i="3"/>
  <c r="K1393" i="3"/>
  <c r="S1393" i="3"/>
  <c r="AA1393" i="3"/>
  <c r="AI1393" i="3"/>
  <c r="E1393" i="3"/>
  <c r="M1393" i="3"/>
  <c r="U1393" i="3"/>
  <c r="AC1393" i="3"/>
  <c r="AK1393" i="3"/>
  <c r="G1393" i="3"/>
  <c r="O1393" i="3"/>
  <c r="W1393" i="3"/>
  <c r="AE1393" i="3"/>
  <c r="AM1393" i="3"/>
  <c r="I1393" i="3"/>
  <c r="Q1393" i="3"/>
  <c r="Y1393" i="3"/>
  <c r="AG1393" i="3"/>
  <c r="AO1393" i="3"/>
  <c r="C1431" i="3"/>
  <c r="K1431" i="3"/>
  <c r="S1431" i="3"/>
  <c r="AA1431" i="3"/>
  <c r="AI1431" i="3"/>
  <c r="E1431" i="3"/>
  <c r="M1431" i="3"/>
  <c r="U1431" i="3"/>
  <c r="AC1431" i="3"/>
  <c r="AK1431" i="3"/>
  <c r="G1431" i="3"/>
  <c r="O1431" i="3"/>
  <c r="W1431" i="3"/>
  <c r="AE1431" i="3"/>
  <c r="AM1431" i="3"/>
  <c r="I1431" i="3"/>
  <c r="Q1431" i="3"/>
  <c r="Y1431" i="3"/>
  <c r="AG1431" i="3"/>
  <c r="AO1431" i="3"/>
  <c r="C1451" i="3"/>
  <c r="K1451" i="3"/>
  <c r="S1451" i="3"/>
  <c r="AA1451" i="3"/>
  <c r="AI1451" i="3"/>
  <c r="E1451" i="3"/>
  <c r="M1451" i="3"/>
  <c r="U1451" i="3"/>
  <c r="AC1451" i="3"/>
  <c r="AK1451" i="3"/>
  <c r="G1451" i="3"/>
  <c r="O1451" i="3"/>
  <c r="W1451" i="3"/>
  <c r="AE1451" i="3"/>
  <c r="AM1451" i="3"/>
  <c r="I1451" i="3"/>
  <c r="Q1451" i="3"/>
  <c r="Y1451" i="3"/>
  <c r="AG1451" i="3"/>
  <c r="AO1451" i="3"/>
  <c r="C1305" i="3"/>
  <c r="K1305" i="3"/>
  <c r="S1305" i="3"/>
  <c r="AA1305" i="3"/>
  <c r="AI1305" i="3"/>
  <c r="E1305" i="3"/>
  <c r="M1305" i="3"/>
  <c r="U1305" i="3"/>
  <c r="AC1305" i="3"/>
  <c r="AK1305" i="3"/>
  <c r="G1305" i="3"/>
  <c r="O1305" i="3"/>
  <c r="W1305" i="3"/>
  <c r="AE1305" i="3"/>
  <c r="AM1305" i="3"/>
  <c r="I1305" i="3"/>
  <c r="Q1305" i="3"/>
  <c r="Y1305" i="3"/>
  <c r="AG1305" i="3"/>
  <c r="AO1305" i="3"/>
  <c r="I1331" i="3"/>
  <c r="Q1331" i="3"/>
  <c r="Y1331" i="3"/>
  <c r="AG1331" i="3"/>
  <c r="AO1331" i="3"/>
  <c r="C1331" i="3"/>
  <c r="K1331" i="3"/>
  <c r="S1331" i="3"/>
  <c r="AA1331" i="3"/>
  <c r="AI1331" i="3"/>
  <c r="E1331" i="3"/>
  <c r="M1331" i="3"/>
  <c r="U1331" i="3"/>
  <c r="AC1331" i="3"/>
  <c r="AK1331" i="3"/>
  <c r="G1331" i="3"/>
  <c r="O1331" i="3"/>
  <c r="W1331" i="3"/>
  <c r="AE1331" i="3"/>
  <c r="AM1331" i="3"/>
  <c r="G1457" i="3"/>
  <c r="O1457" i="3"/>
  <c r="W1457" i="3"/>
  <c r="AE1457" i="3"/>
  <c r="AM1457" i="3"/>
  <c r="I1457" i="3"/>
  <c r="Q1457" i="3"/>
  <c r="Y1457" i="3"/>
  <c r="AG1457" i="3"/>
  <c r="AO1457" i="3"/>
  <c r="C1457" i="3"/>
  <c r="K1457" i="3"/>
  <c r="S1457" i="3"/>
  <c r="AA1457" i="3"/>
  <c r="AI1457" i="3"/>
  <c r="E1457" i="3"/>
  <c r="M1457" i="3"/>
  <c r="U1457" i="3"/>
  <c r="AC1457" i="3"/>
  <c r="AK1457" i="3"/>
  <c r="C1258" i="3"/>
  <c r="K1258" i="3"/>
  <c r="S1258" i="3"/>
  <c r="AA1258" i="3"/>
  <c r="AI1258" i="3"/>
  <c r="E1258" i="3"/>
  <c r="M1258" i="3"/>
  <c r="U1258" i="3"/>
  <c r="AC1258" i="3"/>
  <c r="AK1258" i="3"/>
  <c r="G1258" i="3"/>
  <c r="O1258" i="3"/>
  <c r="W1258" i="3"/>
  <c r="AE1258" i="3"/>
  <c r="AM1258" i="3"/>
  <c r="I1258" i="3"/>
  <c r="Q1258" i="3"/>
  <c r="Y1258" i="3"/>
  <c r="AG1258" i="3"/>
  <c r="AO1258" i="3"/>
  <c r="C1447" i="3"/>
  <c r="K1447" i="3"/>
  <c r="S1447" i="3"/>
  <c r="AA1447" i="3"/>
  <c r="AI1447" i="3"/>
  <c r="E1447" i="3"/>
  <c r="M1447" i="3"/>
  <c r="U1447" i="3"/>
  <c r="AC1447" i="3"/>
  <c r="AK1447" i="3"/>
  <c r="G1447" i="3"/>
  <c r="O1447" i="3"/>
  <c r="W1447" i="3"/>
  <c r="AE1447" i="3"/>
  <c r="AM1447" i="3"/>
  <c r="I1447" i="3"/>
  <c r="Q1447" i="3"/>
  <c r="Y1447" i="3"/>
  <c r="AG1447" i="3"/>
  <c r="AO1447" i="3"/>
  <c r="C1420" i="3"/>
  <c r="K1420" i="3"/>
  <c r="S1420" i="3"/>
  <c r="AA1420" i="3"/>
  <c r="AI1420" i="3"/>
  <c r="E1420" i="3"/>
  <c r="M1420" i="3"/>
  <c r="U1420" i="3"/>
  <c r="AC1420" i="3"/>
  <c r="AK1420" i="3"/>
  <c r="G1420" i="3"/>
  <c r="O1420" i="3"/>
  <c r="W1420" i="3"/>
  <c r="AE1420" i="3"/>
  <c r="AM1420" i="3"/>
  <c r="I1420" i="3"/>
  <c r="Q1420" i="3"/>
  <c r="Y1420" i="3"/>
  <c r="AG1420" i="3"/>
  <c r="AO1420" i="3"/>
  <c r="E1213" i="3"/>
  <c r="M1213" i="3"/>
  <c r="U1213" i="3"/>
  <c r="AC1213" i="3"/>
  <c r="AK1213" i="3"/>
  <c r="G1213" i="3"/>
  <c r="O1213" i="3"/>
  <c r="W1213" i="3"/>
  <c r="AE1213" i="3"/>
  <c r="AM1213" i="3"/>
  <c r="I1213" i="3"/>
  <c r="Q1213" i="3"/>
  <c r="Y1213" i="3"/>
  <c r="AG1213" i="3"/>
  <c r="AO1213" i="3"/>
  <c r="C1213" i="3"/>
  <c r="K1213" i="3"/>
  <c r="S1213" i="3"/>
  <c r="AA1213" i="3"/>
  <c r="AI1213" i="3"/>
  <c r="C1256" i="3"/>
  <c r="K1256" i="3"/>
  <c r="S1256" i="3"/>
  <c r="AA1256" i="3"/>
  <c r="AI1256" i="3"/>
  <c r="E1256" i="3"/>
  <c r="M1256" i="3"/>
  <c r="U1256" i="3"/>
  <c r="AC1256" i="3"/>
  <c r="AK1256" i="3"/>
  <c r="G1256" i="3"/>
  <c r="O1256" i="3"/>
  <c r="W1256" i="3"/>
  <c r="AE1256" i="3"/>
  <c r="AM1256" i="3"/>
  <c r="I1256" i="3"/>
  <c r="Q1256" i="3"/>
  <c r="Y1256" i="3"/>
  <c r="AG1256" i="3"/>
  <c r="AO1256" i="3"/>
  <c r="E1221" i="3"/>
  <c r="M1221" i="3"/>
  <c r="U1221" i="3"/>
  <c r="AC1221" i="3"/>
  <c r="AK1221" i="3"/>
  <c r="G1221" i="3"/>
  <c r="O1221" i="3"/>
  <c r="W1221" i="3"/>
  <c r="AE1221" i="3"/>
  <c r="AM1221" i="3"/>
  <c r="I1221" i="3"/>
  <c r="Q1221" i="3"/>
  <c r="Y1221" i="3"/>
  <c r="AG1221" i="3"/>
  <c r="AO1221" i="3"/>
  <c r="C1221" i="3"/>
  <c r="K1221" i="3"/>
  <c r="S1221" i="3"/>
  <c r="AA1221" i="3"/>
  <c r="AI1221" i="3"/>
  <c r="G1496" i="3"/>
  <c r="O1496" i="3"/>
  <c r="W1496" i="3"/>
  <c r="AE1496" i="3"/>
  <c r="AM1496" i="3"/>
  <c r="I1496" i="3"/>
  <c r="Q1496" i="3"/>
  <c r="Y1496" i="3"/>
  <c r="AG1496" i="3"/>
  <c r="AO1496" i="3"/>
  <c r="C1496" i="3"/>
  <c r="K1496" i="3"/>
  <c r="S1496" i="3"/>
  <c r="AA1496" i="3"/>
  <c r="AI1496" i="3"/>
  <c r="E1496" i="3"/>
  <c r="M1496" i="3"/>
  <c r="U1496" i="3"/>
  <c r="AC1496" i="3"/>
  <c r="AK1496" i="3"/>
  <c r="C1391" i="3"/>
  <c r="K1391" i="3"/>
  <c r="S1391" i="3"/>
  <c r="AA1391" i="3"/>
  <c r="AI1391" i="3"/>
  <c r="E1391" i="3"/>
  <c r="M1391" i="3"/>
  <c r="U1391" i="3"/>
  <c r="AC1391" i="3"/>
  <c r="AK1391" i="3"/>
  <c r="G1391" i="3"/>
  <c r="O1391" i="3"/>
  <c r="W1391" i="3"/>
  <c r="AE1391" i="3"/>
  <c r="AM1391" i="3"/>
  <c r="I1391" i="3"/>
  <c r="Q1391" i="3"/>
  <c r="Y1391" i="3"/>
  <c r="AG1391" i="3"/>
  <c r="AO1391" i="3"/>
  <c r="E1231" i="3"/>
  <c r="M1231" i="3"/>
  <c r="U1231" i="3"/>
  <c r="AC1231" i="3"/>
  <c r="AK1231" i="3"/>
  <c r="G1231" i="3"/>
  <c r="O1231" i="3"/>
  <c r="W1231" i="3"/>
  <c r="AE1231" i="3"/>
  <c r="AM1231" i="3"/>
  <c r="I1231" i="3"/>
  <c r="Q1231" i="3"/>
  <c r="Y1231" i="3"/>
  <c r="AG1231" i="3"/>
  <c r="AO1231" i="3"/>
  <c r="C1231" i="3"/>
  <c r="K1231" i="3"/>
  <c r="S1231" i="3"/>
  <c r="AA1231" i="3"/>
  <c r="AI1231" i="3"/>
  <c r="E1248" i="3"/>
  <c r="M1248" i="3"/>
  <c r="U1248" i="3"/>
  <c r="AC1248" i="3"/>
  <c r="AK1248" i="3"/>
  <c r="G1248" i="3"/>
  <c r="O1248" i="3"/>
  <c r="W1248" i="3"/>
  <c r="AE1248" i="3"/>
  <c r="AM1248" i="3"/>
  <c r="C1248" i="3"/>
  <c r="K1248" i="3"/>
  <c r="S1248" i="3"/>
  <c r="AA1248" i="3"/>
  <c r="AI1248" i="3"/>
  <c r="Y1248" i="3"/>
  <c r="AG1248" i="3"/>
  <c r="I1248" i="3"/>
  <c r="AO1248" i="3"/>
  <c r="Q1248" i="3"/>
  <c r="C1278" i="3"/>
  <c r="K1278" i="3"/>
  <c r="S1278" i="3"/>
  <c r="AA1278" i="3"/>
  <c r="AI1278" i="3"/>
  <c r="E1278" i="3"/>
  <c r="M1278" i="3"/>
  <c r="U1278" i="3"/>
  <c r="AC1278" i="3"/>
  <c r="AK1278" i="3"/>
  <c r="G1278" i="3"/>
  <c r="O1278" i="3"/>
  <c r="W1278" i="3"/>
  <c r="AE1278" i="3"/>
  <c r="AM1278" i="3"/>
  <c r="I1278" i="3"/>
  <c r="Q1278" i="3"/>
  <c r="Y1278" i="3"/>
  <c r="AG1278" i="3"/>
  <c r="AO1278" i="3"/>
  <c r="G1469" i="3"/>
  <c r="O1469" i="3"/>
  <c r="W1469" i="3"/>
  <c r="AE1469" i="3"/>
  <c r="AM1469" i="3"/>
  <c r="I1469" i="3"/>
  <c r="Q1469" i="3"/>
  <c r="Y1469" i="3"/>
  <c r="AG1469" i="3"/>
  <c r="AO1469" i="3"/>
  <c r="C1469" i="3"/>
  <c r="K1469" i="3"/>
  <c r="S1469" i="3"/>
  <c r="AA1469" i="3"/>
  <c r="AI1469" i="3"/>
  <c r="E1469" i="3"/>
  <c r="M1469" i="3"/>
  <c r="U1469" i="3"/>
  <c r="AC1469" i="3"/>
  <c r="AK1469" i="3"/>
  <c r="C1273" i="3"/>
  <c r="K1273" i="3"/>
  <c r="S1273" i="3"/>
  <c r="AA1273" i="3"/>
  <c r="AI1273" i="3"/>
  <c r="E1273" i="3"/>
  <c r="M1273" i="3"/>
  <c r="U1273" i="3"/>
  <c r="AC1273" i="3"/>
  <c r="AK1273" i="3"/>
  <c r="G1273" i="3"/>
  <c r="O1273" i="3"/>
  <c r="W1273" i="3"/>
  <c r="AE1273" i="3"/>
  <c r="AM1273" i="3"/>
  <c r="I1273" i="3"/>
  <c r="Q1273" i="3"/>
  <c r="Y1273" i="3"/>
  <c r="AG1273" i="3"/>
  <c r="AO1273" i="3"/>
  <c r="G1475" i="3"/>
  <c r="O1475" i="3"/>
  <c r="W1475" i="3"/>
  <c r="AE1475" i="3"/>
  <c r="AM1475" i="3"/>
  <c r="I1475" i="3"/>
  <c r="Q1475" i="3"/>
  <c r="Y1475" i="3"/>
  <c r="AG1475" i="3"/>
  <c r="AO1475" i="3"/>
  <c r="C1475" i="3"/>
  <c r="K1475" i="3"/>
  <c r="S1475" i="3"/>
  <c r="AA1475" i="3"/>
  <c r="AI1475" i="3"/>
  <c r="E1475" i="3"/>
  <c r="M1475" i="3"/>
  <c r="U1475" i="3"/>
  <c r="AC1475" i="3"/>
  <c r="AK1475" i="3"/>
  <c r="I1358" i="3"/>
  <c r="Q1358" i="3"/>
  <c r="Y1358" i="3"/>
  <c r="AG1358" i="3"/>
  <c r="AO1358" i="3"/>
  <c r="C1358" i="3"/>
  <c r="K1358" i="3"/>
  <c r="S1358" i="3"/>
  <c r="AA1358" i="3"/>
  <c r="AI1358" i="3"/>
  <c r="E1358" i="3"/>
  <c r="M1358" i="3"/>
  <c r="U1358" i="3"/>
  <c r="AC1358" i="3"/>
  <c r="AK1358" i="3"/>
  <c r="G1358" i="3"/>
  <c r="O1358" i="3"/>
  <c r="W1358" i="3"/>
  <c r="AE1358" i="3"/>
  <c r="AM1358" i="3"/>
  <c r="G1467" i="3"/>
  <c r="O1467" i="3"/>
  <c r="W1467" i="3"/>
  <c r="AE1467" i="3"/>
  <c r="AM1467" i="3"/>
  <c r="I1467" i="3"/>
  <c r="Q1467" i="3"/>
  <c r="Y1467" i="3"/>
  <c r="AG1467" i="3"/>
  <c r="AO1467" i="3"/>
  <c r="C1467" i="3"/>
  <c r="K1467" i="3"/>
  <c r="S1467" i="3"/>
  <c r="AA1467" i="3"/>
  <c r="AI1467" i="3"/>
  <c r="E1467" i="3"/>
  <c r="M1467" i="3"/>
  <c r="U1467" i="3"/>
  <c r="AC1467" i="3"/>
  <c r="AK1467" i="3"/>
  <c r="C1409" i="3"/>
  <c r="K1409" i="3"/>
  <c r="S1409" i="3"/>
  <c r="AA1409" i="3"/>
  <c r="AI1409" i="3"/>
  <c r="E1409" i="3"/>
  <c r="M1409" i="3"/>
  <c r="U1409" i="3"/>
  <c r="AC1409" i="3"/>
  <c r="AK1409" i="3"/>
  <c r="G1409" i="3"/>
  <c r="O1409" i="3"/>
  <c r="W1409" i="3"/>
  <c r="AE1409" i="3"/>
  <c r="AM1409" i="3"/>
  <c r="I1409" i="3"/>
  <c r="Q1409" i="3"/>
  <c r="Y1409" i="3"/>
  <c r="AG1409" i="3"/>
  <c r="AO1409" i="3"/>
  <c r="C1455" i="3"/>
  <c r="K1455" i="3"/>
  <c r="S1455" i="3"/>
  <c r="AA1455" i="3"/>
  <c r="AI1455" i="3"/>
  <c r="E1455" i="3"/>
  <c r="G1455" i="3"/>
  <c r="O1455" i="3"/>
  <c r="I1455" i="3"/>
  <c r="Q1455" i="3"/>
  <c r="M1455" i="3"/>
  <c r="AC1455" i="3"/>
  <c r="AM1455" i="3"/>
  <c r="U1455" i="3"/>
  <c r="AE1455" i="3"/>
  <c r="AO1455" i="3"/>
  <c r="W1455" i="3"/>
  <c r="AG1455" i="3"/>
  <c r="Y1455" i="3"/>
  <c r="AK1455" i="3"/>
  <c r="C1397" i="3"/>
  <c r="K1397" i="3"/>
  <c r="S1397" i="3"/>
  <c r="AA1397" i="3"/>
  <c r="AI1397" i="3"/>
  <c r="E1397" i="3"/>
  <c r="M1397" i="3"/>
  <c r="U1397" i="3"/>
  <c r="AC1397" i="3"/>
  <c r="AK1397" i="3"/>
  <c r="G1397" i="3"/>
  <c r="O1397" i="3"/>
  <c r="W1397" i="3"/>
  <c r="AE1397" i="3"/>
  <c r="AM1397" i="3"/>
  <c r="I1397" i="3"/>
  <c r="Q1397" i="3"/>
  <c r="Y1397" i="3"/>
  <c r="AG1397" i="3"/>
  <c r="AO1397" i="3"/>
  <c r="E1209" i="3"/>
  <c r="M1209" i="3"/>
  <c r="U1209" i="3"/>
  <c r="AC1209" i="3"/>
  <c r="AK1209" i="3"/>
  <c r="G1209" i="3"/>
  <c r="O1209" i="3"/>
  <c r="W1209" i="3"/>
  <c r="AE1209" i="3"/>
  <c r="AM1209" i="3"/>
  <c r="I1209" i="3"/>
  <c r="Q1209" i="3"/>
  <c r="Y1209" i="3"/>
  <c r="AG1209" i="3"/>
  <c r="AO1209" i="3"/>
  <c r="C1209" i="3"/>
  <c r="K1209" i="3"/>
  <c r="S1209" i="3"/>
  <c r="AA1209" i="3"/>
  <c r="AI1209" i="3"/>
  <c r="C1286" i="3"/>
  <c r="K1286" i="3"/>
  <c r="S1286" i="3"/>
  <c r="AA1286" i="3"/>
  <c r="AI1286" i="3"/>
  <c r="E1286" i="3"/>
  <c r="M1286" i="3"/>
  <c r="U1286" i="3"/>
  <c r="AC1286" i="3"/>
  <c r="AK1286" i="3"/>
  <c r="G1286" i="3"/>
  <c r="O1286" i="3"/>
  <c r="W1286" i="3"/>
  <c r="AE1286" i="3"/>
  <c r="AM1286" i="3"/>
  <c r="I1286" i="3"/>
  <c r="Q1286" i="3"/>
  <c r="Y1286" i="3"/>
  <c r="AG1286" i="3"/>
  <c r="AO1286" i="3"/>
  <c r="C1309" i="3"/>
  <c r="K1309" i="3"/>
  <c r="S1309" i="3"/>
  <c r="AA1309" i="3"/>
  <c r="AI1309" i="3"/>
  <c r="E1309" i="3"/>
  <c r="M1309" i="3"/>
  <c r="U1309" i="3"/>
  <c r="AC1309" i="3"/>
  <c r="AK1309" i="3"/>
  <c r="G1309" i="3"/>
  <c r="O1309" i="3"/>
  <c r="W1309" i="3"/>
  <c r="AE1309" i="3"/>
  <c r="AM1309" i="3"/>
  <c r="I1309" i="3"/>
  <c r="Q1309" i="3"/>
  <c r="Y1309" i="3"/>
  <c r="AG1309" i="3"/>
  <c r="AO1309" i="3"/>
  <c r="E1238" i="3"/>
  <c r="M1238" i="3"/>
  <c r="U1238" i="3"/>
  <c r="AC1238" i="3"/>
  <c r="AK1238" i="3"/>
  <c r="G1238" i="3"/>
  <c r="O1238" i="3"/>
  <c r="W1238" i="3"/>
  <c r="AE1238" i="3"/>
  <c r="AM1238" i="3"/>
  <c r="I1238" i="3"/>
  <c r="Q1238" i="3"/>
  <c r="Y1238" i="3"/>
  <c r="AG1238" i="3"/>
  <c r="AO1238" i="3"/>
  <c r="C1238" i="3"/>
  <c r="K1238" i="3"/>
  <c r="S1238" i="3"/>
  <c r="AA1238" i="3"/>
  <c r="AI1238" i="3"/>
  <c r="C1267" i="3"/>
  <c r="K1267" i="3"/>
  <c r="S1267" i="3"/>
  <c r="AA1267" i="3"/>
  <c r="AI1267" i="3"/>
  <c r="E1267" i="3"/>
  <c r="M1267" i="3"/>
  <c r="U1267" i="3"/>
  <c r="AC1267" i="3"/>
  <c r="AK1267" i="3"/>
  <c r="G1267" i="3"/>
  <c r="O1267" i="3"/>
  <c r="W1267" i="3"/>
  <c r="AE1267" i="3"/>
  <c r="AM1267" i="3"/>
  <c r="I1267" i="3"/>
  <c r="Q1267" i="3"/>
  <c r="Y1267" i="3"/>
  <c r="AG1267" i="3"/>
  <c r="AO1267" i="3"/>
  <c r="E1243" i="3"/>
  <c r="M1243" i="3"/>
  <c r="U1243" i="3"/>
  <c r="AC1243" i="3"/>
  <c r="AK1243" i="3"/>
  <c r="G1243" i="3"/>
  <c r="O1243" i="3"/>
  <c r="W1243" i="3"/>
  <c r="AE1243" i="3"/>
  <c r="AM1243" i="3"/>
  <c r="I1243" i="3"/>
  <c r="Q1243" i="3"/>
  <c r="Y1243" i="3"/>
  <c r="AG1243" i="3"/>
  <c r="AO1243" i="3"/>
  <c r="C1243" i="3"/>
  <c r="K1243" i="3"/>
  <c r="S1243" i="3"/>
  <c r="AA1243" i="3"/>
  <c r="AI1243" i="3"/>
  <c r="C1275" i="3"/>
  <c r="K1275" i="3"/>
  <c r="S1275" i="3"/>
  <c r="AA1275" i="3"/>
  <c r="AI1275" i="3"/>
  <c r="E1275" i="3"/>
  <c r="M1275" i="3"/>
  <c r="U1275" i="3"/>
  <c r="AC1275" i="3"/>
  <c r="AK1275" i="3"/>
  <c r="G1275" i="3"/>
  <c r="O1275" i="3"/>
  <c r="W1275" i="3"/>
  <c r="AE1275" i="3"/>
  <c r="AM1275" i="3"/>
  <c r="I1275" i="3"/>
  <c r="Q1275" i="3"/>
  <c r="Y1275" i="3"/>
  <c r="AG1275" i="3"/>
  <c r="AO1275" i="3"/>
  <c r="C1307" i="3"/>
  <c r="K1307" i="3"/>
  <c r="S1307" i="3"/>
  <c r="AA1307" i="3"/>
  <c r="AI1307" i="3"/>
  <c r="E1307" i="3"/>
  <c r="M1307" i="3"/>
  <c r="U1307" i="3"/>
  <c r="AC1307" i="3"/>
  <c r="AK1307" i="3"/>
  <c r="G1307" i="3"/>
  <c r="O1307" i="3"/>
  <c r="W1307" i="3"/>
  <c r="AE1307" i="3"/>
  <c r="AM1307" i="3"/>
  <c r="I1307" i="3"/>
  <c r="Q1307" i="3"/>
  <c r="Y1307" i="3"/>
  <c r="AG1307" i="3"/>
  <c r="AO1307" i="3"/>
  <c r="E1226" i="3"/>
  <c r="M1226" i="3"/>
  <c r="U1226" i="3"/>
  <c r="AC1226" i="3"/>
  <c r="AK1226" i="3"/>
  <c r="G1226" i="3"/>
  <c r="O1226" i="3"/>
  <c r="W1226" i="3"/>
  <c r="AE1226" i="3"/>
  <c r="AM1226" i="3"/>
  <c r="I1226" i="3"/>
  <c r="Q1226" i="3"/>
  <c r="Y1226" i="3"/>
  <c r="AG1226" i="3"/>
  <c r="AO1226" i="3"/>
  <c r="C1226" i="3"/>
  <c r="K1226" i="3"/>
  <c r="S1226" i="3"/>
  <c r="AA1226" i="3"/>
  <c r="AI1226" i="3"/>
  <c r="E1218" i="3"/>
  <c r="M1218" i="3"/>
  <c r="U1218" i="3"/>
  <c r="AC1218" i="3"/>
  <c r="AK1218" i="3"/>
  <c r="G1218" i="3"/>
  <c r="O1218" i="3"/>
  <c r="W1218" i="3"/>
  <c r="AE1218" i="3"/>
  <c r="AM1218" i="3"/>
  <c r="I1218" i="3"/>
  <c r="Q1218" i="3"/>
  <c r="Y1218" i="3"/>
  <c r="AG1218" i="3"/>
  <c r="AO1218" i="3"/>
  <c r="C1218" i="3"/>
  <c r="K1218" i="3"/>
  <c r="S1218" i="3"/>
  <c r="AA1218" i="3"/>
  <c r="AI1218" i="3"/>
  <c r="C1395" i="3"/>
  <c r="K1395" i="3"/>
  <c r="S1395" i="3"/>
  <c r="AA1395" i="3"/>
  <c r="AI1395" i="3"/>
  <c r="E1395" i="3"/>
  <c r="M1395" i="3"/>
  <c r="U1395" i="3"/>
  <c r="AC1395" i="3"/>
  <c r="AK1395" i="3"/>
  <c r="G1395" i="3"/>
  <c r="O1395" i="3"/>
  <c r="W1395" i="3"/>
  <c r="AE1395" i="3"/>
  <c r="AM1395" i="3"/>
  <c r="I1395" i="3"/>
  <c r="Q1395" i="3"/>
  <c r="Y1395" i="3"/>
  <c r="AG1395" i="3"/>
  <c r="AO1395" i="3"/>
  <c r="C1291" i="3"/>
  <c r="K1291" i="3"/>
  <c r="S1291" i="3"/>
  <c r="AA1291" i="3"/>
  <c r="AI1291" i="3"/>
  <c r="E1291" i="3"/>
  <c r="M1291" i="3"/>
  <c r="U1291" i="3"/>
  <c r="AC1291" i="3"/>
  <c r="AK1291" i="3"/>
  <c r="G1291" i="3"/>
  <c r="O1291" i="3"/>
  <c r="W1291" i="3"/>
  <c r="AE1291" i="3"/>
  <c r="AM1291" i="3"/>
  <c r="I1291" i="3"/>
  <c r="Q1291" i="3"/>
  <c r="Y1291" i="3"/>
  <c r="AG1291" i="3"/>
  <c r="AO1291" i="3"/>
  <c r="E1239" i="3"/>
  <c r="M1239" i="3"/>
  <c r="U1239" i="3"/>
  <c r="AC1239" i="3"/>
  <c r="AK1239" i="3"/>
  <c r="G1239" i="3"/>
  <c r="O1239" i="3"/>
  <c r="W1239" i="3"/>
  <c r="AE1239" i="3"/>
  <c r="AM1239" i="3"/>
  <c r="I1239" i="3"/>
  <c r="Q1239" i="3"/>
  <c r="Y1239" i="3"/>
  <c r="AG1239" i="3"/>
  <c r="AO1239" i="3"/>
  <c r="C1239" i="3"/>
  <c r="K1239" i="3"/>
  <c r="S1239" i="3"/>
  <c r="AA1239" i="3"/>
  <c r="AI1239" i="3"/>
  <c r="E1249" i="3"/>
  <c r="M1249" i="3"/>
  <c r="U1249" i="3"/>
  <c r="AC1249" i="3"/>
  <c r="AK1249" i="3"/>
  <c r="G1249" i="3"/>
  <c r="O1249" i="3"/>
  <c r="W1249" i="3"/>
  <c r="AE1249" i="3"/>
  <c r="AM1249" i="3"/>
  <c r="C1249" i="3"/>
  <c r="K1249" i="3"/>
  <c r="S1249" i="3"/>
  <c r="AA1249" i="3"/>
  <c r="AI1249" i="3"/>
  <c r="Q1249" i="3"/>
  <c r="Y1249" i="3"/>
  <c r="AG1249" i="3"/>
  <c r="I1249" i="3"/>
  <c r="AO1249" i="3"/>
  <c r="C1280" i="3"/>
  <c r="K1280" i="3"/>
  <c r="S1280" i="3"/>
  <c r="AA1280" i="3"/>
  <c r="AI1280" i="3"/>
  <c r="E1280" i="3"/>
  <c r="M1280" i="3"/>
  <c r="U1280" i="3"/>
  <c r="AC1280" i="3"/>
  <c r="AK1280" i="3"/>
  <c r="G1280" i="3"/>
  <c r="O1280" i="3"/>
  <c r="W1280" i="3"/>
  <c r="AE1280" i="3"/>
  <c r="AM1280" i="3"/>
  <c r="I1280" i="3"/>
  <c r="Q1280" i="3"/>
  <c r="Y1280" i="3"/>
  <c r="AG1280" i="3"/>
  <c r="AO1280" i="3"/>
  <c r="G1489" i="3"/>
  <c r="O1489" i="3"/>
  <c r="W1489" i="3"/>
  <c r="AE1489" i="3"/>
  <c r="AM1489" i="3"/>
  <c r="I1489" i="3"/>
  <c r="Q1489" i="3"/>
  <c r="Y1489" i="3"/>
  <c r="AG1489" i="3"/>
  <c r="AO1489" i="3"/>
  <c r="C1489" i="3"/>
  <c r="K1489" i="3"/>
  <c r="S1489" i="3"/>
  <c r="AA1489" i="3"/>
  <c r="AI1489" i="3"/>
  <c r="E1489" i="3"/>
  <c r="M1489" i="3"/>
  <c r="U1489" i="3"/>
  <c r="AC1489" i="3"/>
  <c r="AK1489" i="3"/>
  <c r="C1269" i="3"/>
  <c r="K1269" i="3"/>
  <c r="S1269" i="3"/>
  <c r="AA1269" i="3"/>
  <c r="AI1269" i="3"/>
  <c r="E1269" i="3"/>
  <c r="M1269" i="3"/>
  <c r="U1269" i="3"/>
  <c r="AC1269" i="3"/>
  <c r="AK1269" i="3"/>
  <c r="G1269" i="3"/>
  <c r="O1269" i="3"/>
  <c r="W1269" i="3"/>
  <c r="AE1269" i="3"/>
  <c r="AM1269" i="3"/>
  <c r="I1269" i="3"/>
  <c r="Q1269" i="3"/>
  <c r="Y1269" i="3"/>
  <c r="AG1269" i="3"/>
  <c r="AO1269" i="3"/>
  <c r="I1322" i="3"/>
  <c r="Q1322" i="3"/>
  <c r="Y1322" i="3"/>
  <c r="AG1322" i="3"/>
  <c r="AO1322" i="3"/>
  <c r="C1322" i="3"/>
  <c r="K1322" i="3"/>
  <c r="S1322" i="3"/>
  <c r="AA1322" i="3"/>
  <c r="AI1322" i="3"/>
  <c r="E1322" i="3"/>
  <c r="M1322" i="3"/>
  <c r="U1322" i="3"/>
  <c r="AC1322" i="3"/>
  <c r="AK1322" i="3"/>
  <c r="G1322" i="3"/>
  <c r="O1322" i="3"/>
  <c r="W1322" i="3"/>
  <c r="AE1322" i="3"/>
  <c r="AM1322" i="3"/>
  <c r="G1481" i="3"/>
  <c r="O1481" i="3"/>
  <c r="W1481" i="3"/>
  <c r="AE1481" i="3"/>
  <c r="AM1481" i="3"/>
  <c r="I1481" i="3"/>
  <c r="Q1481" i="3"/>
  <c r="Y1481" i="3"/>
  <c r="AG1481" i="3"/>
  <c r="AO1481" i="3"/>
  <c r="C1481" i="3"/>
  <c r="K1481" i="3"/>
  <c r="S1481" i="3"/>
  <c r="AA1481" i="3"/>
  <c r="AI1481" i="3"/>
  <c r="E1481" i="3"/>
  <c r="M1481" i="3"/>
  <c r="U1481" i="3"/>
  <c r="AC1481" i="3"/>
  <c r="AK1481" i="3"/>
  <c r="I1386" i="3"/>
  <c r="Q1386" i="3"/>
  <c r="Y1386" i="3"/>
  <c r="AG1386" i="3"/>
  <c r="AO1386" i="3"/>
  <c r="C1386" i="3"/>
  <c r="K1386" i="3"/>
  <c r="S1386" i="3"/>
  <c r="AA1386" i="3"/>
  <c r="E1386" i="3"/>
  <c r="M1386" i="3"/>
  <c r="U1386" i="3"/>
  <c r="G1386" i="3"/>
  <c r="O1386" i="3"/>
  <c r="W1386" i="3"/>
  <c r="AE1386" i="3"/>
  <c r="AM1386" i="3"/>
  <c r="AC1386" i="3"/>
  <c r="AI1386" i="3"/>
  <c r="AK1386" i="3"/>
  <c r="G1465" i="3"/>
  <c r="O1465" i="3"/>
  <c r="W1465" i="3"/>
  <c r="AE1465" i="3"/>
  <c r="AM1465" i="3"/>
  <c r="I1465" i="3"/>
  <c r="Q1465" i="3"/>
  <c r="Y1465" i="3"/>
  <c r="AG1465" i="3"/>
  <c r="AO1465" i="3"/>
  <c r="C1465" i="3"/>
  <c r="K1465" i="3"/>
  <c r="S1465" i="3"/>
  <c r="AA1465" i="3"/>
  <c r="AI1465" i="3"/>
  <c r="E1465" i="3"/>
  <c r="M1465" i="3"/>
  <c r="U1465" i="3"/>
  <c r="AC1465" i="3"/>
  <c r="AK1465" i="3"/>
  <c r="I1354" i="3"/>
  <c r="Q1354" i="3"/>
  <c r="Y1354" i="3"/>
  <c r="AG1354" i="3"/>
  <c r="AO1354" i="3"/>
  <c r="C1354" i="3"/>
  <c r="K1354" i="3"/>
  <c r="S1354" i="3"/>
  <c r="AA1354" i="3"/>
  <c r="AI1354" i="3"/>
  <c r="E1354" i="3"/>
  <c r="M1354" i="3"/>
  <c r="U1354" i="3"/>
  <c r="AC1354" i="3"/>
  <c r="AK1354" i="3"/>
  <c r="G1354" i="3"/>
  <c r="O1354" i="3"/>
  <c r="W1354" i="3"/>
  <c r="AE1354" i="3"/>
  <c r="AM1354" i="3"/>
  <c r="G1461" i="3"/>
  <c r="O1461" i="3"/>
  <c r="W1461" i="3"/>
  <c r="AE1461" i="3"/>
  <c r="AM1461" i="3"/>
  <c r="I1461" i="3"/>
  <c r="Q1461" i="3"/>
  <c r="Y1461" i="3"/>
  <c r="AG1461" i="3"/>
  <c r="AO1461" i="3"/>
  <c r="C1461" i="3"/>
  <c r="K1461" i="3"/>
  <c r="S1461" i="3"/>
  <c r="AA1461" i="3"/>
  <c r="AI1461" i="3"/>
  <c r="E1461" i="3"/>
  <c r="M1461" i="3"/>
  <c r="U1461" i="3"/>
  <c r="AC1461" i="3"/>
  <c r="AK1461" i="3"/>
  <c r="C1424" i="3"/>
  <c r="K1424" i="3"/>
  <c r="S1424" i="3"/>
  <c r="AA1424" i="3"/>
  <c r="AI1424" i="3"/>
  <c r="E1424" i="3"/>
  <c r="M1424" i="3"/>
  <c r="U1424" i="3"/>
  <c r="AC1424" i="3"/>
  <c r="AK1424" i="3"/>
  <c r="G1424" i="3"/>
  <c r="O1424" i="3"/>
  <c r="W1424" i="3"/>
  <c r="AE1424" i="3"/>
  <c r="AM1424" i="3"/>
  <c r="I1424" i="3"/>
  <c r="Q1424" i="3"/>
  <c r="Y1424" i="3"/>
  <c r="AG1424" i="3"/>
  <c r="AO1424" i="3"/>
  <c r="C1446" i="3"/>
  <c r="K1446" i="3"/>
  <c r="S1446" i="3"/>
  <c r="AA1446" i="3"/>
  <c r="AI1446" i="3"/>
  <c r="E1446" i="3"/>
  <c r="M1446" i="3"/>
  <c r="U1446" i="3"/>
  <c r="AC1446" i="3"/>
  <c r="AK1446" i="3"/>
  <c r="G1446" i="3"/>
  <c r="O1446" i="3"/>
  <c r="W1446" i="3"/>
  <c r="AE1446" i="3"/>
  <c r="AM1446" i="3"/>
  <c r="I1446" i="3"/>
  <c r="Q1446" i="3"/>
  <c r="Y1446" i="3"/>
  <c r="AG1446" i="3"/>
  <c r="AO1446" i="3"/>
  <c r="C1406" i="3"/>
  <c r="K1406" i="3"/>
  <c r="S1406" i="3"/>
  <c r="AA1406" i="3"/>
  <c r="AI1406" i="3"/>
  <c r="E1406" i="3"/>
  <c r="M1406" i="3"/>
  <c r="U1406" i="3"/>
  <c r="AC1406" i="3"/>
  <c r="AK1406" i="3"/>
  <c r="G1406" i="3"/>
  <c r="O1406" i="3"/>
  <c r="W1406" i="3"/>
  <c r="AE1406" i="3"/>
  <c r="AM1406" i="3"/>
  <c r="I1406" i="3"/>
  <c r="Q1406" i="3"/>
  <c r="Y1406" i="3"/>
  <c r="AG1406" i="3"/>
  <c r="AO1406" i="3"/>
  <c r="C1418" i="3"/>
  <c r="K1418" i="3"/>
  <c r="S1418" i="3"/>
  <c r="AA1418" i="3"/>
  <c r="AI1418" i="3"/>
  <c r="E1418" i="3"/>
  <c r="M1418" i="3"/>
  <c r="U1418" i="3"/>
  <c r="AC1418" i="3"/>
  <c r="AK1418" i="3"/>
  <c r="G1418" i="3"/>
  <c r="O1418" i="3"/>
  <c r="W1418" i="3"/>
  <c r="AE1418" i="3"/>
  <c r="AM1418" i="3"/>
  <c r="I1418" i="3"/>
  <c r="Q1418" i="3"/>
  <c r="Y1418" i="3"/>
  <c r="AG1418" i="3"/>
  <c r="AO1418" i="3"/>
  <c r="G1484" i="3"/>
  <c r="O1484" i="3"/>
  <c r="W1484" i="3"/>
  <c r="AE1484" i="3"/>
  <c r="AM1484" i="3"/>
  <c r="I1484" i="3"/>
  <c r="Q1484" i="3"/>
  <c r="Y1484" i="3"/>
  <c r="AG1484" i="3"/>
  <c r="AO1484" i="3"/>
  <c r="C1484" i="3"/>
  <c r="K1484" i="3"/>
  <c r="S1484" i="3"/>
  <c r="AA1484" i="3"/>
  <c r="AI1484" i="3"/>
  <c r="E1484" i="3"/>
  <c r="M1484" i="3"/>
  <c r="U1484" i="3"/>
  <c r="AC1484" i="3"/>
  <c r="AK1484" i="3"/>
  <c r="I1375" i="3"/>
  <c r="Q1375" i="3"/>
  <c r="Y1375" i="3"/>
  <c r="AG1375" i="3"/>
  <c r="AO1375" i="3"/>
  <c r="C1375" i="3"/>
  <c r="K1375" i="3"/>
  <c r="S1375" i="3"/>
  <c r="AA1375" i="3"/>
  <c r="AI1375" i="3"/>
  <c r="E1375" i="3"/>
  <c r="M1375" i="3"/>
  <c r="U1375" i="3"/>
  <c r="AC1375" i="3"/>
  <c r="AK1375" i="3"/>
  <c r="G1375" i="3"/>
  <c r="O1375" i="3"/>
  <c r="W1375" i="3"/>
  <c r="AE1375" i="3"/>
  <c r="AM1375" i="3"/>
  <c r="C1281" i="3"/>
  <c r="K1281" i="3"/>
  <c r="S1281" i="3"/>
  <c r="AA1281" i="3"/>
  <c r="AI1281" i="3"/>
  <c r="E1281" i="3"/>
  <c r="M1281" i="3"/>
  <c r="U1281" i="3"/>
  <c r="AC1281" i="3"/>
  <c r="AK1281" i="3"/>
  <c r="G1281" i="3"/>
  <c r="O1281" i="3"/>
  <c r="W1281" i="3"/>
  <c r="AE1281" i="3"/>
  <c r="AM1281" i="3"/>
  <c r="I1281" i="3"/>
  <c r="Q1281" i="3"/>
  <c r="Y1281" i="3"/>
  <c r="AG1281" i="3"/>
  <c r="AO1281" i="3"/>
  <c r="I1380" i="3"/>
  <c r="Q1380" i="3"/>
  <c r="Y1380" i="3"/>
  <c r="AG1380" i="3"/>
  <c r="AO1380" i="3"/>
  <c r="C1380" i="3"/>
  <c r="K1380" i="3"/>
  <c r="S1380" i="3"/>
  <c r="AA1380" i="3"/>
  <c r="AI1380" i="3"/>
  <c r="E1380" i="3"/>
  <c r="M1380" i="3"/>
  <c r="U1380" i="3"/>
  <c r="AC1380" i="3"/>
  <c r="AK1380" i="3"/>
  <c r="G1380" i="3"/>
  <c r="O1380" i="3"/>
  <c r="W1380" i="3"/>
  <c r="AE1380" i="3"/>
  <c r="AM1380" i="3"/>
  <c r="I1367" i="3"/>
  <c r="Q1367" i="3"/>
  <c r="Y1367" i="3"/>
  <c r="AG1367" i="3"/>
  <c r="AO1367" i="3"/>
  <c r="C1367" i="3"/>
  <c r="K1367" i="3"/>
  <c r="S1367" i="3"/>
  <c r="AA1367" i="3"/>
  <c r="AI1367" i="3"/>
  <c r="E1367" i="3"/>
  <c r="M1367" i="3"/>
  <c r="U1367" i="3"/>
  <c r="AC1367" i="3"/>
  <c r="AK1367" i="3"/>
  <c r="G1367" i="3"/>
  <c r="O1367" i="3"/>
  <c r="W1367" i="3"/>
  <c r="AE1367" i="3"/>
  <c r="AM1367" i="3"/>
  <c r="C1031" i="3"/>
  <c r="K1031" i="3"/>
  <c r="S1031" i="3"/>
  <c r="AA1031" i="3"/>
  <c r="AI1031" i="3"/>
  <c r="E1031" i="3"/>
  <c r="M1031" i="3"/>
  <c r="U1031" i="3"/>
  <c r="AC1031" i="3"/>
  <c r="AK1031" i="3"/>
  <c r="G1031" i="3"/>
  <c r="O1031" i="3"/>
  <c r="W1031" i="3"/>
  <c r="AE1031" i="3"/>
  <c r="AM1031" i="3"/>
  <c r="I1031" i="3"/>
  <c r="Q1031" i="3"/>
  <c r="Y1031" i="3"/>
  <c r="AG1031" i="3"/>
  <c r="AO1031" i="3"/>
  <c r="C1416" i="3"/>
  <c r="K1416" i="3"/>
  <c r="S1416" i="3"/>
  <c r="AA1416" i="3"/>
  <c r="AI1416" i="3"/>
  <c r="E1416" i="3"/>
  <c r="M1416" i="3"/>
  <c r="U1416" i="3"/>
  <c r="AC1416" i="3"/>
  <c r="AK1416" i="3"/>
  <c r="G1416" i="3"/>
  <c r="O1416" i="3"/>
  <c r="W1416" i="3"/>
  <c r="AE1416" i="3"/>
  <c r="AM1416" i="3"/>
  <c r="I1416" i="3"/>
  <c r="Q1416" i="3"/>
  <c r="Y1416" i="3"/>
  <c r="AG1416" i="3"/>
  <c r="AO1416" i="3"/>
  <c r="G1470" i="3"/>
  <c r="O1470" i="3"/>
  <c r="W1470" i="3"/>
  <c r="AE1470" i="3"/>
  <c r="AM1470" i="3"/>
  <c r="I1470" i="3"/>
  <c r="Q1470" i="3"/>
  <c r="Y1470" i="3"/>
  <c r="AG1470" i="3"/>
  <c r="AO1470" i="3"/>
  <c r="C1470" i="3"/>
  <c r="K1470" i="3"/>
  <c r="S1470" i="3"/>
  <c r="AA1470" i="3"/>
  <c r="AI1470" i="3"/>
  <c r="E1470" i="3"/>
  <c r="M1470" i="3"/>
  <c r="U1470" i="3"/>
  <c r="AC1470" i="3"/>
  <c r="AK1470" i="3"/>
  <c r="C1292" i="3"/>
  <c r="K1292" i="3"/>
  <c r="S1292" i="3"/>
  <c r="AA1292" i="3"/>
  <c r="AI1292" i="3"/>
  <c r="E1292" i="3"/>
  <c r="M1292" i="3"/>
  <c r="U1292" i="3"/>
  <c r="AC1292" i="3"/>
  <c r="AK1292" i="3"/>
  <c r="G1292" i="3"/>
  <c r="O1292" i="3"/>
  <c r="W1292" i="3"/>
  <c r="AE1292" i="3"/>
  <c r="AM1292" i="3"/>
  <c r="I1292" i="3"/>
  <c r="Q1292" i="3"/>
  <c r="Y1292" i="3"/>
  <c r="AG1292" i="3"/>
  <c r="AO1292" i="3"/>
  <c r="G1504" i="3"/>
  <c r="O1504" i="3"/>
  <c r="W1504" i="3"/>
  <c r="AE1504" i="3"/>
  <c r="AM1504" i="3"/>
  <c r="I1504" i="3"/>
  <c r="Q1504" i="3"/>
  <c r="Y1504" i="3"/>
  <c r="AG1504" i="3"/>
  <c r="AO1504" i="3"/>
  <c r="C1504" i="3"/>
  <c r="K1504" i="3"/>
  <c r="S1504" i="3"/>
  <c r="AA1504" i="3"/>
  <c r="AI1504" i="3"/>
  <c r="E1504" i="3"/>
  <c r="M1504" i="3"/>
  <c r="U1504" i="3"/>
  <c r="AC1504" i="3"/>
  <c r="AK1504" i="3"/>
  <c r="G1466" i="3"/>
  <c r="O1466" i="3"/>
  <c r="W1466" i="3"/>
  <c r="AE1466" i="3"/>
  <c r="AM1466" i="3"/>
  <c r="I1466" i="3"/>
  <c r="Q1466" i="3"/>
  <c r="Y1466" i="3"/>
  <c r="AG1466" i="3"/>
  <c r="AO1466" i="3"/>
  <c r="C1466" i="3"/>
  <c r="K1466" i="3"/>
  <c r="S1466" i="3"/>
  <c r="AA1466" i="3"/>
  <c r="AI1466" i="3"/>
  <c r="E1466" i="3"/>
  <c r="M1466" i="3"/>
  <c r="U1466" i="3"/>
  <c r="AC1466" i="3"/>
  <c r="AK1466" i="3"/>
  <c r="C1294" i="3"/>
  <c r="K1294" i="3"/>
  <c r="S1294" i="3"/>
  <c r="AA1294" i="3"/>
  <c r="AI1294" i="3"/>
  <c r="E1294" i="3"/>
  <c r="M1294" i="3"/>
  <c r="U1294" i="3"/>
  <c r="AC1294" i="3"/>
  <c r="AK1294" i="3"/>
  <c r="G1294" i="3"/>
  <c r="O1294" i="3"/>
  <c r="W1294" i="3"/>
  <c r="AE1294" i="3"/>
  <c r="AM1294" i="3"/>
  <c r="I1294" i="3"/>
  <c r="Q1294" i="3"/>
  <c r="Y1294" i="3"/>
  <c r="AG1294" i="3"/>
  <c r="AO1294" i="3"/>
  <c r="C1308" i="3"/>
  <c r="K1308" i="3"/>
  <c r="S1308" i="3"/>
  <c r="AA1308" i="3"/>
  <c r="AI1308" i="3"/>
  <c r="E1308" i="3"/>
  <c r="M1308" i="3"/>
  <c r="U1308" i="3"/>
  <c r="AC1308" i="3"/>
  <c r="AK1308" i="3"/>
  <c r="G1308" i="3"/>
  <c r="O1308" i="3"/>
  <c r="W1308" i="3"/>
  <c r="AE1308" i="3"/>
  <c r="AM1308" i="3"/>
  <c r="I1308" i="3"/>
  <c r="Q1308" i="3"/>
  <c r="Y1308" i="3"/>
  <c r="AG1308" i="3"/>
  <c r="AO1308" i="3"/>
  <c r="I1335" i="3"/>
  <c r="Q1335" i="3"/>
  <c r="Y1335" i="3"/>
  <c r="AG1335" i="3"/>
  <c r="AO1335" i="3"/>
  <c r="C1335" i="3"/>
  <c r="K1335" i="3"/>
  <c r="S1335" i="3"/>
  <c r="AA1335" i="3"/>
  <c r="AI1335" i="3"/>
  <c r="E1335" i="3"/>
  <c r="M1335" i="3"/>
  <c r="U1335" i="3"/>
  <c r="AC1335" i="3"/>
  <c r="AK1335" i="3"/>
  <c r="G1335" i="3"/>
  <c r="O1335" i="3"/>
  <c r="W1335" i="3"/>
  <c r="AE1335" i="3"/>
  <c r="AM1335" i="3"/>
  <c r="I1351" i="3"/>
  <c r="Q1351" i="3"/>
  <c r="Y1351" i="3"/>
  <c r="AG1351" i="3"/>
  <c r="AO1351" i="3"/>
  <c r="C1351" i="3"/>
  <c r="K1351" i="3"/>
  <c r="S1351" i="3"/>
  <c r="AA1351" i="3"/>
  <c r="AI1351" i="3"/>
  <c r="E1351" i="3"/>
  <c r="M1351" i="3"/>
  <c r="U1351" i="3"/>
  <c r="AC1351" i="3"/>
  <c r="AK1351" i="3"/>
  <c r="G1351" i="3"/>
  <c r="O1351" i="3"/>
  <c r="W1351" i="3"/>
  <c r="AE1351" i="3"/>
  <c r="AM1351" i="3"/>
  <c r="I1369" i="3"/>
  <c r="Q1369" i="3"/>
  <c r="Y1369" i="3"/>
  <c r="AG1369" i="3"/>
  <c r="AO1369" i="3"/>
  <c r="C1369" i="3"/>
  <c r="K1369" i="3"/>
  <c r="S1369" i="3"/>
  <c r="AA1369" i="3"/>
  <c r="AI1369" i="3"/>
  <c r="E1369" i="3"/>
  <c r="M1369" i="3"/>
  <c r="U1369" i="3"/>
  <c r="AC1369" i="3"/>
  <c r="AK1369" i="3"/>
  <c r="G1369" i="3"/>
  <c r="O1369" i="3"/>
  <c r="W1369" i="3"/>
  <c r="AE1369" i="3"/>
  <c r="AM1369" i="3"/>
  <c r="C1265" i="3"/>
  <c r="K1265" i="3"/>
  <c r="S1265" i="3"/>
  <c r="AA1265" i="3"/>
  <c r="AI1265" i="3"/>
  <c r="E1265" i="3"/>
  <c r="M1265" i="3"/>
  <c r="U1265" i="3"/>
  <c r="AC1265" i="3"/>
  <c r="AK1265" i="3"/>
  <c r="G1265" i="3"/>
  <c r="O1265" i="3"/>
  <c r="W1265" i="3"/>
  <c r="AE1265" i="3"/>
  <c r="AM1265" i="3"/>
  <c r="I1265" i="3"/>
  <c r="Q1265" i="3"/>
  <c r="Y1265" i="3"/>
  <c r="AG1265" i="3"/>
  <c r="AO1265" i="3"/>
  <c r="I1352" i="3"/>
  <c r="Q1352" i="3"/>
  <c r="Y1352" i="3"/>
  <c r="AG1352" i="3"/>
  <c r="AO1352" i="3"/>
  <c r="C1352" i="3"/>
  <c r="K1352" i="3"/>
  <c r="S1352" i="3"/>
  <c r="AA1352" i="3"/>
  <c r="AI1352" i="3"/>
  <c r="E1352" i="3"/>
  <c r="M1352" i="3"/>
  <c r="U1352" i="3"/>
  <c r="AC1352" i="3"/>
  <c r="AK1352" i="3"/>
  <c r="G1352" i="3"/>
  <c r="O1352" i="3"/>
  <c r="W1352" i="3"/>
  <c r="AE1352" i="3"/>
  <c r="AM1352" i="3"/>
  <c r="G1483" i="3"/>
  <c r="O1483" i="3"/>
  <c r="W1483" i="3"/>
  <c r="AE1483" i="3"/>
  <c r="AM1483" i="3"/>
  <c r="I1483" i="3"/>
  <c r="Q1483" i="3"/>
  <c r="Y1483" i="3"/>
  <c r="AG1483" i="3"/>
  <c r="AO1483" i="3"/>
  <c r="C1483" i="3"/>
  <c r="K1483" i="3"/>
  <c r="S1483" i="3"/>
  <c r="AA1483" i="3"/>
  <c r="AI1483" i="3"/>
  <c r="E1483" i="3"/>
  <c r="M1483" i="3"/>
  <c r="U1483" i="3"/>
  <c r="AC1483" i="3"/>
  <c r="AK1483" i="3"/>
  <c r="G1464" i="3"/>
  <c r="O1464" i="3"/>
  <c r="W1464" i="3"/>
  <c r="AE1464" i="3"/>
  <c r="AM1464" i="3"/>
  <c r="I1464" i="3"/>
  <c r="Q1464" i="3"/>
  <c r="Y1464" i="3"/>
  <c r="AG1464" i="3"/>
  <c r="AO1464" i="3"/>
  <c r="C1464" i="3"/>
  <c r="K1464" i="3"/>
  <c r="S1464" i="3"/>
  <c r="AA1464" i="3"/>
  <c r="AI1464" i="3"/>
  <c r="E1464" i="3"/>
  <c r="M1464" i="3"/>
  <c r="U1464" i="3"/>
  <c r="AC1464" i="3"/>
  <c r="AK1464" i="3"/>
  <c r="I1359" i="3"/>
  <c r="Q1359" i="3"/>
  <c r="Y1359" i="3"/>
  <c r="AG1359" i="3"/>
  <c r="AO1359" i="3"/>
  <c r="C1359" i="3"/>
  <c r="K1359" i="3"/>
  <c r="S1359" i="3"/>
  <c r="AA1359" i="3"/>
  <c r="AI1359" i="3"/>
  <c r="E1359" i="3"/>
  <c r="M1359" i="3"/>
  <c r="U1359" i="3"/>
  <c r="AC1359" i="3"/>
  <c r="AK1359" i="3"/>
  <c r="G1359" i="3"/>
  <c r="O1359" i="3"/>
  <c r="W1359" i="3"/>
  <c r="AE1359" i="3"/>
  <c r="AM1359" i="3"/>
  <c r="I1356" i="3"/>
  <c r="Q1356" i="3"/>
  <c r="Y1356" i="3"/>
  <c r="AG1356" i="3"/>
  <c r="AO1356" i="3"/>
  <c r="C1356" i="3"/>
  <c r="K1356" i="3"/>
  <c r="S1356" i="3"/>
  <c r="AA1356" i="3"/>
  <c r="AI1356" i="3"/>
  <c r="E1356" i="3"/>
  <c r="M1356" i="3"/>
  <c r="U1356" i="3"/>
  <c r="AC1356" i="3"/>
  <c r="AK1356" i="3"/>
  <c r="G1356" i="3"/>
  <c r="O1356" i="3"/>
  <c r="W1356" i="3"/>
  <c r="AE1356" i="3"/>
  <c r="AM1356" i="3"/>
  <c r="G1456" i="3"/>
  <c r="O1456" i="3"/>
  <c r="W1456" i="3"/>
  <c r="AE1456" i="3"/>
  <c r="AM1456" i="3"/>
  <c r="I1456" i="3"/>
  <c r="Q1456" i="3"/>
  <c r="Y1456" i="3"/>
  <c r="AG1456" i="3"/>
  <c r="AO1456" i="3"/>
  <c r="C1456" i="3"/>
  <c r="K1456" i="3"/>
  <c r="S1456" i="3"/>
  <c r="AA1456" i="3"/>
  <c r="AI1456" i="3"/>
  <c r="E1456" i="3"/>
  <c r="M1456" i="3"/>
  <c r="U1456" i="3"/>
  <c r="AC1456" i="3"/>
  <c r="AK1456" i="3"/>
  <c r="G1460" i="3"/>
  <c r="O1460" i="3"/>
  <c r="W1460" i="3"/>
  <c r="AE1460" i="3"/>
  <c r="AM1460" i="3"/>
  <c r="I1460" i="3"/>
  <c r="Q1460" i="3"/>
  <c r="Y1460" i="3"/>
  <c r="AG1460" i="3"/>
  <c r="AO1460" i="3"/>
  <c r="C1460" i="3"/>
  <c r="K1460" i="3"/>
  <c r="S1460" i="3"/>
  <c r="AA1460" i="3"/>
  <c r="AI1460" i="3"/>
  <c r="E1460" i="3"/>
  <c r="M1460" i="3"/>
  <c r="U1460" i="3"/>
  <c r="AC1460" i="3"/>
  <c r="AK1460" i="3"/>
  <c r="C1408" i="3"/>
  <c r="K1408" i="3"/>
  <c r="S1408" i="3"/>
  <c r="AA1408" i="3"/>
  <c r="AI1408" i="3"/>
  <c r="E1408" i="3"/>
  <c r="M1408" i="3"/>
  <c r="U1408" i="3"/>
  <c r="AC1408" i="3"/>
  <c r="AK1408" i="3"/>
  <c r="G1408" i="3"/>
  <c r="O1408" i="3"/>
  <c r="W1408" i="3"/>
  <c r="AE1408" i="3"/>
  <c r="AM1408" i="3"/>
  <c r="I1408" i="3"/>
  <c r="Q1408" i="3"/>
  <c r="Y1408" i="3"/>
  <c r="AG1408" i="3"/>
  <c r="AO1408" i="3"/>
  <c r="C1392" i="3"/>
  <c r="K1392" i="3"/>
  <c r="S1392" i="3"/>
  <c r="AA1392" i="3"/>
  <c r="AI1392" i="3"/>
  <c r="E1392" i="3"/>
  <c r="M1392" i="3"/>
  <c r="U1392" i="3"/>
  <c r="AC1392" i="3"/>
  <c r="AK1392" i="3"/>
  <c r="G1392" i="3"/>
  <c r="O1392" i="3"/>
  <c r="W1392" i="3"/>
  <c r="AE1392" i="3"/>
  <c r="AM1392" i="3"/>
  <c r="I1392" i="3"/>
  <c r="Q1392" i="3"/>
  <c r="Y1392" i="3"/>
  <c r="AG1392" i="3"/>
  <c r="AO1392" i="3"/>
  <c r="C1312" i="3"/>
  <c r="K1312" i="3"/>
  <c r="S1312" i="3"/>
  <c r="AA1312" i="3"/>
  <c r="AI1312" i="3"/>
  <c r="E1312" i="3"/>
  <c r="M1312" i="3"/>
  <c r="U1312" i="3"/>
  <c r="AC1312" i="3"/>
  <c r="AK1312" i="3"/>
  <c r="G1312" i="3"/>
  <c r="O1312" i="3"/>
  <c r="W1312" i="3"/>
  <c r="AE1312" i="3"/>
  <c r="AM1312" i="3"/>
  <c r="I1312" i="3"/>
  <c r="Q1312" i="3"/>
  <c r="Y1312" i="3"/>
  <c r="AG1312" i="3"/>
  <c r="AO1312" i="3"/>
  <c r="C1422" i="3"/>
  <c r="K1422" i="3"/>
  <c r="S1422" i="3"/>
  <c r="AA1422" i="3"/>
  <c r="AI1422" i="3"/>
  <c r="E1422" i="3"/>
  <c r="M1422" i="3"/>
  <c r="U1422" i="3"/>
  <c r="AC1422" i="3"/>
  <c r="AK1422" i="3"/>
  <c r="G1422" i="3"/>
  <c r="O1422" i="3"/>
  <c r="W1422" i="3"/>
  <c r="AE1422" i="3"/>
  <c r="AM1422" i="3"/>
  <c r="I1422" i="3"/>
  <c r="Q1422" i="3"/>
  <c r="Y1422" i="3"/>
  <c r="AG1422" i="3"/>
  <c r="AO1422" i="3"/>
  <c r="C1426" i="3"/>
  <c r="K1426" i="3"/>
  <c r="S1426" i="3"/>
  <c r="AA1426" i="3"/>
  <c r="AI1426" i="3"/>
  <c r="E1426" i="3"/>
  <c r="M1426" i="3"/>
  <c r="U1426" i="3"/>
  <c r="AC1426" i="3"/>
  <c r="AK1426" i="3"/>
  <c r="G1426" i="3"/>
  <c r="O1426" i="3"/>
  <c r="W1426" i="3"/>
  <c r="AE1426" i="3"/>
  <c r="AM1426" i="3"/>
  <c r="I1426" i="3"/>
  <c r="Q1426" i="3"/>
  <c r="Y1426" i="3"/>
  <c r="AG1426" i="3"/>
  <c r="AO1426" i="3"/>
  <c r="G1490" i="3"/>
  <c r="O1490" i="3"/>
  <c r="W1490" i="3"/>
  <c r="AE1490" i="3"/>
  <c r="AM1490" i="3"/>
  <c r="I1490" i="3"/>
  <c r="Q1490" i="3"/>
  <c r="Y1490" i="3"/>
  <c r="AG1490" i="3"/>
  <c r="AO1490" i="3"/>
  <c r="C1490" i="3"/>
  <c r="K1490" i="3"/>
  <c r="S1490" i="3"/>
  <c r="AA1490" i="3"/>
  <c r="AI1490" i="3"/>
  <c r="E1490" i="3"/>
  <c r="M1490" i="3"/>
  <c r="U1490" i="3"/>
  <c r="AC1490" i="3"/>
  <c r="AK1490" i="3"/>
  <c r="I1345" i="3"/>
  <c r="Q1345" i="3"/>
  <c r="Y1345" i="3"/>
  <c r="AG1345" i="3"/>
  <c r="AO1345" i="3"/>
  <c r="C1345" i="3"/>
  <c r="K1345" i="3"/>
  <c r="S1345" i="3"/>
  <c r="AA1345" i="3"/>
  <c r="AI1345" i="3"/>
  <c r="E1345" i="3"/>
  <c r="M1345" i="3"/>
  <c r="U1345" i="3"/>
  <c r="AC1345" i="3"/>
  <c r="AK1345" i="3"/>
  <c r="G1345" i="3"/>
  <c r="O1345" i="3"/>
  <c r="W1345" i="3"/>
  <c r="AE1345" i="3"/>
  <c r="AM1345" i="3"/>
  <c r="I1363" i="3"/>
  <c r="Q1363" i="3"/>
  <c r="Y1363" i="3"/>
  <c r="AG1363" i="3"/>
  <c r="AO1363" i="3"/>
  <c r="C1363" i="3"/>
  <c r="K1363" i="3"/>
  <c r="S1363" i="3"/>
  <c r="AA1363" i="3"/>
  <c r="AI1363" i="3"/>
  <c r="E1363" i="3"/>
  <c r="M1363" i="3"/>
  <c r="U1363" i="3"/>
  <c r="AC1363" i="3"/>
  <c r="AK1363" i="3"/>
  <c r="G1363" i="3"/>
  <c r="O1363" i="3"/>
  <c r="W1363" i="3"/>
  <c r="AE1363" i="3"/>
  <c r="AM1363" i="3"/>
  <c r="I1379" i="3"/>
  <c r="Q1379" i="3"/>
  <c r="Y1379" i="3"/>
  <c r="AG1379" i="3"/>
  <c r="AO1379" i="3"/>
  <c r="C1379" i="3"/>
  <c r="K1379" i="3"/>
  <c r="S1379" i="3"/>
  <c r="AA1379" i="3"/>
  <c r="AI1379" i="3"/>
  <c r="E1379" i="3"/>
  <c r="M1379" i="3"/>
  <c r="U1379" i="3"/>
  <c r="AC1379" i="3"/>
  <c r="AK1379" i="3"/>
  <c r="G1379" i="3"/>
  <c r="O1379" i="3"/>
  <c r="W1379" i="3"/>
  <c r="AE1379" i="3"/>
  <c r="AM1379" i="3"/>
  <c r="G1487" i="3"/>
  <c r="O1487" i="3"/>
  <c r="W1487" i="3"/>
  <c r="AE1487" i="3"/>
  <c r="AM1487" i="3"/>
  <c r="I1487" i="3"/>
  <c r="Q1487" i="3"/>
  <c r="Y1487" i="3"/>
  <c r="AG1487" i="3"/>
  <c r="AO1487" i="3"/>
  <c r="C1487" i="3"/>
  <c r="K1487" i="3"/>
  <c r="S1487" i="3"/>
  <c r="AA1487" i="3"/>
  <c r="AI1487" i="3"/>
  <c r="E1487" i="3"/>
  <c r="M1487" i="3"/>
  <c r="U1487" i="3"/>
  <c r="AC1487" i="3"/>
  <c r="AK1487" i="3"/>
  <c r="I1348" i="3"/>
  <c r="Q1348" i="3"/>
  <c r="Y1348" i="3"/>
  <c r="AG1348" i="3"/>
  <c r="AO1348" i="3"/>
  <c r="C1348" i="3"/>
  <c r="K1348" i="3"/>
  <c r="S1348" i="3"/>
  <c r="AA1348" i="3"/>
  <c r="AI1348" i="3"/>
  <c r="E1348" i="3"/>
  <c r="M1348" i="3"/>
  <c r="U1348" i="3"/>
  <c r="AC1348" i="3"/>
  <c r="AK1348" i="3"/>
  <c r="G1348" i="3"/>
  <c r="O1348" i="3"/>
  <c r="W1348" i="3"/>
  <c r="AE1348" i="3"/>
  <c r="AM1348" i="3"/>
  <c r="C1263" i="3"/>
  <c r="K1263" i="3"/>
  <c r="S1263" i="3"/>
  <c r="AA1263" i="3"/>
  <c r="AI1263" i="3"/>
  <c r="E1263" i="3"/>
  <c r="M1263" i="3"/>
  <c r="U1263" i="3"/>
  <c r="AC1263" i="3"/>
  <c r="AK1263" i="3"/>
  <c r="G1263" i="3"/>
  <c r="O1263" i="3"/>
  <c r="W1263" i="3"/>
  <c r="AE1263" i="3"/>
  <c r="AM1263" i="3"/>
  <c r="I1263" i="3"/>
  <c r="Q1263" i="3"/>
  <c r="Y1263" i="3"/>
  <c r="AG1263" i="3"/>
  <c r="AO1263" i="3"/>
  <c r="C1440" i="3"/>
  <c r="K1440" i="3"/>
  <c r="S1440" i="3"/>
  <c r="AA1440" i="3"/>
  <c r="AI1440" i="3"/>
  <c r="E1440" i="3"/>
  <c r="M1440" i="3"/>
  <c r="U1440" i="3"/>
  <c r="AC1440" i="3"/>
  <c r="AK1440" i="3"/>
  <c r="G1440" i="3"/>
  <c r="O1440" i="3"/>
  <c r="W1440" i="3"/>
  <c r="AE1440" i="3"/>
  <c r="AM1440" i="3"/>
  <c r="I1440" i="3"/>
  <c r="Q1440" i="3"/>
  <c r="Y1440" i="3"/>
  <c r="AG1440" i="3"/>
  <c r="AO1440" i="3"/>
  <c r="G1478" i="3"/>
  <c r="O1478" i="3"/>
  <c r="W1478" i="3"/>
  <c r="AE1478" i="3"/>
  <c r="AM1478" i="3"/>
  <c r="I1478" i="3"/>
  <c r="Q1478" i="3"/>
  <c r="Y1478" i="3"/>
  <c r="AG1478" i="3"/>
  <c r="AO1478" i="3"/>
  <c r="C1478" i="3"/>
  <c r="K1478" i="3"/>
  <c r="S1478" i="3"/>
  <c r="AA1478" i="3"/>
  <c r="AI1478" i="3"/>
  <c r="E1478" i="3"/>
  <c r="M1478" i="3"/>
  <c r="U1478" i="3"/>
  <c r="AC1478" i="3"/>
  <c r="AK1478" i="3"/>
  <c r="I1328" i="3"/>
  <c r="Q1328" i="3"/>
  <c r="Y1328" i="3"/>
  <c r="AG1328" i="3"/>
  <c r="AO1328" i="3"/>
  <c r="C1328" i="3"/>
  <c r="K1328" i="3"/>
  <c r="S1328" i="3"/>
  <c r="AA1328" i="3"/>
  <c r="AI1328" i="3"/>
  <c r="E1328" i="3"/>
  <c r="M1328" i="3"/>
  <c r="U1328" i="3"/>
  <c r="AC1328" i="3"/>
  <c r="AK1328" i="3"/>
  <c r="G1328" i="3"/>
  <c r="O1328" i="3"/>
  <c r="W1328" i="3"/>
  <c r="AE1328" i="3"/>
  <c r="AM1328" i="3"/>
  <c r="G1474" i="3"/>
  <c r="O1474" i="3"/>
  <c r="W1474" i="3"/>
  <c r="AE1474" i="3"/>
  <c r="AM1474" i="3"/>
  <c r="I1474" i="3"/>
  <c r="Q1474" i="3"/>
  <c r="Y1474" i="3"/>
  <c r="AG1474" i="3"/>
  <c r="AO1474" i="3"/>
  <c r="C1474" i="3"/>
  <c r="K1474" i="3"/>
  <c r="S1474" i="3"/>
  <c r="AA1474" i="3"/>
  <c r="AI1474" i="3"/>
  <c r="E1474" i="3"/>
  <c r="M1474" i="3"/>
  <c r="U1474" i="3"/>
  <c r="AC1474" i="3"/>
  <c r="AK1474" i="3"/>
  <c r="G1458" i="3"/>
  <c r="O1458" i="3"/>
  <c r="W1458" i="3"/>
  <c r="AE1458" i="3"/>
  <c r="AM1458" i="3"/>
  <c r="I1458" i="3"/>
  <c r="Q1458" i="3"/>
  <c r="Y1458" i="3"/>
  <c r="AG1458" i="3"/>
  <c r="AO1458" i="3"/>
  <c r="C1458" i="3"/>
  <c r="K1458" i="3"/>
  <c r="S1458" i="3"/>
  <c r="AA1458" i="3"/>
  <c r="AI1458" i="3"/>
  <c r="E1458" i="3"/>
  <c r="M1458" i="3"/>
  <c r="U1458" i="3"/>
  <c r="AC1458" i="3"/>
  <c r="AK1458" i="3"/>
  <c r="G1482" i="3"/>
  <c r="O1482" i="3"/>
  <c r="W1482" i="3"/>
  <c r="AE1482" i="3"/>
  <c r="AM1482" i="3"/>
  <c r="I1482" i="3"/>
  <c r="Q1482" i="3"/>
  <c r="Y1482" i="3"/>
  <c r="AG1482" i="3"/>
  <c r="AO1482" i="3"/>
  <c r="C1482" i="3"/>
  <c r="K1482" i="3"/>
  <c r="S1482" i="3"/>
  <c r="AA1482" i="3"/>
  <c r="AI1482" i="3"/>
  <c r="E1482" i="3"/>
  <c r="M1482" i="3"/>
  <c r="U1482" i="3"/>
  <c r="AC1482" i="3"/>
  <c r="AK1482" i="3"/>
  <c r="C1430" i="3"/>
  <c r="K1430" i="3"/>
  <c r="S1430" i="3"/>
  <c r="AA1430" i="3"/>
  <c r="AI1430" i="3"/>
  <c r="E1430" i="3"/>
  <c r="M1430" i="3"/>
  <c r="U1430" i="3"/>
  <c r="AC1430" i="3"/>
  <c r="AK1430" i="3"/>
  <c r="G1430" i="3"/>
  <c r="O1430" i="3"/>
  <c r="W1430" i="3"/>
  <c r="AE1430" i="3"/>
  <c r="AM1430" i="3"/>
  <c r="I1430" i="3"/>
  <c r="Q1430" i="3"/>
  <c r="Y1430" i="3"/>
  <c r="AG1430" i="3"/>
  <c r="AO1430" i="3"/>
  <c r="C1304" i="3"/>
  <c r="K1304" i="3"/>
  <c r="S1304" i="3"/>
  <c r="AA1304" i="3"/>
  <c r="AI1304" i="3"/>
  <c r="E1304" i="3"/>
  <c r="M1304" i="3"/>
  <c r="U1304" i="3"/>
  <c r="AC1304" i="3"/>
  <c r="AK1304" i="3"/>
  <c r="G1304" i="3"/>
  <c r="O1304" i="3"/>
  <c r="W1304" i="3"/>
  <c r="AE1304" i="3"/>
  <c r="AM1304" i="3"/>
  <c r="I1304" i="3"/>
  <c r="Q1304" i="3"/>
  <c r="Y1304" i="3"/>
  <c r="AG1304" i="3"/>
  <c r="AO1304" i="3"/>
  <c r="C1390" i="3"/>
  <c r="K1390" i="3"/>
  <c r="S1390" i="3"/>
  <c r="AA1390" i="3"/>
  <c r="AI1390" i="3"/>
  <c r="E1390" i="3"/>
  <c r="M1390" i="3"/>
  <c r="U1390" i="3"/>
  <c r="AC1390" i="3"/>
  <c r="AK1390" i="3"/>
  <c r="G1390" i="3"/>
  <c r="O1390" i="3"/>
  <c r="W1390" i="3"/>
  <c r="AE1390" i="3"/>
  <c r="AM1390" i="3"/>
  <c r="I1390" i="3"/>
  <c r="Q1390" i="3"/>
  <c r="Y1390" i="3"/>
  <c r="AG1390" i="3"/>
  <c r="AO1390" i="3"/>
  <c r="I1347" i="3"/>
  <c r="Q1347" i="3"/>
  <c r="Y1347" i="3"/>
  <c r="AG1347" i="3"/>
  <c r="AO1347" i="3"/>
  <c r="C1347" i="3"/>
  <c r="K1347" i="3"/>
  <c r="S1347" i="3"/>
  <c r="AA1347" i="3"/>
  <c r="AI1347" i="3"/>
  <c r="E1347" i="3"/>
  <c r="M1347" i="3"/>
  <c r="U1347" i="3"/>
  <c r="AC1347" i="3"/>
  <c r="AK1347" i="3"/>
  <c r="G1347" i="3"/>
  <c r="O1347" i="3"/>
  <c r="W1347" i="3"/>
  <c r="AE1347" i="3"/>
  <c r="AM1347" i="3"/>
  <c r="I1365" i="3"/>
  <c r="Q1365" i="3"/>
  <c r="Y1365" i="3"/>
  <c r="AG1365" i="3"/>
  <c r="AO1365" i="3"/>
  <c r="C1365" i="3"/>
  <c r="K1365" i="3"/>
  <c r="S1365" i="3"/>
  <c r="AA1365" i="3"/>
  <c r="AI1365" i="3"/>
  <c r="E1365" i="3"/>
  <c r="M1365" i="3"/>
  <c r="U1365" i="3"/>
  <c r="AC1365" i="3"/>
  <c r="AK1365" i="3"/>
  <c r="G1365" i="3"/>
  <c r="O1365" i="3"/>
  <c r="W1365" i="3"/>
  <c r="AE1365" i="3"/>
  <c r="AM1365" i="3"/>
  <c r="I1381" i="3"/>
  <c r="Q1381" i="3"/>
  <c r="Y1381" i="3"/>
  <c r="AG1381" i="3"/>
  <c r="AO1381" i="3"/>
  <c r="C1381" i="3"/>
  <c r="K1381" i="3"/>
  <c r="S1381" i="3"/>
  <c r="AA1381" i="3"/>
  <c r="AI1381" i="3"/>
  <c r="E1381" i="3"/>
  <c r="M1381" i="3"/>
  <c r="U1381" i="3"/>
  <c r="AC1381" i="3"/>
  <c r="AK1381" i="3"/>
  <c r="G1381" i="3"/>
  <c r="O1381" i="3"/>
  <c r="W1381" i="3"/>
  <c r="AE1381" i="3"/>
  <c r="AM1381" i="3"/>
  <c r="I1344" i="3"/>
  <c r="Q1344" i="3"/>
  <c r="Y1344" i="3"/>
  <c r="AG1344" i="3"/>
  <c r="AO1344" i="3"/>
  <c r="C1344" i="3"/>
  <c r="K1344" i="3"/>
  <c r="S1344" i="3"/>
  <c r="AA1344" i="3"/>
  <c r="AI1344" i="3"/>
  <c r="E1344" i="3"/>
  <c r="M1344" i="3"/>
  <c r="U1344" i="3"/>
  <c r="AC1344" i="3"/>
  <c r="AK1344" i="3"/>
  <c r="G1344" i="3"/>
  <c r="O1344" i="3"/>
  <c r="W1344" i="3"/>
  <c r="AE1344" i="3"/>
  <c r="AM1344" i="3"/>
  <c r="G1494" i="3"/>
  <c r="O1494" i="3"/>
  <c r="W1494" i="3"/>
  <c r="AE1494" i="3"/>
  <c r="AM1494" i="3"/>
  <c r="I1494" i="3"/>
  <c r="Q1494" i="3"/>
  <c r="Y1494" i="3"/>
  <c r="AG1494" i="3"/>
  <c r="AO1494" i="3"/>
  <c r="C1494" i="3"/>
  <c r="K1494" i="3"/>
  <c r="S1494" i="3"/>
  <c r="AA1494" i="3"/>
  <c r="AI1494" i="3"/>
  <c r="E1494" i="3"/>
  <c r="M1494" i="3"/>
  <c r="U1494" i="3"/>
  <c r="AC1494" i="3"/>
  <c r="AK1494" i="3"/>
  <c r="C1433" i="3"/>
  <c r="K1433" i="3"/>
  <c r="S1433" i="3"/>
  <c r="AA1433" i="3"/>
  <c r="AI1433" i="3"/>
  <c r="E1433" i="3"/>
  <c r="M1433" i="3"/>
  <c r="U1433" i="3"/>
  <c r="AC1433" i="3"/>
  <c r="AK1433" i="3"/>
  <c r="G1433" i="3"/>
  <c r="O1433" i="3"/>
  <c r="W1433" i="3"/>
  <c r="AE1433" i="3"/>
  <c r="AM1433" i="3"/>
  <c r="I1433" i="3"/>
  <c r="Q1433" i="3"/>
  <c r="Y1433" i="3"/>
  <c r="AG1433" i="3"/>
  <c r="AO1433" i="3"/>
  <c r="E1207" i="3"/>
  <c r="M1207" i="3"/>
  <c r="U1207" i="3"/>
  <c r="AC1207" i="3"/>
  <c r="AK1207" i="3"/>
  <c r="G1207" i="3"/>
  <c r="O1207" i="3"/>
  <c r="W1207" i="3"/>
  <c r="AE1207" i="3"/>
  <c r="AM1207" i="3"/>
  <c r="I1207" i="3"/>
  <c r="Q1207" i="3"/>
  <c r="Y1207" i="3"/>
  <c r="AG1207" i="3"/>
  <c r="AO1207" i="3"/>
  <c r="C1207" i="3"/>
  <c r="K1207" i="3"/>
  <c r="S1207" i="3"/>
  <c r="AA1207" i="3"/>
  <c r="AI1207" i="3"/>
  <c r="E1223" i="3"/>
  <c r="M1223" i="3"/>
  <c r="U1223" i="3"/>
  <c r="AC1223" i="3"/>
  <c r="AK1223" i="3"/>
  <c r="G1223" i="3"/>
  <c r="O1223" i="3"/>
  <c r="W1223" i="3"/>
  <c r="AE1223" i="3"/>
  <c r="AM1223" i="3"/>
  <c r="I1223" i="3"/>
  <c r="Q1223" i="3"/>
  <c r="Y1223" i="3"/>
  <c r="AG1223" i="3"/>
  <c r="AO1223" i="3"/>
  <c r="C1223" i="3"/>
  <c r="K1223" i="3"/>
  <c r="S1223" i="3"/>
  <c r="AA1223" i="3"/>
  <c r="AI1223" i="3"/>
  <c r="C1428" i="3"/>
  <c r="K1428" i="3"/>
  <c r="S1428" i="3"/>
  <c r="AA1428" i="3"/>
  <c r="AI1428" i="3"/>
  <c r="E1428" i="3"/>
  <c r="M1428" i="3"/>
  <c r="U1428" i="3"/>
  <c r="AC1428" i="3"/>
  <c r="AK1428" i="3"/>
  <c r="G1428" i="3"/>
  <c r="O1428" i="3"/>
  <c r="W1428" i="3"/>
  <c r="AE1428" i="3"/>
  <c r="AM1428" i="3"/>
  <c r="I1428" i="3"/>
  <c r="Q1428" i="3"/>
  <c r="Y1428" i="3"/>
  <c r="AG1428" i="3"/>
  <c r="AO1428" i="3"/>
  <c r="E1214" i="3"/>
  <c r="M1214" i="3"/>
  <c r="U1214" i="3"/>
  <c r="AC1214" i="3"/>
  <c r="AK1214" i="3"/>
  <c r="G1214" i="3"/>
  <c r="O1214" i="3"/>
  <c r="W1214" i="3"/>
  <c r="AE1214" i="3"/>
  <c r="AM1214" i="3"/>
  <c r="I1214" i="3"/>
  <c r="Q1214" i="3"/>
  <c r="Y1214" i="3"/>
  <c r="AG1214" i="3"/>
  <c r="AO1214" i="3"/>
  <c r="C1214" i="3"/>
  <c r="K1214" i="3"/>
  <c r="S1214" i="3"/>
  <c r="AA1214" i="3"/>
  <c r="AI1214" i="3"/>
  <c r="E1245" i="3"/>
  <c r="M1245" i="3"/>
  <c r="U1245" i="3"/>
  <c r="AC1245" i="3"/>
  <c r="AK1245" i="3"/>
  <c r="G1245" i="3"/>
  <c r="O1245" i="3"/>
  <c r="W1245" i="3"/>
  <c r="AE1245" i="3"/>
  <c r="AM1245" i="3"/>
  <c r="I1245" i="3"/>
  <c r="Q1245" i="3"/>
  <c r="Y1245" i="3"/>
  <c r="AG1245" i="3"/>
  <c r="AO1245" i="3"/>
  <c r="C1245" i="3"/>
  <c r="K1245" i="3"/>
  <c r="S1245" i="3"/>
  <c r="AA1245" i="3"/>
  <c r="AI1245" i="3"/>
  <c r="C1299" i="3"/>
  <c r="K1299" i="3"/>
  <c r="S1299" i="3"/>
  <c r="AA1299" i="3"/>
  <c r="AI1299" i="3"/>
  <c r="E1299" i="3"/>
  <c r="M1299" i="3"/>
  <c r="U1299" i="3"/>
  <c r="AC1299" i="3"/>
  <c r="AK1299" i="3"/>
  <c r="G1299" i="3"/>
  <c r="O1299" i="3"/>
  <c r="W1299" i="3"/>
  <c r="AE1299" i="3"/>
  <c r="AM1299" i="3"/>
  <c r="I1299" i="3"/>
  <c r="Q1299" i="3"/>
  <c r="Y1299" i="3"/>
  <c r="AG1299" i="3"/>
  <c r="AO1299" i="3"/>
  <c r="E1240" i="3"/>
  <c r="M1240" i="3"/>
  <c r="U1240" i="3"/>
  <c r="AC1240" i="3"/>
  <c r="AK1240" i="3"/>
  <c r="G1240" i="3"/>
  <c r="O1240" i="3"/>
  <c r="W1240" i="3"/>
  <c r="AE1240" i="3"/>
  <c r="AM1240" i="3"/>
  <c r="I1240" i="3"/>
  <c r="Q1240" i="3"/>
  <c r="Y1240" i="3"/>
  <c r="AG1240" i="3"/>
  <c r="AO1240" i="3"/>
  <c r="C1240" i="3"/>
  <c r="K1240" i="3"/>
  <c r="S1240" i="3"/>
  <c r="AA1240" i="3"/>
  <c r="AI1240" i="3"/>
  <c r="G1477" i="3"/>
  <c r="O1477" i="3"/>
  <c r="W1477" i="3"/>
  <c r="AE1477" i="3"/>
  <c r="AM1477" i="3"/>
  <c r="I1477" i="3"/>
  <c r="Q1477" i="3"/>
  <c r="Y1477" i="3"/>
  <c r="AG1477" i="3"/>
  <c r="AO1477" i="3"/>
  <c r="C1477" i="3"/>
  <c r="K1477" i="3"/>
  <c r="S1477" i="3"/>
  <c r="AA1477" i="3"/>
  <c r="AI1477" i="3"/>
  <c r="E1477" i="3"/>
  <c r="M1477" i="3"/>
  <c r="U1477" i="3"/>
  <c r="AC1477" i="3"/>
  <c r="AK1477" i="3"/>
  <c r="I1384" i="3"/>
  <c r="Q1384" i="3"/>
  <c r="Y1384" i="3"/>
  <c r="AG1384" i="3"/>
  <c r="AO1384" i="3"/>
  <c r="C1384" i="3"/>
  <c r="K1384" i="3"/>
  <c r="S1384" i="3"/>
  <c r="AA1384" i="3"/>
  <c r="AI1384" i="3"/>
  <c r="E1384" i="3"/>
  <c r="M1384" i="3"/>
  <c r="U1384" i="3"/>
  <c r="AC1384" i="3"/>
  <c r="AK1384" i="3"/>
  <c r="G1384" i="3"/>
  <c r="O1384" i="3"/>
  <c r="W1384" i="3"/>
  <c r="AE1384" i="3"/>
  <c r="AM1384" i="3"/>
  <c r="C1254" i="3"/>
  <c r="K1254" i="3"/>
  <c r="S1254" i="3"/>
  <c r="AA1254" i="3"/>
  <c r="AI1254" i="3"/>
  <c r="E1254" i="3"/>
  <c r="M1254" i="3"/>
  <c r="U1254" i="3"/>
  <c r="AC1254" i="3"/>
  <c r="AK1254" i="3"/>
  <c r="G1254" i="3"/>
  <c r="O1254" i="3"/>
  <c r="W1254" i="3"/>
  <c r="AE1254" i="3"/>
  <c r="AM1254" i="3"/>
  <c r="I1254" i="3"/>
  <c r="Q1254" i="3"/>
  <c r="Y1254" i="3"/>
  <c r="AG1254" i="3"/>
  <c r="AO1254" i="3"/>
  <c r="E1222" i="3"/>
  <c r="M1222" i="3"/>
  <c r="U1222" i="3"/>
  <c r="AC1222" i="3"/>
  <c r="AK1222" i="3"/>
  <c r="G1222" i="3"/>
  <c r="O1222" i="3"/>
  <c r="W1222" i="3"/>
  <c r="AE1222" i="3"/>
  <c r="AM1222" i="3"/>
  <c r="I1222" i="3"/>
  <c r="Q1222" i="3"/>
  <c r="Y1222" i="3"/>
  <c r="AG1222" i="3"/>
  <c r="AO1222" i="3"/>
  <c r="C1222" i="3"/>
  <c r="K1222" i="3"/>
  <c r="S1222" i="3"/>
  <c r="AA1222" i="3"/>
  <c r="AI1222" i="3"/>
  <c r="I1323" i="3"/>
  <c r="Q1323" i="3"/>
  <c r="Y1323" i="3"/>
  <c r="AG1323" i="3"/>
  <c r="AO1323" i="3"/>
  <c r="C1323" i="3"/>
  <c r="K1323" i="3"/>
  <c r="S1323" i="3"/>
  <c r="AA1323" i="3"/>
  <c r="AI1323" i="3"/>
  <c r="E1323" i="3"/>
  <c r="M1323" i="3"/>
  <c r="U1323" i="3"/>
  <c r="AC1323" i="3"/>
  <c r="AK1323" i="3"/>
  <c r="G1323" i="3"/>
  <c r="O1323" i="3"/>
  <c r="W1323" i="3"/>
  <c r="AE1323" i="3"/>
  <c r="AM1323" i="3"/>
  <c r="C1415" i="3"/>
  <c r="K1415" i="3"/>
  <c r="S1415" i="3"/>
  <c r="AA1415" i="3"/>
  <c r="AI1415" i="3"/>
  <c r="E1415" i="3"/>
  <c r="M1415" i="3"/>
  <c r="U1415" i="3"/>
  <c r="AC1415" i="3"/>
  <c r="AK1415" i="3"/>
  <c r="G1415" i="3"/>
  <c r="O1415" i="3"/>
  <c r="W1415" i="3"/>
  <c r="AE1415" i="3"/>
  <c r="AM1415" i="3"/>
  <c r="I1415" i="3"/>
  <c r="Q1415" i="3"/>
  <c r="Y1415" i="3"/>
  <c r="AG1415" i="3"/>
  <c r="AO1415" i="3"/>
  <c r="E1233" i="3"/>
  <c r="M1233" i="3"/>
  <c r="U1233" i="3"/>
  <c r="AC1233" i="3"/>
  <c r="AK1233" i="3"/>
  <c r="G1233" i="3"/>
  <c r="O1233" i="3"/>
  <c r="W1233" i="3"/>
  <c r="AE1233" i="3"/>
  <c r="AM1233" i="3"/>
  <c r="I1233" i="3"/>
  <c r="Q1233" i="3"/>
  <c r="Y1233" i="3"/>
  <c r="AG1233" i="3"/>
  <c r="AO1233" i="3"/>
  <c r="C1233" i="3"/>
  <c r="K1233" i="3"/>
  <c r="S1233" i="3"/>
  <c r="AA1233" i="3"/>
  <c r="AI1233" i="3"/>
  <c r="I1334" i="3"/>
  <c r="Q1334" i="3"/>
  <c r="Y1334" i="3"/>
  <c r="AG1334" i="3"/>
  <c r="AO1334" i="3"/>
  <c r="C1334" i="3"/>
  <c r="K1334" i="3"/>
  <c r="S1334" i="3"/>
  <c r="AA1334" i="3"/>
  <c r="AI1334" i="3"/>
  <c r="E1334" i="3"/>
  <c r="M1334" i="3"/>
  <c r="U1334" i="3"/>
  <c r="AC1334" i="3"/>
  <c r="AK1334" i="3"/>
  <c r="G1334" i="3"/>
  <c r="O1334" i="3"/>
  <c r="W1334" i="3"/>
  <c r="AE1334" i="3"/>
  <c r="AM1334" i="3"/>
  <c r="C1039" i="3"/>
  <c r="K1039" i="3"/>
  <c r="S1039" i="3"/>
  <c r="AA1039" i="3"/>
  <c r="AI1039" i="3"/>
  <c r="E1039" i="3"/>
  <c r="M1039" i="3"/>
  <c r="U1039" i="3"/>
  <c r="AC1039" i="3"/>
  <c r="AK1039" i="3"/>
  <c r="G1039" i="3"/>
  <c r="O1039" i="3"/>
  <c r="W1039" i="3"/>
  <c r="AE1039" i="3"/>
  <c r="AM1039" i="3"/>
  <c r="I1039" i="3"/>
  <c r="Q1039" i="3"/>
  <c r="Y1039" i="3"/>
  <c r="AG1039" i="3"/>
  <c r="AO1039" i="3"/>
  <c r="G1503" i="3"/>
  <c r="O1503" i="3"/>
  <c r="W1503" i="3"/>
  <c r="AE1503" i="3"/>
  <c r="AM1503" i="3"/>
  <c r="I1503" i="3"/>
  <c r="Q1503" i="3"/>
  <c r="Y1503" i="3"/>
  <c r="AG1503" i="3"/>
  <c r="AO1503" i="3"/>
  <c r="C1503" i="3"/>
  <c r="K1503" i="3"/>
  <c r="S1503" i="3"/>
  <c r="AA1503" i="3"/>
  <c r="AI1503" i="3"/>
  <c r="E1503" i="3"/>
  <c r="M1503" i="3"/>
  <c r="U1503" i="3"/>
  <c r="AC1503" i="3"/>
  <c r="AK1503" i="3"/>
  <c r="C1425" i="3"/>
  <c r="K1425" i="3"/>
  <c r="S1425" i="3"/>
  <c r="AA1425" i="3"/>
  <c r="AI1425" i="3"/>
  <c r="E1425" i="3"/>
  <c r="M1425" i="3"/>
  <c r="U1425" i="3"/>
  <c r="AC1425" i="3"/>
  <c r="AK1425" i="3"/>
  <c r="G1425" i="3"/>
  <c r="O1425" i="3"/>
  <c r="W1425" i="3"/>
  <c r="AE1425" i="3"/>
  <c r="AM1425" i="3"/>
  <c r="I1425" i="3"/>
  <c r="Q1425" i="3"/>
  <c r="Y1425" i="3"/>
  <c r="AG1425" i="3"/>
  <c r="AO1425" i="3"/>
  <c r="E1224" i="3"/>
  <c r="M1224" i="3"/>
  <c r="U1224" i="3"/>
  <c r="AC1224" i="3"/>
  <c r="AK1224" i="3"/>
  <c r="G1224" i="3"/>
  <c r="O1224" i="3"/>
  <c r="W1224" i="3"/>
  <c r="AE1224" i="3"/>
  <c r="AM1224" i="3"/>
  <c r="I1224" i="3"/>
  <c r="Q1224" i="3"/>
  <c r="Y1224" i="3"/>
  <c r="AG1224" i="3"/>
  <c r="AO1224" i="3"/>
  <c r="C1224" i="3"/>
  <c r="K1224" i="3"/>
  <c r="S1224" i="3"/>
  <c r="AA1224" i="3"/>
  <c r="AI1224" i="3"/>
  <c r="C1419" i="3"/>
  <c r="K1419" i="3"/>
  <c r="S1419" i="3"/>
  <c r="AA1419" i="3"/>
  <c r="AI1419" i="3"/>
  <c r="E1419" i="3"/>
  <c r="M1419" i="3"/>
  <c r="U1419" i="3"/>
  <c r="AC1419" i="3"/>
  <c r="AK1419" i="3"/>
  <c r="G1419" i="3"/>
  <c r="O1419" i="3"/>
  <c r="W1419" i="3"/>
  <c r="AE1419" i="3"/>
  <c r="AM1419" i="3"/>
  <c r="I1419" i="3"/>
  <c r="Q1419" i="3"/>
  <c r="Y1419" i="3"/>
  <c r="AG1419" i="3"/>
  <c r="AO1419" i="3"/>
  <c r="C1405" i="3"/>
  <c r="K1405" i="3"/>
  <c r="S1405" i="3"/>
  <c r="AA1405" i="3"/>
  <c r="AI1405" i="3"/>
  <c r="E1405" i="3"/>
  <c r="M1405" i="3"/>
  <c r="U1405" i="3"/>
  <c r="AC1405" i="3"/>
  <c r="AK1405" i="3"/>
  <c r="G1405" i="3"/>
  <c r="O1405" i="3"/>
  <c r="W1405" i="3"/>
  <c r="AE1405" i="3"/>
  <c r="AM1405" i="3"/>
  <c r="I1405" i="3"/>
  <c r="Q1405" i="3"/>
  <c r="Y1405" i="3"/>
  <c r="AG1405" i="3"/>
  <c r="AO1405" i="3"/>
  <c r="C1283" i="3"/>
  <c r="K1283" i="3"/>
  <c r="S1283" i="3"/>
  <c r="AA1283" i="3"/>
  <c r="AI1283" i="3"/>
  <c r="E1283" i="3"/>
  <c r="M1283" i="3"/>
  <c r="U1283" i="3"/>
  <c r="AC1283" i="3"/>
  <c r="AK1283" i="3"/>
  <c r="G1283" i="3"/>
  <c r="O1283" i="3"/>
  <c r="W1283" i="3"/>
  <c r="AE1283" i="3"/>
  <c r="AM1283" i="3"/>
  <c r="I1283" i="3"/>
  <c r="Q1283" i="3"/>
  <c r="Y1283" i="3"/>
  <c r="AG1283" i="3"/>
  <c r="AO1283" i="3"/>
  <c r="C1257" i="3"/>
  <c r="K1257" i="3"/>
  <c r="S1257" i="3"/>
  <c r="AA1257" i="3"/>
  <c r="AI1257" i="3"/>
  <c r="E1257" i="3"/>
  <c r="M1257" i="3"/>
  <c r="U1257" i="3"/>
  <c r="AC1257" i="3"/>
  <c r="AK1257" i="3"/>
  <c r="G1257" i="3"/>
  <c r="O1257" i="3"/>
  <c r="W1257" i="3"/>
  <c r="AE1257" i="3"/>
  <c r="AM1257" i="3"/>
  <c r="I1257" i="3"/>
  <c r="Q1257" i="3"/>
  <c r="Y1257" i="3"/>
  <c r="AG1257" i="3"/>
  <c r="AO1257" i="3"/>
  <c r="C1290" i="3"/>
  <c r="K1290" i="3"/>
  <c r="S1290" i="3"/>
  <c r="AA1290" i="3"/>
  <c r="AI1290" i="3"/>
  <c r="E1290" i="3"/>
  <c r="M1290" i="3"/>
  <c r="U1290" i="3"/>
  <c r="AC1290" i="3"/>
  <c r="AK1290" i="3"/>
  <c r="G1290" i="3"/>
  <c r="O1290" i="3"/>
  <c r="W1290" i="3"/>
  <c r="AE1290" i="3"/>
  <c r="AM1290" i="3"/>
  <c r="I1290" i="3"/>
  <c r="Q1290" i="3"/>
  <c r="Y1290" i="3"/>
  <c r="AG1290" i="3"/>
  <c r="AO1290" i="3"/>
  <c r="C1453" i="3"/>
  <c r="K1453" i="3"/>
  <c r="S1453" i="3"/>
  <c r="AA1453" i="3"/>
  <c r="AI1453" i="3"/>
  <c r="E1453" i="3"/>
  <c r="M1453" i="3"/>
  <c r="U1453" i="3"/>
  <c r="AC1453" i="3"/>
  <c r="AK1453" i="3"/>
  <c r="G1453" i="3"/>
  <c r="O1453" i="3"/>
  <c r="W1453" i="3"/>
  <c r="AE1453" i="3"/>
  <c r="AM1453" i="3"/>
  <c r="I1453" i="3"/>
  <c r="Q1453" i="3"/>
  <c r="Y1453" i="3"/>
  <c r="AG1453" i="3"/>
  <c r="AO1453" i="3"/>
  <c r="E1227" i="3"/>
  <c r="M1227" i="3"/>
  <c r="U1227" i="3"/>
  <c r="AC1227" i="3"/>
  <c r="AK1227" i="3"/>
  <c r="G1227" i="3"/>
  <c r="O1227" i="3"/>
  <c r="W1227" i="3"/>
  <c r="AE1227" i="3"/>
  <c r="AM1227" i="3"/>
  <c r="I1227" i="3"/>
  <c r="Q1227" i="3"/>
  <c r="Y1227" i="3"/>
  <c r="AG1227" i="3"/>
  <c r="AO1227" i="3"/>
  <c r="C1227" i="3"/>
  <c r="K1227" i="3"/>
  <c r="S1227" i="3"/>
  <c r="AA1227" i="3"/>
  <c r="AI1227" i="3"/>
  <c r="C1303" i="3"/>
  <c r="K1303" i="3"/>
  <c r="S1303" i="3"/>
  <c r="AA1303" i="3"/>
  <c r="AI1303" i="3"/>
  <c r="E1303" i="3"/>
  <c r="M1303" i="3"/>
  <c r="U1303" i="3"/>
  <c r="AC1303" i="3"/>
  <c r="AK1303" i="3"/>
  <c r="G1303" i="3"/>
  <c r="O1303" i="3"/>
  <c r="W1303" i="3"/>
  <c r="AE1303" i="3"/>
  <c r="AM1303" i="3"/>
  <c r="I1303" i="3"/>
  <c r="Q1303" i="3"/>
  <c r="Y1303" i="3"/>
  <c r="AG1303" i="3"/>
  <c r="AO1303" i="3"/>
  <c r="E1219" i="3"/>
  <c r="M1219" i="3"/>
  <c r="U1219" i="3"/>
  <c r="AC1219" i="3"/>
  <c r="AK1219" i="3"/>
  <c r="G1219" i="3"/>
  <c r="O1219" i="3"/>
  <c r="W1219" i="3"/>
  <c r="AE1219" i="3"/>
  <c r="AM1219" i="3"/>
  <c r="I1219" i="3"/>
  <c r="Q1219" i="3"/>
  <c r="Y1219" i="3"/>
  <c r="AG1219" i="3"/>
  <c r="AO1219" i="3"/>
  <c r="C1219" i="3"/>
  <c r="K1219" i="3"/>
  <c r="S1219" i="3"/>
  <c r="AA1219" i="3"/>
  <c r="AI1219" i="3"/>
  <c r="C1274" i="3"/>
  <c r="K1274" i="3"/>
  <c r="S1274" i="3"/>
  <c r="AA1274" i="3"/>
  <c r="AI1274" i="3"/>
  <c r="E1274" i="3"/>
  <c r="M1274" i="3"/>
  <c r="U1274" i="3"/>
  <c r="AC1274" i="3"/>
  <c r="AK1274" i="3"/>
  <c r="G1274" i="3"/>
  <c r="O1274" i="3"/>
  <c r="W1274" i="3"/>
  <c r="AE1274" i="3"/>
  <c r="AM1274" i="3"/>
  <c r="I1274" i="3"/>
  <c r="Q1274" i="3"/>
  <c r="Y1274" i="3"/>
  <c r="AG1274" i="3"/>
  <c r="AO1274" i="3"/>
  <c r="I1387" i="3"/>
  <c r="Q1387" i="3"/>
  <c r="G1387" i="3"/>
  <c r="E1387" i="3"/>
  <c r="S1387" i="3"/>
  <c r="AA1387" i="3"/>
  <c r="AI1387" i="3"/>
  <c r="K1387" i="3"/>
  <c r="U1387" i="3"/>
  <c r="AC1387" i="3"/>
  <c r="AK1387" i="3"/>
  <c r="M1387" i="3"/>
  <c r="W1387" i="3"/>
  <c r="AE1387" i="3"/>
  <c r="AM1387" i="3"/>
  <c r="C1387" i="3"/>
  <c r="O1387" i="3"/>
  <c r="Y1387" i="3"/>
  <c r="AG1387" i="3"/>
  <c r="AO1387" i="3"/>
  <c r="E1241" i="3"/>
  <c r="M1241" i="3"/>
  <c r="U1241" i="3"/>
  <c r="AC1241" i="3"/>
  <c r="AK1241" i="3"/>
  <c r="G1241" i="3"/>
  <c r="O1241" i="3"/>
  <c r="W1241" i="3"/>
  <c r="AE1241" i="3"/>
  <c r="AM1241" i="3"/>
  <c r="I1241" i="3"/>
  <c r="Q1241" i="3"/>
  <c r="Y1241" i="3"/>
  <c r="AG1241" i="3"/>
  <c r="AO1241" i="3"/>
  <c r="C1241" i="3"/>
  <c r="K1241" i="3"/>
  <c r="S1241" i="3"/>
  <c r="AA1241" i="3"/>
  <c r="AI1241" i="3"/>
  <c r="E1252" i="3"/>
  <c r="G1252" i="3"/>
  <c r="O1252" i="3"/>
  <c r="C1252" i="3"/>
  <c r="K1252" i="3"/>
  <c r="S1252" i="3"/>
  <c r="AA1252" i="3"/>
  <c r="AI1252" i="3"/>
  <c r="Q1252" i="3"/>
  <c r="AC1252" i="3"/>
  <c r="AM1252" i="3"/>
  <c r="U1252" i="3"/>
  <c r="AE1252" i="3"/>
  <c r="AO1252" i="3"/>
  <c r="I1252" i="3"/>
  <c r="W1252" i="3"/>
  <c r="AG1252" i="3"/>
  <c r="M1252" i="3"/>
  <c r="Y1252" i="3"/>
  <c r="AK1252" i="3"/>
  <c r="C1276" i="3"/>
  <c r="K1276" i="3"/>
  <c r="S1276" i="3"/>
  <c r="AA1276" i="3"/>
  <c r="AI1276" i="3"/>
  <c r="E1276" i="3"/>
  <c r="M1276" i="3"/>
  <c r="U1276" i="3"/>
  <c r="AC1276" i="3"/>
  <c r="AK1276" i="3"/>
  <c r="G1276" i="3"/>
  <c r="O1276" i="3"/>
  <c r="W1276" i="3"/>
  <c r="AE1276" i="3"/>
  <c r="AM1276" i="3"/>
  <c r="I1276" i="3"/>
  <c r="Q1276" i="3"/>
  <c r="Y1276" i="3"/>
  <c r="AG1276" i="3"/>
  <c r="AO1276" i="3"/>
  <c r="I1382" i="3"/>
  <c r="Q1382" i="3"/>
  <c r="Y1382" i="3"/>
  <c r="AG1382" i="3"/>
  <c r="AO1382" i="3"/>
  <c r="C1382" i="3"/>
  <c r="K1382" i="3"/>
  <c r="S1382" i="3"/>
  <c r="AA1382" i="3"/>
  <c r="AI1382" i="3"/>
  <c r="E1382" i="3"/>
  <c r="M1382" i="3"/>
  <c r="U1382" i="3"/>
  <c r="AC1382" i="3"/>
  <c r="AK1382" i="3"/>
  <c r="G1382" i="3"/>
  <c r="O1382" i="3"/>
  <c r="W1382" i="3"/>
  <c r="AE1382" i="3"/>
  <c r="AM1382" i="3"/>
  <c r="I1370" i="3"/>
  <c r="Q1370" i="3"/>
  <c r="Y1370" i="3"/>
  <c r="AG1370" i="3"/>
  <c r="AO1370" i="3"/>
  <c r="C1370" i="3"/>
  <c r="K1370" i="3"/>
  <c r="S1370" i="3"/>
  <c r="AA1370" i="3"/>
  <c r="AI1370" i="3"/>
  <c r="E1370" i="3"/>
  <c r="M1370" i="3"/>
  <c r="U1370" i="3"/>
  <c r="AC1370" i="3"/>
  <c r="AK1370" i="3"/>
  <c r="G1370" i="3"/>
  <c r="O1370" i="3"/>
  <c r="W1370" i="3"/>
  <c r="AE1370" i="3"/>
  <c r="AM1370" i="3"/>
  <c r="C1306" i="3"/>
  <c r="K1306" i="3"/>
  <c r="S1306" i="3"/>
  <c r="AA1306" i="3"/>
  <c r="AI1306" i="3"/>
  <c r="E1306" i="3"/>
  <c r="M1306" i="3"/>
  <c r="U1306" i="3"/>
  <c r="AC1306" i="3"/>
  <c r="AK1306" i="3"/>
  <c r="G1306" i="3"/>
  <c r="O1306" i="3"/>
  <c r="W1306" i="3"/>
  <c r="AE1306" i="3"/>
  <c r="AM1306" i="3"/>
  <c r="I1306" i="3"/>
  <c r="Q1306" i="3"/>
  <c r="Y1306" i="3"/>
  <c r="AG1306" i="3"/>
  <c r="AO1306" i="3"/>
  <c r="I1362" i="3"/>
  <c r="Q1362" i="3"/>
  <c r="Y1362" i="3"/>
  <c r="AG1362" i="3"/>
  <c r="AO1362" i="3"/>
  <c r="C1362" i="3"/>
  <c r="K1362" i="3"/>
  <c r="S1362" i="3"/>
  <c r="AA1362" i="3"/>
  <c r="AI1362" i="3"/>
  <c r="E1362" i="3"/>
  <c r="M1362" i="3"/>
  <c r="U1362" i="3"/>
  <c r="AC1362" i="3"/>
  <c r="AK1362" i="3"/>
  <c r="G1362" i="3"/>
  <c r="O1362" i="3"/>
  <c r="W1362" i="3"/>
  <c r="AE1362" i="3"/>
  <c r="AM1362" i="3"/>
  <c r="C1318" i="3"/>
  <c r="K1318" i="3"/>
  <c r="S1318" i="3"/>
  <c r="AA1318" i="3"/>
  <c r="AI1318" i="3"/>
  <c r="E1318" i="3"/>
  <c r="M1318" i="3"/>
  <c r="U1318" i="3"/>
  <c r="AC1318" i="3"/>
  <c r="AK1318" i="3"/>
  <c r="G1318" i="3"/>
  <c r="O1318" i="3"/>
  <c r="W1318" i="3"/>
  <c r="AE1318" i="3"/>
  <c r="AM1318" i="3"/>
  <c r="I1318" i="3"/>
  <c r="Q1318" i="3"/>
  <c r="Y1318" i="3"/>
  <c r="AG1318" i="3"/>
  <c r="AO1318" i="3"/>
  <c r="C1401" i="3"/>
  <c r="K1401" i="3"/>
  <c r="S1401" i="3"/>
  <c r="AA1401" i="3"/>
  <c r="AI1401" i="3"/>
  <c r="E1401" i="3"/>
  <c r="M1401" i="3"/>
  <c r="U1401" i="3"/>
  <c r="AC1401" i="3"/>
  <c r="AK1401" i="3"/>
  <c r="G1401" i="3"/>
  <c r="O1401" i="3"/>
  <c r="W1401" i="3"/>
  <c r="AE1401" i="3"/>
  <c r="AM1401" i="3"/>
  <c r="I1401" i="3"/>
  <c r="Q1401" i="3"/>
  <c r="Y1401" i="3"/>
  <c r="AG1401" i="3"/>
  <c r="AO1401" i="3"/>
  <c r="C1284" i="3"/>
  <c r="K1284" i="3"/>
  <c r="S1284" i="3"/>
  <c r="AA1284" i="3"/>
  <c r="AI1284" i="3"/>
  <c r="E1284" i="3"/>
  <c r="M1284" i="3"/>
  <c r="U1284" i="3"/>
  <c r="AC1284" i="3"/>
  <c r="AK1284" i="3"/>
  <c r="G1284" i="3"/>
  <c r="O1284" i="3"/>
  <c r="W1284" i="3"/>
  <c r="AE1284" i="3"/>
  <c r="AM1284" i="3"/>
  <c r="I1284" i="3"/>
  <c r="Q1284" i="3"/>
  <c r="Y1284" i="3"/>
  <c r="AG1284" i="3"/>
  <c r="AO1284" i="3"/>
  <c r="E1208" i="3"/>
  <c r="M1208" i="3"/>
  <c r="U1208" i="3"/>
  <c r="AC1208" i="3"/>
  <c r="AK1208" i="3"/>
  <c r="G1208" i="3"/>
  <c r="O1208" i="3"/>
  <c r="W1208" i="3"/>
  <c r="AE1208" i="3"/>
  <c r="AM1208" i="3"/>
  <c r="I1208" i="3"/>
  <c r="Q1208" i="3"/>
  <c r="Y1208" i="3"/>
  <c r="AG1208" i="3"/>
  <c r="AO1208" i="3"/>
  <c r="C1208" i="3"/>
  <c r="K1208" i="3"/>
  <c r="S1208" i="3"/>
  <c r="AA1208" i="3"/>
  <c r="AI1208" i="3"/>
  <c r="E1216" i="3"/>
  <c r="M1216" i="3"/>
  <c r="U1216" i="3"/>
  <c r="AC1216" i="3"/>
  <c r="AK1216" i="3"/>
  <c r="G1216" i="3"/>
  <c r="O1216" i="3"/>
  <c r="W1216" i="3"/>
  <c r="AE1216" i="3"/>
  <c r="AM1216" i="3"/>
  <c r="I1216" i="3"/>
  <c r="Q1216" i="3"/>
  <c r="Y1216" i="3"/>
  <c r="AG1216" i="3"/>
  <c r="AO1216" i="3"/>
  <c r="C1216" i="3"/>
  <c r="K1216" i="3"/>
  <c r="S1216" i="3"/>
  <c r="AA1216" i="3"/>
  <c r="AI1216" i="3"/>
  <c r="E1319" i="3"/>
  <c r="M1319" i="3"/>
  <c r="G1319" i="3"/>
  <c r="O1319" i="3"/>
  <c r="W1319" i="3"/>
  <c r="I1319" i="3"/>
  <c r="Q1319" i="3"/>
  <c r="C1319" i="3"/>
  <c r="Y1319" i="3"/>
  <c r="AG1319" i="3"/>
  <c r="AO1319" i="3"/>
  <c r="K1319" i="3"/>
  <c r="AA1319" i="3"/>
  <c r="AI1319" i="3"/>
  <c r="S1319" i="3"/>
  <c r="AC1319" i="3"/>
  <c r="AK1319" i="3"/>
  <c r="U1319" i="3"/>
  <c r="AE1319" i="3"/>
  <c r="AM1319" i="3"/>
  <c r="C1268" i="3"/>
  <c r="K1268" i="3"/>
  <c r="S1268" i="3"/>
  <c r="AA1268" i="3"/>
  <c r="AI1268" i="3"/>
  <c r="E1268" i="3"/>
  <c r="M1268" i="3"/>
  <c r="U1268" i="3"/>
  <c r="AC1268" i="3"/>
  <c r="AK1268" i="3"/>
  <c r="G1268" i="3"/>
  <c r="O1268" i="3"/>
  <c r="W1268" i="3"/>
  <c r="AE1268" i="3"/>
  <c r="AM1268" i="3"/>
  <c r="I1268" i="3"/>
  <c r="Q1268" i="3"/>
  <c r="Y1268" i="3"/>
  <c r="AG1268" i="3"/>
  <c r="AO1268" i="3"/>
  <c r="I1366" i="3"/>
  <c r="Q1366" i="3"/>
  <c r="Y1366" i="3"/>
  <c r="AG1366" i="3"/>
  <c r="AO1366" i="3"/>
  <c r="C1366" i="3"/>
  <c r="K1366" i="3"/>
  <c r="S1366" i="3"/>
  <c r="AA1366" i="3"/>
  <c r="AI1366" i="3"/>
  <c r="E1366" i="3"/>
  <c r="M1366" i="3"/>
  <c r="U1366" i="3"/>
  <c r="AC1366" i="3"/>
  <c r="AK1366" i="3"/>
  <c r="G1366" i="3"/>
  <c r="O1366" i="3"/>
  <c r="W1366" i="3"/>
  <c r="AE1366" i="3"/>
  <c r="AM1366" i="3"/>
  <c r="I1326" i="3"/>
  <c r="Q1326" i="3"/>
  <c r="Y1326" i="3"/>
  <c r="AG1326" i="3"/>
  <c r="AO1326" i="3"/>
  <c r="C1326" i="3"/>
  <c r="K1326" i="3"/>
  <c r="S1326" i="3"/>
  <c r="AA1326" i="3"/>
  <c r="AI1326" i="3"/>
  <c r="E1326" i="3"/>
  <c r="M1326" i="3"/>
  <c r="U1326" i="3"/>
  <c r="AC1326" i="3"/>
  <c r="AK1326" i="3"/>
  <c r="G1326" i="3"/>
  <c r="O1326" i="3"/>
  <c r="W1326" i="3"/>
  <c r="AE1326" i="3"/>
  <c r="AM1326" i="3"/>
  <c r="G1498" i="3"/>
  <c r="O1498" i="3"/>
  <c r="W1498" i="3"/>
  <c r="AE1498" i="3"/>
  <c r="AM1498" i="3"/>
  <c r="I1498" i="3"/>
  <c r="Q1498" i="3"/>
  <c r="Y1498" i="3"/>
  <c r="AG1498" i="3"/>
  <c r="AO1498" i="3"/>
  <c r="C1498" i="3"/>
  <c r="K1498" i="3"/>
  <c r="S1498" i="3"/>
  <c r="AA1498" i="3"/>
  <c r="AI1498" i="3"/>
  <c r="E1498" i="3"/>
  <c r="M1498" i="3"/>
  <c r="U1498" i="3"/>
  <c r="AC1498" i="3"/>
  <c r="AK1498" i="3"/>
  <c r="C1417" i="3"/>
  <c r="K1417" i="3"/>
  <c r="S1417" i="3"/>
  <c r="AA1417" i="3"/>
  <c r="AI1417" i="3"/>
  <c r="E1417" i="3"/>
  <c r="M1417" i="3"/>
  <c r="U1417" i="3"/>
  <c r="AC1417" i="3"/>
  <c r="AK1417" i="3"/>
  <c r="G1417" i="3"/>
  <c r="O1417" i="3"/>
  <c r="W1417" i="3"/>
  <c r="AE1417" i="3"/>
  <c r="AM1417" i="3"/>
  <c r="I1417" i="3"/>
  <c r="Q1417" i="3"/>
  <c r="Y1417" i="3"/>
  <c r="AG1417" i="3"/>
  <c r="AO1417" i="3"/>
  <c r="E1212" i="3"/>
  <c r="M1212" i="3"/>
  <c r="U1212" i="3"/>
  <c r="AC1212" i="3"/>
  <c r="AK1212" i="3"/>
  <c r="G1212" i="3"/>
  <c r="O1212" i="3"/>
  <c r="W1212" i="3"/>
  <c r="AE1212" i="3"/>
  <c r="AM1212" i="3"/>
  <c r="I1212" i="3"/>
  <c r="Q1212" i="3"/>
  <c r="Y1212" i="3"/>
  <c r="AG1212" i="3"/>
  <c r="AO1212" i="3"/>
  <c r="C1212" i="3"/>
  <c r="K1212" i="3"/>
  <c r="S1212" i="3"/>
  <c r="AA1212" i="3"/>
  <c r="AI1212" i="3"/>
  <c r="C1411" i="3"/>
  <c r="K1411" i="3"/>
  <c r="S1411" i="3"/>
  <c r="AA1411" i="3"/>
  <c r="AI1411" i="3"/>
  <c r="E1411" i="3"/>
  <c r="M1411" i="3"/>
  <c r="U1411" i="3"/>
  <c r="AC1411" i="3"/>
  <c r="AK1411" i="3"/>
  <c r="G1411" i="3"/>
  <c r="O1411" i="3"/>
  <c r="W1411" i="3"/>
  <c r="AE1411" i="3"/>
  <c r="AM1411" i="3"/>
  <c r="I1411" i="3"/>
  <c r="Q1411" i="3"/>
  <c r="Y1411" i="3"/>
  <c r="AG1411" i="3"/>
  <c r="AO1411" i="3"/>
  <c r="C1407" i="3"/>
  <c r="K1407" i="3"/>
  <c r="S1407" i="3"/>
  <c r="AA1407" i="3"/>
  <c r="AI1407" i="3"/>
  <c r="E1407" i="3"/>
  <c r="M1407" i="3"/>
  <c r="U1407" i="3"/>
  <c r="AC1407" i="3"/>
  <c r="AK1407" i="3"/>
  <c r="G1407" i="3"/>
  <c r="O1407" i="3"/>
  <c r="W1407" i="3"/>
  <c r="AE1407" i="3"/>
  <c r="AM1407" i="3"/>
  <c r="I1407" i="3"/>
  <c r="Q1407" i="3"/>
  <c r="Y1407" i="3"/>
  <c r="AG1407" i="3"/>
  <c r="AO1407" i="3"/>
  <c r="C1297" i="3"/>
  <c r="K1297" i="3"/>
  <c r="S1297" i="3"/>
  <c r="AA1297" i="3"/>
  <c r="AI1297" i="3"/>
  <c r="E1297" i="3"/>
  <c r="M1297" i="3"/>
  <c r="U1297" i="3"/>
  <c r="AC1297" i="3"/>
  <c r="AK1297" i="3"/>
  <c r="G1297" i="3"/>
  <c r="O1297" i="3"/>
  <c r="W1297" i="3"/>
  <c r="AE1297" i="3"/>
  <c r="AM1297" i="3"/>
  <c r="I1297" i="3"/>
  <c r="Q1297" i="3"/>
  <c r="Y1297" i="3"/>
  <c r="AG1297" i="3"/>
  <c r="AO1297" i="3"/>
  <c r="I1327" i="3"/>
  <c r="Q1327" i="3"/>
  <c r="Y1327" i="3"/>
  <c r="AG1327" i="3"/>
  <c r="AO1327" i="3"/>
  <c r="C1327" i="3"/>
  <c r="K1327" i="3"/>
  <c r="S1327" i="3"/>
  <c r="AA1327" i="3"/>
  <c r="AI1327" i="3"/>
  <c r="E1327" i="3"/>
  <c r="M1327" i="3"/>
  <c r="U1327" i="3"/>
  <c r="AC1327" i="3"/>
  <c r="AK1327" i="3"/>
  <c r="G1327" i="3"/>
  <c r="O1327" i="3"/>
  <c r="W1327" i="3"/>
  <c r="AE1327" i="3"/>
  <c r="AM1327" i="3"/>
  <c r="E1237" i="3"/>
  <c r="M1237" i="3"/>
  <c r="U1237" i="3"/>
  <c r="AC1237" i="3"/>
  <c r="AK1237" i="3"/>
  <c r="G1237" i="3"/>
  <c r="O1237" i="3"/>
  <c r="W1237" i="3"/>
  <c r="AE1237" i="3"/>
  <c r="AM1237" i="3"/>
  <c r="I1237" i="3"/>
  <c r="Q1237" i="3"/>
  <c r="Y1237" i="3"/>
  <c r="AG1237" i="3"/>
  <c r="AO1237" i="3"/>
  <c r="C1237" i="3"/>
  <c r="K1237" i="3"/>
  <c r="S1237" i="3"/>
  <c r="AA1237" i="3"/>
  <c r="AI1237" i="3"/>
  <c r="I1333" i="3"/>
  <c r="Q1333" i="3"/>
  <c r="Y1333" i="3"/>
  <c r="AG1333" i="3"/>
  <c r="AO1333" i="3"/>
  <c r="C1333" i="3"/>
  <c r="K1333" i="3"/>
  <c r="S1333" i="3"/>
  <c r="AA1333" i="3"/>
  <c r="AI1333" i="3"/>
  <c r="E1333" i="3"/>
  <c r="M1333" i="3"/>
  <c r="U1333" i="3"/>
  <c r="AC1333" i="3"/>
  <c r="AK1333" i="3"/>
  <c r="G1333" i="3"/>
  <c r="O1333" i="3"/>
  <c r="W1333" i="3"/>
  <c r="AE1333" i="3"/>
  <c r="AM1333" i="3"/>
  <c r="E1235" i="3"/>
  <c r="M1235" i="3"/>
  <c r="U1235" i="3"/>
  <c r="AC1235" i="3"/>
  <c r="AK1235" i="3"/>
  <c r="G1235" i="3"/>
  <c r="O1235" i="3"/>
  <c r="W1235" i="3"/>
  <c r="AE1235" i="3"/>
  <c r="AM1235" i="3"/>
  <c r="I1235" i="3"/>
  <c r="Q1235" i="3"/>
  <c r="Y1235" i="3"/>
  <c r="AG1235" i="3"/>
  <c r="AO1235" i="3"/>
  <c r="C1235" i="3"/>
  <c r="K1235" i="3"/>
  <c r="S1235" i="3"/>
  <c r="AA1235" i="3"/>
  <c r="AI1235" i="3"/>
  <c r="C1288" i="3"/>
  <c r="K1288" i="3"/>
  <c r="S1288" i="3"/>
  <c r="AA1288" i="3"/>
  <c r="AI1288" i="3"/>
  <c r="E1288" i="3"/>
  <c r="M1288" i="3"/>
  <c r="U1288" i="3"/>
  <c r="AC1288" i="3"/>
  <c r="AK1288" i="3"/>
  <c r="G1288" i="3"/>
  <c r="O1288" i="3"/>
  <c r="W1288" i="3"/>
  <c r="AE1288" i="3"/>
  <c r="AM1288" i="3"/>
  <c r="I1288" i="3"/>
  <c r="Q1288" i="3"/>
  <c r="Y1288" i="3"/>
  <c r="AG1288" i="3"/>
  <c r="AO1288" i="3"/>
  <c r="I1385" i="3"/>
  <c r="Q1385" i="3"/>
  <c r="Y1385" i="3"/>
  <c r="AG1385" i="3"/>
  <c r="AO1385" i="3"/>
  <c r="C1385" i="3"/>
  <c r="K1385" i="3"/>
  <c r="S1385" i="3"/>
  <c r="AA1385" i="3"/>
  <c r="AI1385" i="3"/>
  <c r="E1385" i="3"/>
  <c r="M1385" i="3"/>
  <c r="U1385" i="3"/>
  <c r="AC1385" i="3"/>
  <c r="AK1385" i="3"/>
  <c r="G1385" i="3"/>
  <c r="O1385" i="3"/>
  <c r="W1385" i="3"/>
  <c r="AE1385" i="3"/>
  <c r="AM1385" i="3"/>
  <c r="E1250" i="3"/>
  <c r="M1250" i="3"/>
  <c r="U1250" i="3"/>
  <c r="AC1250" i="3"/>
  <c r="AK1250" i="3"/>
  <c r="G1250" i="3"/>
  <c r="O1250" i="3"/>
  <c r="W1250" i="3"/>
  <c r="AE1250" i="3"/>
  <c r="AM1250" i="3"/>
  <c r="C1250" i="3"/>
  <c r="K1250" i="3"/>
  <c r="S1250" i="3"/>
  <c r="AA1250" i="3"/>
  <c r="AI1250" i="3"/>
  <c r="I1250" i="3"/>
  <c r="AO1250" i="3"/>
  <c r="Q1250" i="3"/>
  <c r="Y1250" i="3"/>
  <c r="AG1250" i="3"/>
  <c r="C1313" i="3"/>
  <c r="K1313" i="3"/>
  <c r="S1313" i="3"/>
  <c r="AA1313" i="3"/>
  <c r="AI1313" i="3"/>
  <c r="E1313" i="3"/>
  <c r="M1313" i="3"/>
  <c r="U1313" i="3"/>
  <c r="AC1313" i="3"/>
  <c r="AK1313" i="3"/>
  <c r="G1313" i="3"/>
  <c r="O1313" i="3"/>
  <c r="W1313" i="3"/>
  <c r="AE1313" i="3"/>
  <c r="AM1313" i="3"/>
  <c r="I1313" i="3"/>
  <c r="Q1313" i="3"/>
  <c r="Y1313" i="3"/>
  <c r="AG1313" i="3"/>
  <c r="AO1313" i="3"/>
  <c r="C1443" i="3"/>
  <c r="K1443" i="3"/>
  <c r="S1443" i="3"/>
  <c r="AA1443" i="3"/>
  <c r="AI1443" i="3"/>
  <c r="E1443" i="3"/>
  <c r="M1443" i="3"/>
  <c r="U1443" i="3"/>
  <c r="AC1443" i="3"/>
  <c r="AK1443" i="3"/>
  <c r="G1443" i="3"/>
  <c r="O1443" i="3"/>
  <c r="W1443" i="3"/>
  <c r="AE1443" i="3"/>
  <c r="AM1443" i="3"/>
  <c r="I1443" i="3"/>
  <c r="Q1443" i="3"/>
  <c r="Y1443" i="3"/>
  <c r="AG1443" i="3"/>
  <c r="AO1443" i="3"/>
  <c r="E1225" i="3"/>
  <c r="M1225" i="3"/>
  <c r="U1225" i="3"/>
  <c r="AC1225" i="3"/>
  <c r="AK1225" i="3"/>
  <c r="G1225" i="3"/>
  <c r="O1225" i="3"/>
  <c r="W1225" i="3"/>
  <c r="AE1225" i="3"/>
  <c r="AM1225" i="3"/>
  <c r="I1225" i="3"/>
  <c r="Q1225" i="3"/>
  <c r="Y1225" i="3"/>
  <c r="AG1225" i="3"/>
  <c r="AO1225" i="3"/>
  <c r="C1225" i="3"/>
  <c r="K1225" i="3"/>
  <c r="S1225" i="3"/>
  <c r="AA1225" i="3"/>
  <c r="AI1225" i="3"/>
  <c r="E1236" i="3"/>
  <c r="M1236" i="3"/>
  <c r="U1236" i="3"/>
  <c r="AC1236" i="3"/>
  <c r="AK1236" i="3"/>
  <c r="G1236" i="3"/>
  <c r="O1236" i="3"/>
  <c r="W1236" i="3"/>
  <c r="AE1236" i="3"/>
  <c r="AM1236" i="3"/>
  <c r="I1236" i="3"/>
  <c r="Q1236" i="3"/>
  <c r="Y1236" i="3"/>
  <c r="AG1236" i="3"/>
  <c r="AO1236" i="3"/>
  <c r="C1236" i="3"/>
  <c r="K1236" i="3"/>
  <c r="S1236" i="3"/>
  <c r="AA1236" i="3"/>
  <c r="AI1236" i="3"/>
  <c r="C1388" i="3"/>
  <c r="K1388" i="3"/>
  <c r="S1388" i="3"/>
  <c r="AA1388" i="3"/>
  <c r="AI1388" i="3"/>
  <c r="E1388" i="3"/>
  <c r="M1388" i="3"/>
  <c r="U1388" i="3"/>
  <c r="AC1388" i="3"/>
  <c r="AK1388" i="3"/>
  <c r="G1388" i="3"/>
  <c r="O1388" i="3"/>
  <c r="W1388" i="3"/>
  <c r="AE1388" i="3"/>
  <c r="AM1388" i="3"/>
  <c r="I1388" i="3"/>
  <c r="Q1388" i="3"/>
  <c r="Y1388" i="3"/>
  <c r="AG1388" i="3"/>
  <c r="AO1388" i="3"/>
  <c r="I1342" i="3"/>
  <c r="Q1342" i="3"/>
  <c r="Y1342" i="3"/>
  <c r="AG1342" i="3"/>
  <c r="AO1342" i="3"/>
  <c r="C1342" i="3"/>
  <c r="K1342" i="3"/>
  <c r="S1342" i="3"/>
  <c r="AA1342" i="3"/>
  <c r="AI1342" i="3"/>
  <c r="E1342" i="3"/>
  <c r="M1342" i="3"/>
  <c r="U1342" i="3"/>
  <c r="AC1342" i="3"/>
  <c r="AK1342" i="3"/>
  <c r="G1342" i="3"/>
  <c r="O1342" i="3"/>
  <c r="W1342" i="3"/>
  <c r="AE1342" i="3"/>
  <c r="AM1342" i="3"/>
  <c r="G1473" i="3"/>
  <c r="O1473" i="3"/>
  <c r="W1473" i="3"/>
  <c r="AE1473" i="3"/>
  <c r="AM1473" i="3"/>
  <c r="I1473" i="3"/>
  <c r="Q1473" i="3"/>
  <c r="Y1473" i="3"/>
  <c r="AG1473" i="3"/>
  <c r="AO1473" i="3"/>
  <c r="C1473" i="3"/>
  <c r="K1473" i="3"/>
  <c r="S1473" i="3"/>
  <c r="AA1473" i="3"/>
  <c r="AI1473" i="3"/>
  <c r="E1473" i="3"/>
  <c r="M1473" i="3"/>
  <c r="U1473" i="3"/>
  <c r="AC1473" i="3"/>
  <c r="AK1473" i="3"/>
  <c r="C1310" i="3"/>
  <c r="K1310" i="3"/>
  <c r="S1310" i="3"/>
  <c r="AA1310" i="3"/>
  <c r="AI1310" i="3"/>
  <c r="E1310" i="3"/>
  <c r="M1310" i="3"/>
  <c r="U1310" i="3"/>
  <c r="AC1310" i="3"/>
  <c r="AK1310" i="3"/>
  <c r="G1310" i="3"/>
  <c r="O1310" i="3"/>
  <c r="W1310" i="3"/>
  <c r="AE1310" i="3"/>
  <c r="AM1310" i="3"/>
  <c r="I1310" i="3"/>
  <c r="Q1310" i="3"/>
  <c r="Y1310" i="3"/>
  <c r="AG1310" i="3"/>
  <c r="AO1310" i="3"/>
  <c r="G1499" i="3"/>
  <c r="O1499" i="3"/>
  <c r="W1499" i="3"/>
  <c r="AE1499" i="3"/>
  <c r="AM1499" i="3"/>
  <c r="I1499" i="3"/>
  <c r="Q1499" i="3"/>
  <c r="Y1499" i="3"/>
  <c r="AG1499" i="3"/>
  <c r="AO1499" i="3"/>
  <c r="C1499" i="3"/>
  <c r="K1499" i="3"/>
  <c r="S1499" i="3"/>
  <c r="AA1499" i="3"/>
  <c r="AI1499" i="3"/>
  <c r="E1499" i="3"/>
  <c r="M1499" i="3"/>
  <c r="U1499" i="3"/>
  <c r="AC1499" i="3"/>
  <c r="AK1499" i="3"/>
  <c r="C1427" i="3"/>
  <c r="K1427" i="3"/>
  <c r="S1427" i="3"/>
  <c r="AA1427" i="3"/>
  <c r="AI1427" i="3"/>
  <c r="E1427" i="3"/>
  <c r="M1427" i="3"/>
  <c r="U1427" i="3"/>
  <c r="AC1427" i="3"/>
  <c r="AK1427" i="3"/>
  <c r="G1427" i="3"/>
  <c r="O1427" i="3"/>
  <c r="W1427" i="3"/>
  <c r="AE1427" i="3"/>
  <c r="AM1427" i="3"/>
  <c r="I1427" i="3"/>
  <c r="Q1427" i="3"/>
  <c r="Y1427" i="3"/>
  <c r="AG1427" i="3"/>
  <c r="AO1427" i="3"/>
  <c r="C1253" i="3"/>
  <c r="K1253" i="3"/>
  <c r="I1253" i="3"/>
  <c r="S1253" i="3"/>
  <c r="AA1253" i="3"/>
  <c r="AI1253" i="3"/>
  <c r="M1253" i="3"/>
  <c r="U1253" i="3"/>
  <c r="AC1253" i="3"/>
  <c r="AK1253" i="3"/>
  <c r="E1253" i="3"/>
  <c r="O1253" i="3"/>
  <c r="W1253" i="3"/>
  <c r="AE1253" i="3"/>
  <c r="AM1253" i="3"/>
  <c r="G1253" i="3"/>
  <c r="Q1253" i="3"/>
  <c r="Y1253" i="3"/>
  <c r="AG1253" i="3"/>
  <c r="AO1253" i="3"/>
  <c r="E1229" i="3"/>
  <c r="M1229" i="3"/>
  <c r="U1229" i="3"/>
  <c r="AC1229" i="3"/>
  <c r="AK1229" i="3"/>
  <c r="G1229" i="3"/>
  <c r="O1229" i="3"/>
  <c r="W1229" i="3"/>
  <c r="AE1229" i="3"/>
  <c r="AM1229" i="3"/>
  <c r="I1229" i="3"/>
  <c r="Q1229" i="3"/>
  <c r="Y1229" i="3"/>
  <c r="AG1229" i="3"/>
  <c r="AO1229" i="3"/>
  <c r="C1229" i="3"/>
  <c r="K1229" i="3"/>
  <c r="S1229" i="3"/>
  <c r="AA1229" i="3"/>
  <c r="AI1229" i="3"/>
  <c r="C1441" i="3"/>
  <c r="K1441" i="3"/>
  <c r="S1441" i="3"/>
  <c r="AA1441" i="3"/>
  <c r="AI1441" i="3"/>
  <c r="E1441" i="3"/>
  <c r="M1441" i="3"/>
  <c r="U1441" i="3"/>
  <c r="AC1441" i="3"/>
  <c r="AK1441" i="3"/>
  <c r="G1441" i="3"/>
  <c r="O1441" i="3"/>
  <c r="W1441" i="3"/>
  <c r="AE1441" i="3"/>
  <c r="AM1441" i="3"/>
  <c r="I1441" i="3"/>
  <c r="Q1441" i="3"/>
  <c r="Y1441" i="3"/>
  <c r="AG1441" i="3"/>
  <c r="AO1441" i="3"/>
  <c r="E1217" i="3"/>
  <c r="M1217" i="3"/>
  <c r="U1217" i="3"/>
  <c r="AC1217" i="3"/>
  <c r="AK1217" i="3"/>
  <c r="G1217" i="3"/>
  <c r="O1217" i="3"/>
  <c r="W1217" i="3"/>
  <c r="AE1217" i="3"/>
  <c r="AM1217" i="3"/>
  <c r="I1217" i="3"/>
  <c r="Q1217" i="3"/>
  <c r="Y1217" i="3"/>
  <c r="AG1217" i="3"/>
  <c r="AO1217" i="3"/>
  <c r="C1217" i="3"/>
  <c r="K1217" i="3"/>
  <c r="S1217" i="3"/>
  <c r="AA1217" i="3"/>
  <c r="AI1217" i="3"/>
  <c r="C1295" i="3"/>
  <c r="K1295" i="3"/>
  <c r="S1295" i="3"/>
  <c r="AA1295" i="3"/>
  <c r="AI1295" i="3"/>
  <c r="E1295" i="3"/>
  <c r="M1295" i="3"/>
  <c r="U1295" i="3"/>
  <c r="AC1295" i="3"/>
  <c r="AK1295" i="3"/>
  <c r="G1295" i="3"/>
  <c r="O1295" i="3"/>
  <c r="W1295" i="3"/>
  <c r="AE1295" i="3"/>
  <c r="AM1295" i="3"/>
  <c r="I1295" i="3"/>
  <c r="Q1295" i="3"/>
  <c r="Y1295" i="3"/>
  <c r="AG1295" i="3"/>
  <c r="AO1295" i="3"/>
  <c r="E1210" i="3"/>
  <c r="M1210" i="3"/>
  <c r="U1210" i="3"/>
  <c r="AC1210" i="3"/>
  <c r="AK1210" i="3"/>
  <c r="G1210" i="3"/>
  <c r="O1210" i="3"/>
  <c r="W1210" i="3"/>
  <c r="AE1210" i="3"/>
  <c r="AM1210" i="3"/>
  <c r="I1210" i="3"/>
  <c r="Q1210" i="3"/>
  <c r="Y1210" i="3"/>
  <c r="AG1210" i="3"/>
  <c r="AO1210" i="3"/>
  <c r="C1210" i="3"/>
  <c r="K1210" i="3"/>
  <c r="S1210" i="3"/>
  <c r="AA1210" i="3"/>
  <c r="AI1210" i="3"/>
  <c r="G1500" i="3"/>
  <c r="O1500" i="3"/>
  <c r="W1500" i="3"/>
  <c r="AE1500" i="3"/>
  <c r="AM1500" i="3"/>
  <c r="I1500" i="3"/>
  <c r="Q1500" i="3"/>
  <c r="Y1500" i="3"/>
  <c r="AG1500" i="3"/>
  <c r="AO1500" i="3"/>
  <c r="C1500" i="3"/>
  <c r="K1500" i="3"/>
  <c r="S1500" i="3"/>
  <c r="AA1500" i="3"/>
  <c r="AI1500" i="3"/>
  <c r="E1500" i="3"/>
  <c r="M1500" i="3"/>
  <c r="U1500" i="3"/>
  <c r="AC1500" i="3"/>
  <c r="AK1500" i="3"/>
  <c r="G1493" i="3"/>
  <c r="O1493" i="3"/>
  <c r="W1493" i="3"/>
  <c r="AE1493" i="3"/>
  <c r="AM1493" i="3"/>
  <c r="I1493" i="3"/>
  <c r="Q1493" i="3"/>
  <c r="Y1493" i="3"/>
  <c r="AG1493" i="3"/>
  <c r="AO1493" i="3"/>
  <c r="C1493" i="3"/>
  <c r="K1493" i="3"/>
  <c r="S1493" i="3"/>
  <c r="AA1493" i="3"/>
  <c r="AI1493" i="3"/>
  <c r="E1493" i="3"/>
  <c r="M1493" i="3"/>
  <c r="U1493" i="3"/>
  <c r="AC1493" i="3"/>
  <c r="AK1493" i="3"/>
  <c r="C1413" i="3"/>
  <c r="K1413" i="3"/>
  <c r="S1413" i="3"/>
  <c r="AA1413" i="3"/>
  <c r="AI1413" i="3"/>
  <c r="E1413" i="3"/>
  <c r="M1413" i="3"/>
  <c r="U1413" i="3"/>
  <c r="AC1413" i="3"/>
  <c r="AK1413" i="3"/>
  <c r="G1413" i="3"/>
  <c r="O1413" i="3"/>
  <c r="W1413" i="3"/>
  <c r="AE1413" i="3"/>
  <c r="AM1413" i="3"/>
  <c r="I1413" i="3"/>
  <c r="Q1413" i="3"/>
  <c r="Y1413" i="3"/>
  <c r="AG1413" i="3"/>
  <c r="AO1413" i="3"/>
  <c r="E1242" i="3"/>
  <c r="M1242" i="3"/>
  <c r="U1242" i="3"/>
  <c r="AC1242" i="3"/>
  <c r="AK1242" i="3"/>
  <c r="G1242" i="3"/>
  <c r="O1242" i="3"/>
  <c r="W1242" i="3"/>
  <c r="AE1242" i="3"/>
  <c r="AM1242" i="3"/>
  <c r="I1242" i="3"/>
  <c r="Q1242" i="3"/>
  <c r="Y1242" i="3"/>
  <c r="AG1242" i="3"/>
  <c r="AO1242" i="3"/>
  <c r="C1242" i="3"/>
  <c r="K1242" i="3"/>
  <c r="S1242" i="3"/>
  <c r="AA1242" i="3"/>
  <c r="AI1242" i="3"/>
  <c r="C1317" i="3"/>
  <c r="K1317" i="3"/>
  <c r="S1317" i="3"/>
  <c r="AA1317" i="3"/>
  <c r="AI1317" i="3"/>
  <c r="E1317" i="3"/>
  <c r="M1317" i="3"/>
  <c r="U1317" i="3"/>
  <c r="AC1317" i="3"/>
  <c r="AK1317" i="3"/>
  <c r="G1317" i="3"/>
  <c r="O1317" i="3"/>
  <c r="W1317" i="3"/>
  <c r="AE1317" i="3"/>
  <c r="AM1317" i="3"/>
  <c r="I1317" i="3"/>
  <c r="Q1317" i="3"/>
  <c r="Y1317" i="3"/>
  <c r="AG1317" i="3"/>
  <c r="AO1317" i="3"/>
  <c r="E1232" i="3"/>
  <c r="M1232" i="3"/>
  <c r="U1232" i="3"/>
  <c r="AC1232" i="3"/>
  <c r="AK1232" i="3"/>
  <c r="G1232" i="3"/>
  <c r="O1232" i="3"/>
  <c r="W1232" i="3"/>
  <c r="AE1232" i="3"/>
  <c r="AM1232" i="3"/>
  <c r="I1232" i="3"/>
  <c r="Q1232" i="3"/>
  <c r="Y1232" i="3"/>
  <c r="AG1232" i="3"/>
  <c r="AO1232" i="3"/>
  <c r="C1232" i="3"/>
  <c r="K1232" i="3"/>
  <c r="S1232" i="3"/>
  <c r="AA1232" i="3"/>
  <c r="AI1232" i="3"/>
  <c r="C1270" i="3"/>
  <c r="K1270" i="3"/>
  <c r="S1270" i="3"/>
  <c r="AA1270" i="3"/>
  <c r="AI1270" i="3"/>
  <c r="E1270" i="3"/>
  <c r="M1270" i="3"/>
  <c r="U1270" i="3"/>
  <c r="AC1270" i="3"/>
  <c r="AK1270" i="3"/>
  <c r="G1270" i="3"/>
  <c r="O1270" i="3"/>
  <c r="W1270" i="3"/>
  <c r="AE1270" i="3"/>
  <c r="AM1270" i="3"/>
  <c r="I1270" i="3"/>
  <c r="Q1270" i="3"/>
  <c r="Y1270" i="3"/>
  <c r="AG1270" i="3"/>
  <c r="AO1270" i="3"/>
  <c r="I1329" i="3"/>
  <c r="Q1329" i="3"/>
  <c r="Y1329" i="3"/>
  <c r="AG1329" i="3"/>
  <c r="AO1329" i="3"/>
  <c r="C1329" i="3"/>
  <c r="K1329" i="3"/>
  <c r="S1329" i="3"/>
  <c r="AA1329" i="3"/>
  <c r="AI1329" i="3"/>
  <c r="E1329" i="3"/>
  <c r="M1329" i="3"/>
  <c r="U1329" i="3"/>
  <c r="AC1329" i="3"/>
  <c r="AK1329" i="3"/>
  <c r="G1329" i="3"/>
  <c r="O1329" i="3"/>
  <c r="W1329" i="3"/>
  <c r="AE1329" i="3"/>
  <c r="AM1329" i="3"/>
  <c r="C1287" i="3"/>
  <c r="K1287" i="3"/>
  <c r="S1287" i="3"/>
  <c r="AA1287" i="3"/>
  <c r="AI1287" i="3"/>
  <c r="E1287" i="3"/>
  <c r="M1287" i="3"/>
  <c r="U1287" i="3"/>
  <c r="AC1287" i="3"/>
  <c r="AK1287" i="3"/>
  <c r="G1287" i="3"/>
  <c r="O1287" i="3"/>
  <c r="W1287" i="3"/>
  <c r="AE1287" i="3"/>
  <c r="AM1287" i="3"/>
  <c r="I1287" i="3"/>
  <c r="Q1287" i="3"/>
  <c r="Y1287" i="3"/>
  <c r="AG1287" i="3"/>
  <c r="AO1287" i="3"/>
  <c r="C1444" i="3"/>
  <c r="K1444" i="3"/>
  <c r="S1444" i="3"/>
  <c r="AA1444" i="3"/>
  <c r="AI1444" i="3"/>
  <c r="E1444" i="3"/>
  <c r="M1444" i="3"/>
  <c r="U1444" i="3"/>
  <c r="AC1444" i="3"/>
  <c r="AK1444" i="3"/>
  <c r="G1444" i="3"/>
  <c r="O1444" i="3"/>
  <c r="W1444" i="3"/>
  <c r="AE1444" i="3"/>
  <c r="AM1444" i="3"/>
  <c r="I1444" i="3"/>
  <c r="Q1444" i="3"/>
  <c r="Y1444" i="3"/>
  <c r="AG1444" i="3"/>
  <c r="AO1444" i="3"/>
  <c r="C1279" i="3"/>
  <c r="K1279" i="3"/>
  <c r="S1279" i="3"/>
  <c r="AA1279" i="3"/>
  <c r="AI1279" i="3"/>
  <c r="E1279" i="3"/>
  <c r="M1279" i="3"/>
  <c r="U1279" i="3"/>
  <c r="AC1279" i="3"/>
  <c r="AK1279" i="3"/>
  <c r="G1279" i="3"/>
  <c r="O1279" i="3"/>
  <c r="W1279" i="3"/>
  <c r="AE1279" i="3"/>
  <c r="AM1279" i="3"/>
  <c r="I1279" i="3"/>
  <c r="Q1279" i="3"/>
  <c r="Y1279" i="3"/>
  <c r="AG1279" i="3"/>
  <c r="AO1279" i="3"/>
  <c r="C1271" i="3"/>
  <c r="K1271" i="3"/>
  <c r="S1271" i="3"/>
  <c r="AA1271" i="3"/>
  <c r="AI1271" i="3"/>
  <c r="E1271" i="3"/>
  <c r="M1271" i="3"/>
  <c r="U1271" i="3"/>
  <c r="AC1271" i="3"/>
  <c r="AK1271" i="3"/>
  <c r="G1271" i="3"/>
  <c r="O1271" i="3"/>
  <c r="W1271" i="3"/>
  <c r="AE1271" i="3"/>
  <c r="AM1271" i="3"/>
  <c r="I1271" i="3"/>
  <c r="Q1271" i="3"/>
  <c r="Y1271" i="3"/>
  <c r="AG1271" i="3"/>
  <c r="AO1271" i="3"/>
  <c r="G1459" i="3"/>
  <c r="O1459" i="3"/>
  <c r="W1459" i="3"/>
  <c r="AE1459" i="3"/>
  <c r="AM1459" i="3"/>
  <c r="I1459" i="3"/>
  <c r="Q1459" i="3"/>
  <c r="Y1459" i="3"/>
  <c r="AG1459" i="3"/>
  <c r="AO1459" i="3"/>
  <c r="C1459" i="3"/>
  <c r="K1459" i="3"/>
  <c r="S1459" i="3"/>
  <c r="AA1459" i="3"/>
  <c r="AI1459" i="3"/>
  <c r="E1459" i="3"/>
  <c r="M1459" i="3"/>
  <c r="U1459" i="3"/>
  <c r="AC1459" i="3"/>
  <c r="AK1459" i="3"/>
  <c r="I1338" i="3"/>
  <c r="Q1338" i="3"/>
  <c r="Y1338" i="3"/>
  <c r="AG1338" i="3"/>
  <c r="AO1338" i="3"/>
  <c r="C1338" i="3"/>
  <c r="K1338" i="3"/>
  <c r="S1338" i="3"/>
  <c r="AA1338" i="3"/>
  <c r="AI1338" i="3"/>
  <c r="E1338" i="3"/>
  <c r="M1338" i="3"/>
  <c r="U1338" i="3"/>
  <c r="AC1338" i="3"/>
  <c r="AK1338" i="3"/>
  <c r="G1338" i="3"/>
  <c r="O1338" i="3"/>
  <c r="W1338" i="3"/>
  <c r="AE1338" i="3"/>
  <c r="AM1338" i="3"/>
  <c r="C1261" i="3"/>
  <c r="K1261" i="3"/>
  <c r="S1261" i="3"/>
  <c r="AA1261" i="3"/>
  <c r="AI1261" i="3"/>
  <c r="E1261" i="3"/>
  <c r="M1261" i="3"/>
  <c r="U1261" i="3"/>
  <c r="AC1261" i="3"/>
  <c r="AK1261" i="3"/>
  <c r="G1261" i="3"/>
  <c r="O1261" i="3"/>
  <c r="W1261" i="3"/>
  <c r="AE1261" i="3"/>
  <c r="AM1261" i="3"/>
  <c r="I1261" i="3"/>
  <c r="Q1261" i="3"/>
  <c r="Y1261" i="3"/>
  <c r="AG1261" i="3"/>
  <c r="AO1261" i="3"/>
  <c r="G1468" i="3"/>
  <c r="O1468" i="3"/>
  <c r="W1468" i="3"/>
  <c r="AE1468" i="3"/>
  <c r="AM1468" i="3"/>
  <c r="I1468" i="3"/>
  <c r="Q1468" i="3"/>
  <c r="Y1468" i="3"/>
  <c r="AG1468" i="3"/>
  <c r="AO1468" i="3"/>
  <c r="C1468" i="3"/>
  <c r="K1468" i="3"/>
  <c r="S1468" i="3"/>
  <c r="AA1468" i="3"/>
  <c r="AI1468" i="3"/>
  <c r="E1468" i="3"/>
  <c r="M1468" i="3"/>
  <c r="U1468" i="3"/>
  <c r="AC1468" i="3"/>
  <c r="AK1468" i="3"/>
  <c r="G1488" i="3"/>
  <c r="O1488" i="3"/>
  <c r="W1488" i="3"/>
  <c r="AE1488" i="3"/>
  <c r="AM1488" i="3"/>
  <c r="I1488" i="3"/>
  <c r="Q1488" i="3"/>
  <c r="Y1488" i="3"/>
  <c r="AG1488" i="3"/>
  <c r="AO1488" i="3"/>
  <c r="C1488" i="3"/>
  <c r="K1488" i="3"/>
  <c r="S1488" i="3"/>
  <c r="AA1488" i="3"/>
  <c r="AI1488" i="3"/>
  <c r="E1488" i="3"/>
  <c r="M1488" i="3"/>
  <c r="U1488" i="3"/>
  <c r="AC1488" i="3"/>
  <c r="AK1488" i="3"/>
  <c r="I1383" i="3"/>
  <c r="Q1383" i="3"/>
  <c r="Y1383" i="3"/>
  <c r="AG1383" i="3"/>
  <c r="AO1383" i="3"/>
  <c r="C1383" i="3"/>
  <c r="K1383" i="3"/>
  <c r="S1383" i="3"/>
  <c r="AA1383" i="3"/>
  <c r="AI1383" i="3"/>
  <c r="E1383" i="3"/>
  <c r="M1383" i="3"/>
  <c r="U1383" i="3"/>
  <c r="AC1383" i="3"/>
  <c r="AK1383" i="3"/>
  <c r="G1383" i="3"/>
  <c r="O1383" i="3"/>
  <c r="W1383" i="3"/>
  <c r="AE1383" i="3"/>
  <c r="AM1383" i="3"/>
  <c r="C1396" i="3"/>
  <c r="K1396" i="3"/>
  <c r="S1396" i="3"/>
  <c r="AA1396" i="3"/>
  <c r="AI1396" i="3"/>
  <c r="E1396" i="3"/>
  <c r="M1396" i="3"/>
  <c r="U1396" i="3"/>
  <c r="AC1396" i="3"/>
  <c r="AK1396" i="3"/>
  <c r="G1396" i="3"/>
  <c r="O1396" i="3"/>
  <c r="W1396" i="3"/>
  <c r="AE1396" i="3"/>
  <c r="AM1396" i="3"/>
  <c r="I1396" i="3"/>
  <c r="Q1396" i="3"/>
  <c r="Y1396" i="3"/>
  <c r="AG1396" i="3"/>
  <c r="AO1396" i="3"/>
  <c r="C1438" i="3"/>
  <c r="K1438" i="3"/>
  <c r="S1438" i="3"/>
  <c r="AA1438" i="3"/>
  <c r="AI1438" i="3"/>
  <c r="E1438" i="3"/>
  <c r="M1438" i="3"/>
  <c r="U1438" i="3"/>
  <c r="AC1438" i="3"/>
  <c r="AK1438" i="3"/>
  <c r="G1438" i="3"/>
  <c r="O1438" i="3"/>
  <c r="W1438" i="3"/>
  <c r="AE1438" i="3"/>
  <c r="AM1438" i="3"/>
  <c r="I1438" i="3"/>
  <c r="Q1438" i="3"/>
  <c r="Y1438" i="3"/>
  <c r="AG1438" i="3"/>
  <c r="AO1438" i="3"/>
  <c r="I1349" i="3"/>
  <c r="Q1349" i="3"/>
  <c r="Y1349" i="3"/>
  <c r="AG1349" i="3"/>
  <c r="AO1349" i="3"/>
  <c r="C1349" i="3"/>
  <c r="K1349" i="3"/>
  <c r="S1349" i="3"/>
  <c r="AA1349" i="3"/>
  <c r="AI1349" i="3"/>
  <c r="E1349" i="3"/>
  <c r="M1349" i="3"/>
  <c r="U1349" i="3"/>
  <c r="AC1349" i="3"/>
  <c r="AK1349" i="3"/>
  <c r="G1349" i="3"/>
  <c r="O1349" i="3"/>
  <c r="W1349" i="3"/>
  <c r="AE1349" i="3"/>
  <c r="AM1349" i="3"/>
  <c r="I1340" i="3"/>
  <c r="Q1340" i="3"/>
  <c r="Y1340" i="3"/>
  <c r="AG1340" i="3"/>
  <c r="AO1340" i="3"/>
  <c r="C1340" i="3"/>
  <c r="K1340" i="3"/>
  <c r="S1340" i="3"/>
  <c r="AA1340" i="3"/>
  <c r="AI1340" i="3"/>
  <c r="E1340" i="3"/>
  <c r="M1340" i="3"/>
  <c r="U1340" i="3"/>
  <c r="AC1340" i="3"/>
  <c r="AK1340" i="3"/>
  <c r="G1340" i="3"/>
  <c r="O1340" i="3"/>
  <c r="W1340" i="3"/>
  <c r="AE1340" i="3"/>
  <c r="AM1340" i="3"/>
  <c r="G1486" i="3"/>
  <c r="O1486" i="3"/>
  <c r="W1486" i="3"/>
  <c r="AE1486" i="3"/>
  <c r="AM1486" i="3"/>
  <c r="I1486" i="3"/>
  <c r="Q1486" i="3"/>
  <c r="Y1486" i="3"/>
  <c r="AG1486" i="3"/>
  <c r="AO1486" i="3"/>
  <c r="C1486" i="3"/>
  <c r="K1486" i="3"/>
  <c r="S1486" i="3"/>
  <c r="AA1486" i="3"/>
  <c r="AI1486" i="3"/>
  <c r="E1486" i="3"/>
  <c r="M1486" i="3"/>
  <c r="U1486" i="3"/>
  <c r="AC1486" i="3"/>
  <c r="AK1486" i="3"/>
  <c r="G1485" i="3"/>
  <c r="O1485" i="3"/>
  <c r="W1485" i="3"/>
  <c r="AE1485" i="3"/>
  <c r="AM1485" i="3"/>
  <c r="I1485" i="3"/>
  <c r="Q1485" i="3"/>
  <c r="Y1485" i="3"/>
  <c r="AG1485" i="3"/>
  <c r="AO1485" i="3"/>
  <c r="C1485" i="3"/>
  <c r="K1485" i="3"/>
  <c r="S1485" i="3"/>
  <c r="AA1485" i="3"/>
  <c r="AI1485" i="3"/>
  <c r="E1485" i="3"/>
  <c r="M1485" i="3"/>
  <c r="U1485" i="3"/>
  <c r="AC1485" i="3"/>
  <c r="AK1485" i="3"/>
  <c r="C1436" i="3"/>
  <c r="K1436" i="3"/>
  <c r="S1436" i="3"/>
  <c r="AA1436" i="3"/>
  <c r="AI1436" i="3"/>
  <c r="E1436" i="3"/>
  <c r="M1436" i="3"/>
  <c r="U1436" i="3"/>
  <c r="AC1436" i="3"/>
  <c r="AK1436" i="3"/>
  <c r="G1436" i="3"/>
  <c r="O1436" i="3"/>
  <c r="W1436" i="3"/>
  <c r="AE1436" i="3"/>
  <c r="AM1436" i="3"/>
  <c r="I1436" i="3"/>
  <c r="Q1436" i="3"/>
  <c r="Y1436" i="3"/>
  <c r="AG1436" i="3"/>
  <c r="AO1436" i="3"/>
  <c r="AC1506" i="3"/>
  <c r="G1506" i="3"/>
  <c r="O1506" i="3"/>
  <c r="W1506" i="3"/>
  <c r="AE1506" i="3"/>
  <c r="AM1506" i="3"/>
  <c r="I1506" i="3"/>
  <c r="Y1506" i="3"/>
  <c r="AO1506" i="3"/>
  <c r="E1506" i="3"/>
  <c r="AK1506" i="3"/>
  <c r="Q1506" i="3"/>
  <c r="AG1506" i="3"/>
  <c r="U1506" i="3"/>
  <c r="C1506" i="3"/>
  <c r="K1506" i="3"/>
  <c r="S1506" i="3"/>
  <c r="AA1506" i="3"/>
  <c r="AI1506" i="3"/>
  <c r="M1506" i="3"/>
  <c r="O824" i="3"/>
  <c r="I824" i="3"/>
  <c r="AO824" i="3"/>
  <c r="AA824" i="3"/>
  <c r="U824" i="3"/>
  <c r="W824" i="3"/>
  <c r="Q824" i="3"/>
  <c r="C824" i="3"/>
  <c r="AI824" i="3"/>
  <c r="AC824" i="3"/>
  <c r="AE824" i="3"/>
  <c r="Y824" i="3"/>
  <c r="K824" i="3"/>
  <c r="E824" i="3"/>
  <c r="AK824" i="3"/>
  <c r="G824" i="3"/>
  <c r="AM824" i="3"/>
  <c r="AG824" i="3"/>
  <c r="S824" i="3"/>
  <c r="M824" i="3"/>
  <c r="C974" i="3"/>
  <c r="AI974" i="3"/>
  <c r="AC974" i="3"/>
  <c r="W974" i="3"/>
  <c r="Q974" i="3"/>
  <c r="K974" i="3"/>
  <c r="E974" i="3"/>
  <c r="AK974" i="3"/>
  <c r="AE974" i="3"/>
  <c r="Y974" i="3"/>
  <c r="S974" i="3"/>
  <c r="M974" i="3"/>
  <c r="G974" i="3"/>
  <c r="AM974" i="3"/>
  <c r="AG974" i="3"/>
  <c r="AA974" i="3"/>
  <c r="U974" i="3"/>
  <c r="O974" i="3"/>
  <c r="I974" i="3"/>
  <c r="AO974" i="3"/>
  <c r="O848" i="3"/>
  <c r="I848" i="3"/>
  <c r="AO848" i="3"/>
  <c r="AA848" i="3"/>
  <c r="U848" i="3"/>
  <c r="W848" i="3"/>
  <c r="Q848" i="3"/>
  <c r="C848" i="3"/>
  <c r="AI848" i="3"/>
  <c r="AC848" i="3"/>
  <c r="AE848" i="3"/>
  <c r="Y848" i="3"/>
  <c r="K848" i="3"/>
  <c r="E848" i="3"/>
  <c r="AK848" i="3"/>
  <c r="G848" i="3"/>
  <c r="AM848" i="3"/>
  <c r="AG848" i="3"/>
  <c r="S848" i="3"/>
  <c r="M848" i="3"/>
  <c r="G844" i="3"/>
  <c r="AM844" i="3"/>
  <c r="AG844" i="3"/>
  <c r="S844" i="3"/>
  <c r="M844" i="3"/>
  <c r="O844" i="3"/>
  <c r="I844" i="3"/>
  <c r="AO844" i="3"/>
  <c r="AA844" i="3"/>
  <c r="U844" i="3"/>
  <c r="W844" i="3"/>
  <c r="Q844" i="3"/>
  <c r="C844" i="3"/>
  <c r="AI844" i="3"/>
  <c r="AC844" i="3"/>
  <c r="AE844" i="3"/>
  <c r="Y844" i="3"/>
  <c r="K844" i="3"/>
  <c r="E844" i="3"/>
  <c r="AK844" i="3"/>
  <c r="G826" i="3"/>
  <c r="AM826" i="3"/>
  <c r="AG826" i="3"/>
  <c r="S826" i="3"/>
  <c r="M826" i="3"/>
  <c r="O826" i="3"/>
  <c r="I826" i="3"/>
  <c r="AO826" i="3"/>
  <c r="AA826" i="3"/>
  <c r="U826" i="3"/>
  <c r="W826" i="3"/>
  <c r="Q826" i="3"/>
  <c r="C826" i="3"/>
  <c r="AI826" i="3"/>
  <c r="AC826" i="3"/>
  <c r="AE826" i="3"/>
  <c r="Y826" i="3"/>
  <c r="K826" i="3"/>
  <c r="E826" i="3"/>
  <c r="AK826" i="3"/>
  <c r="O867" i="3"/>
  <c r="I867" i="3"/>
  <c r="AO867" i="3"/>
  <c r="AA867" i="3"/>
  <c r="U867" i="3"/>
  <c r="W867" i="3"/>
  <c r="Q867" i="3"/>
  <c r="C867" i="3"/>
  <c r="AI867" i="3"/>
  <c r="AC867" i="3"/>
  <c r="AE867" i="3"/>
  <c r="Y867" i="3"/>
  <c r="K867" i="3"/>
  <c r="E867" i="3"/>
  <c r="AK867" i="3"/>
  <c r="G867" i="3"/>
  <c r="AM867" i="3"/>
  <c r="AG867" i="3"/>
  <c r="S867" i="3"/>
  <c r="M867" i="3"/>
  <c r="K885" i="3"/>
  <c r="E885" i="3"/>
  <c r="AK885" i="3"/>
  <c r="AE885" i="3"/>
  <c r="Y885" i="3"/>
  <c r="S885" i="3"/>
  <c r="M885" i="3"/>
  <c r="G885" i="3"/>
  <c r="AM885" i="3"/>
  <c r="AG885" i="3"/>
  <c r="AA885" i="3"/>
  <c r="U885" i="3"/>
  <c r="O885" i="3"/>
  <c r="I885" i="3"/>
  <c r="AO885" i="3"/>
  <c r="C885" i="3"/>
  <c r="AI885" i="3"/>
  <c r="AC885" i="3"/>
  <c r="W885" i="3"/>
  <c r="Q885" i="3"/>
  <c r="C901" i="3"/>
  <c r="AI901" i="3"/>
  <c r="AC901" i="3"/>
  <c r="W901" i="3"/>
  <c r="Q901" i="3"/>
  <c r="K901" i="3"/>
  <c r="E901" i="3"/>
  <c r="AK901" i="3"/>
  <c r="AE901" i="3"/>
  <c r="Y901" i="3"/>
  <c r="S901" i="3"/>
  <c r="M901" i="3"/>
  <c r="G901" i="3"/>
  <c r="AM901" i="3"/>
  <c r="AG901" i="3"/>
  <c r="AA901" i="3"/>
  <c r="U901" i="3"/>
  <c r="O901" i="3"/>
  <c r="I901" i="3"/>
  <c r="AO901" i="3"/>
  <c r="G860" i="3"/>
  <c r="AM860" i="3"/>
  <c r="AG860" i="3"/>
  <c r="S860" i="3"/>
  <c r="M860" i="3"/>
  <c r="O860" i="3"/>
  <c r="I860" i="3"/>
  <c r="AO860" i="3"/>
  <c r="AA860" i="3"/>
  <c r="U860" i="3"/>
  <c r="W860" i="3"/>
  <c r="Q860" i="3"/>
  <c r="C860" i="3"/>
  <c r="AI860" i="3"/>
  <c r="AC860" i="3"/>
  <c r="AE860" i="3"/>
  <c r="Y860" i="3"/>
  <c r="K860" i="3"/>
  <c r="E860" i="3"/>
  <c r="AK860" i="3"/>
  <c r="G801" i="3"/>
  <c r="AM801" i="3"/>
  <c r="AG801" i="3"/>
  <c r="S801" i="3"/>
  <c r="M801" i="3"/>
  <c r="O801" i="3"/>
  <c r="I801" i="3"/>
  <c r="AO801" i="3"/>
  <c r="AA801" i="3"/>
  <c r="U801" i="3"/>
  <c r="W801" i="3"/>
  <c r="Q801" i="3"/>
  <c r="C801" i="3"/>
  <c r="AI801" i="3"/>
  <c r="AC801" i="3"/>
  <c r="AE801" i="3"/>
  <c r="Y801" i="3"/>
  <c r="K801" i="3"/>
  <c r="E801" i="3"/>
  <c r="AK801" i="3"/>
  <c r="S892" i="3"/>
  <c r="M892" i="3"/>
  <c r="G892" i="3"/>
  <c r="AM892" i="3"/>
  <c r="AG892" i="3"/>
  <c r="C892" i="3"/>
  <c r="AI892" i="3"/>
  <c r="AC892" i="3"/>
  <c r="W892" i="3"/>
  <c r="Q892" i="3"/>
  <c r="E892" i="3"/>
  <c r="AE892" i="3"/>
  <c r="U892" i="3"/>
  <c r="I892" i="3"/>
  <c r="K892" i="3"/>
  <c r="AK892" i="3"/>
  <c r="Y892" i="3"/>
  <c r="AA892" i="3"/>
  <c r="O892" i="3"/>
  <c r="AO892" i="3"/>
  <c r="AA972" i="3"/>
  <c r="U972" i="3"/>
  <c r="O972" i="3"/>
  <c r="I972" i="3"/>
  <c r="AO972" i="3"/>
  <c r="C972" i="3"/>
  <c r="AI972" i="3"/>
  <c r="AC972" i="3"/>
  <c r="W972" i="3"/>
  <c r="Q972" i="3"/>
  <c r="K972" i="3"/>
  <c r="E972" i="3"/>
  <c r="AK972" i="3"/>
  <c r="AE972" i="3"/>
  <c r="Y972" i="3"/>
  <c r="S972" i="3"/>
  <c r="M972" i="3"/>
  <c r="G972" i="3"/>
  <c r="AM972" i="3"/>
  <c r="AG972" i="3"/>
  <c r="G865" i="3"/>
  <c r="AM865" i="3"/>
  <c r="AG865" i="3"/>
  <c r="S865" i="3"/>
  <c r="M865" i="3"/>
  <c r="O865" i="3"/>
  <c r="I865" i="3"/>
  <c r="AO865" i="3"/>
  <c r="AA865" i="3"/>
  <c r="U865" i="3"/>
  <c r="W865" i="3"/>
  <c r="Q865" i="3"/>
  <c r="C865" i="3"/>
  <c r="AI865" i="3"/>
  <c r="AC865" i="3"/>
  <c r="AE865" i="3"/>
  <c r="Y865" i="3"/>
  <c r="K865" i="3"/>
  <c r="E865" i="3"/>
  <c r="AK865" i="3"/>
  <c r="C918" i="3"/>
  <c r="AI918" i="3"/>
  <c r="AC918" i="3"/>
  <c r="W918" i="3"/>
  <c r="Q918" i="3"/>
  <c r="K918" i="3"/>
  <c r="E918" i="3"/>
  <c r="AK918" i="3"/>
  <c r="AE918" i="3"/>
  <c r="Y918" i="3"/>
  <c r="S918" i="3"/>
  <c r="M918" i="3"/>
  <c r="G918" i="3"/>
  <c r="AM918" i="3"/>
  <c r="AG918" i="3"/>
  <c r="AA918" i="3"/>
  <c r="U918" i="3"/>
  <c r="O918" i="3"/>
  <c r="I918" i="3"/>
  <c r="AO918" i="3"/>
  <c r="C1000" i="3"/>
  <c r="AI1000" i="3"/>
  <c r="AC1000" i="3"/>
  <c r="W1000" i="3"/>
  <c r="I1000" i="3"/>
  <c r="K1000" i="3"/>
  <c r="E1000" i="3"/>
  <c r="AK1000" i="3"/>
  <c r="AE1000" i="3"/>
  <c r="AO1000" i="3"/>
  <c r="S1000" i="3"/>
  <c r="M1000" i="3"/>
  <c r="G1000" i="3"/>
  <c r="AM1000" i="3"/>
  <c r="Q1000" i="3"/>
  <c r="AA1000" i="3"/>
  <c r="U1000" i="3"/>
  <c r="O1000" i="3"/>
  <c r="AG1000" i="3"/>
  <c r="Y1000" i="3"/>
  <c r="AA966" i="3"/>
  <c r="U966" i="3"/>
  <c r="O966" i="3"/>
  <c r="I966" i="3"/>
  <c r="AO966" i="3"/>
  <c r="C966" i="3"/>
  <c r="AI966" i="3"/>
  <c r="AC966" i="3"/>
  <c r="W966" i="3"/>
  <c r="Q966" i="3"/>
  <c r="K966" i="3"/>
  <c r="E966" i="3"/>
  <c r="AK966" i="3"/>
  <c r="AE966" i="3"/>
  <c r="Y966" i="3"/>
  <c r="G966" i="3"/>
  <c r="AM966" i="3"/>
  <c r="S966" i="3"/>
  <c r="AG966" i="3"/>
  <c r="M966" i="3"/>
  <c r="O840" i="3"/>
  <c r="I840" i="3"/>
  <c r="AO840" i="3"/>
  <c r="AA840" i="3"/>
  <c r="U840" i="3"/>
  <c r="W840" i="3"/>
  <c r="Q840" i="3"/>
  <c r="C840" i="3"/>
  <c r="AI840" i="3"/>
  <c r="AC840" i="3"/>
  <c r="AE840" i="3"/>
  <c r="Y840" i="3"/>
  <c r="K840" i="3"/>
  <c r="E840" i="3"/>
  <c r="AK840" i="3"/>
  <c r="G840" i="3"/>
  <c r="AM840" i="3"/>
  <c r="AG840" i="3"/>
  <c r="S840" i="3"/>
  <c r="M840" i="3"/>
  <c r="AA996" i="3"/>
  <c r="U996" i="3"/>
  <c r="O996" i="3"/>
  <c r="AG996" i="3"/>
  <c r="Y996" i="3"/>
  <c r="C996" i="3"/>
  <c r="AI996" i="3"/>
  <c r="AC996" i="3"/>
  <c r="W996" i="3"/>
  <c r="I996" i="3"/>
  <c r="K996" i="3"/>
  <c r="E996" i="3"/>
  <c r="AK996" i="3"/>
  <c r="AE996" i="3"/>
  <c r="AO996" i="3"/>
  <c r="S996" i="3"/>
  <c r="M996" i="3"/>
  <c r="G996" i="3"/>
  <c r="AM996" i="3"/>
  <c r="Q996" i="3"/>
  <c r="S924" i="3"/>
  <c r="M924" i="3"/>
  <c r="G924" i="3"/>
  <c r="AM924" i="3"/>
  <c r="AG924" i="3"/>
  <c r="K924" i="3"/>
  <c r="U924" i="3"/>
  <c r="W924" i="3"/>
  <c r="Y924" i="3"/>
  <c r="AA924" i="3"/>
  <c r="AC924" i="3"/>
  <c r="AE924" i="3"/>
  <c r="AO924" i="3"/>
  <c r="AI924" i="3"/>
  <c r="AK924" i="3"/>
  <c r="I924" i="3"/>
  <c r="C924" i="3"/>
  <c r="E924" i="3"/>
  <c r="O924" i="3"/>
  <c r="Q924" i="3"/>
  <c r="K958" i="3"/>
  <c r="E958" i="3"/>
  <c r="AK958" i="3"/>
  <c r="AE958" i="3"/>
  <c r="Y958" i="3"/>
  <c r="S958" i="3"/>
  <c r="M958" i="3"/>
  <c r="G958" i="3"/>
  <c r="AM958" i="3"/>
  <c r="AG958" i="3"/>
  <c r="AA958" i="3"/>
  <c r="U958" i="3"/>
  <c r="O958" i="3"/>
  <c r="I958" i="3"/>
  <c r="AO958" i="3"/>
  <c r="C958" i="3"/>
  <c r="AI958" i="3"/>
  <c r="AC958" i="3"/>
  <c r="W958" i="3"/>
  <c r="Q958" i="3"/>
  <c r="K1004" i="3"/>
  <c r="E1004" i="3"/>
  <c r="AK1004" i="3"/>
  <c r="AE1004" i="3"/>
  <c r="AO1004" i="3"/>
  <c r="S1004" i="3"/>
  <c r="M1004" i="3"/>
  <c r="G1004" i="3"/>
  <c r="AM1004" i="3"/>
  <c r="Q1004" i="3"/>
  <c r="AA1004" i="3"/>
  <c r="U1004" i="3"/>
  <c r="O1004" i="3"/>
  <c r="AG1004" i="3"/>
  <c r="Y1004" i="3"/>
  <c r="C1004" i="3"/>
  <c r="AI1004" i="3"/>
  <c r="AC1004" i="3"/>
  <c r="W1004" i="3"/>
  <c r="I1004" i="3"/>
  <c r="AA934" i="3"/>
  <c r="U934" i="3"/>
  <c r="O934" i="3"/>
  <c r="I934" i="3"/>
  <c r="AO934" i="3"/>
  <c r="C934" i="3"/>
  <c r="AI934" i="3"/>
  <c r="AC934" i="3"/>
  <c r="W934" i="3"/>
  <c r="Q934" i="3"/>
  <c r="K934" i="3"/>
  <c r="E934" i="3"/>
  <c r="AK934" i="3"/>
  <c r="AE934" i="3"/>
  <c r="Y934" i="3"/>
  <c r="S934" i="3"/>
  <c r="M934" i="3"/>
  <c r="G934" i="3"/>
  <c r="AM934" i="3"/>
  <c r="AG934" i="3"/>
  <c r="G779" i="3"/>
  <c r="AM779" i="3"/>
  <c r="AG779" i="3"/>
  <c r="S779" i="3"/>
  <c r="M779" i="3"/>
  <c r="O779" i="3"/>
  <c r="I779" i="3"/>
  <c r="AO779" i="3"/>
  <c r="AA779" i="3"/>
  <c r="U779" i="3"/>
  <c r="W779" i="3"/>
  <c r="Q779" i="3"/>
  <c r="C779" i="3"/>
  <c r="AI779" i="3"/>
  <c r="AC779" i="3"/>
  <c r="AE779" i="3"/>
  <c r="Y779" i="3"/>
  <c r="K779" i="3"/>
  <c r="E779" i="3"/>
  <c r="AK779" i="3"/>
  <c r="O861" i="3"/>
  <c r="I861" i="3"/>
  <c r="AO861" i="3"/>
  <c r="AA861" i="3"/>
  <c r="U861" i="3"/>
  <c r="W861" i="3"/>
  <c r="Q861" i="3"/>
  <c r="C861" i="3"/>
  <c r="AI861" i="3"/>
  <c r="AC861" i="3"/>
  <c r="AE861" i="3"/>
  <c r="Y861" i="3"/>
  <c r="K861" i="3"/>
  <c r="E861" i="3"/>
  <c r="AK861" i="3"/>
  <c r="G861" i="3"/>
  <c r="AM861" i="3"/>
  <c r="AG861" i="3"/>
  <c r="S861" i="3"/>
  <c r="M861" i="3"/>
  <c r="K877" i="3"/>
  <c r="E877" i="3"/>
  <c r="AK877" i="3"/>
  <c r="Q877" i="3"/>
  <c r="I877" i="3"/>
  <c r="S877" i="3"/>
  <c r="M877" i="3"/>
  <c r="G877" i="3"/>
  <c r="AG877" i="3"/>
  <c r="Y877" i="3"/>
  <c r="AA877" i="3"/>
  <c r="U877" i="3"/>
  <c r="O877" i="3"/>
  <c r="W877" i="3"/>
  <c r="AO877" i="3"/>
  <c r="C877" i="3"/>
  <c r="AI877" i="3"/>
  <c r="AC877" i="3"/>
  <c r="AE877" i="3"/>
  <c r="AM877" i="3"/>
  <c r="S895" i="3"/>
  <c r="M895" i="3"/>
  <c r="G895" i="3"/>
  <c r="AM895" i="3"/>
  <c r="AG895" i="3"/>
  <c r="AA895" i="3"/>
  <c r="U895" i="3"/>
  <c r="O895" i="3"/>
  <c r="I895" i="3"/>
  <c r="AO895" i="3"/>
  <c r="C895" i="3"/>
  <c r="AI895" i="3"/>
  <c r="AC895" i="3"/>
  <c r="W895" i="3"/>
  <c r="Q895" i="3"/>
  <c r="K895" i="3"/>
  <c r="E895" i="3"/>
  <c r="AK895" i="3"/>
  <c r="AE895" i="3"/>
  <c r="Y895" i="3"/>
  <c r="S922" i="3"/>
  <c r="M922" i="3"/>
  <c r="G922" i="3"/>
  <c r="AM922" i="3"/>
  <c r="AG922" i="3"/>
  <c r="AA922" i="3"/>
  <c r="U922" i="3"/>
  <c r="O922" i="3"/>
  <c r="I922" i="3"/>
  <c r="AO922" i="3"/>
  <c r="C922" i="3"/>
  <c r="AI922" i="3"/>
  <c r="AC922" i="3"/>
  <c r="W922" i="3"/>
  <c r="Q922" i="3"/>
  <c r="AK922" i="3"/>
  <c r="AE922" i="3"/>
  <c r="K922" i="3"/>
  <c r="Y922" i="3"/>
  <c r="E922" i="3"/>
  <c r="G809" i="3"/>
  <c r="AM809" i="3"/>
  <c r="AG809" i="3"/>
  <c r="S809" i="3"/>
  <c r="M809" i="3"/>
  <c r="O809" i="3"/>
  <c r="I809" i="3"/>
  <c r="AO809" i="3"/>
  <c r="AA809" i="3"/>
  <c r="U809" i="3"/>
  <c r="Q809" i="3"/>
  <c r="AI809" i="3"/>
  <c r="Y809" i="3"/>
  <c r="E809" i="3"/>
  <c r="W809" i="3"/>
  <c r="C809" i="3"/>
  <c r="AC809" i="3"/>
  <c r="AE809" i="3"/>
  <c r="K809" i="3"/>
  <c r="AK809" i="3"/>
  <c r="S888" i="3"/>
  <c r="M888" i="3"/>
  <c r="G888" i="3"/>
  <c r="AM888" i="3"/>
  <c r="AG888" i="3"/>
  <c r="AI888" i="3"/>
  <c r="AK888" i="3"/>
  <c r="I888" i="3"/>
  <c r="C888" i="3"/>
  <c r="E888" i="3"/>
  <c r="O888" i="3"/>
  <c r="Q888" i="3"/>
  <c r="K888" i="3"/>
  <c r="U888" i="3"/>
  <c r="W888" i="3"/>
  <c r="Y888" i="3"/>
  <c r="AA888" i="3"/>
  <c r="AC888" i="3"/>
  <c r="AE888" i="3"/>
  <c r="AO888" i="3"/>
  <c r="AA976" i="3"/>
  <c r="U976" i="3"/>
  <c r="O976" i="3"/>
  <c r="I976" i="3"/>
  <c r="AO976" i="3"/>
  <c r="C976" i="3"/>
  <c r="AI976" i="3"/>
  <c r="AC976" i="3"/>
  <c r="W976" i="3"/>
  <c r="Q976" i="3"/>
  <c r="K976" i="3"/>
  <c r="E976" i="3"/>
  <c r="AK976" i="3"/>
  <c r="AE976" i="3"/>
  <c r="Y976" i="3"/>
  <c r="S976" i="3"/>
  <c r="M976" i="3"/>
  <c r="G976" i="3"/>
  <c r="AM976" i="3"/>
  <c r="AG976" i="3"/>
  <c r="O854" i="3"/>
  <c r="I854" i="3"/>
  <c r="AO854" i="3"/>
  <c r="AA854" i="3"/>
  <c r="U854" i="3"/>
  <c r="W854" i="3"/>
  <c r="Q854" i="3"/>
  <c r="C854" i="3"/>
  <c r="AI854" i="3"/>
  <c r="AC854" i="3"/>
  <c r="AE854" i="3"/>
  <c r="Y854" i="3"/>
  <c r="K854" i="3"/>
  <c r="E854" i="3"/>
  <c r="AK854" i="3"/>
  <c r="G854" i="3"/>
  <c r="AM854" i="3"/>
  <c r="AG854" i="3"/>
  <c r="S854" i="3"/>
  <c r="M854" i="3"/>
  <c r="K900" i="3"/>
  <c r="E900" i="3"/>
  <c r="AK900" i="3"/>
  <c r="AE900" i="3"/>
  <c r="Y900" i="3"/>
  <c r="S900" i="3"/>
  <c r="M900" i="3"/>
  <c r="G900" i="3"/>
  <c r="AM900" i="3"/>
  <c r="AG900" i="3"/>
  <c r="AA900" i="3"/>
  <c r="U900" i="3"/>
  <c r="O900" i="3"/>
  <c r="I900" i="3"/>
  <c r="AO900" i="3"/>
  <c r="C900" i="3"/>
  <c r="AI900" i="3"/>
  <c r="AC900" i="3"/>
  <c r="W900" i="3"/>
  <c r="Q900" i="3"/>
  <c r="C956" i="3"/>
  <c r="AI956" i="3"/>
  <c r="AC956" i="3"/>
  <c r="W956" i="3"/>
  <c r="Q956" i="3"/>
  <c r="K956" i="3"/>
  <c r="E956" i="3"/>
  <c r="AK956" i="3"/>
  <c r="AE956" i="3"/>
  <c r="Y956" i="3"/>
  <c r="S956" i="3"/>
  <c r="M956" i="3"/>
  <c r="G956" i="3"/>
  <c r="AM956" i="3"/>
  <c r="AG956" i="3"/>
  <c r="AA956" i="3"/>
  <c r="U956" i="3"/>
  <c r="O956" i="3"/>
  <c r="I956" i="3"/>
  <c r="AO956" i="3"/>
  <c r="C986" i="3"/>
  <c r="AI986" i="3"/>
  <c r="AC986" i="3"/>
  <c r="W986" i="3"/>
  <c r="Q986" i="3"/>
  <c r="K986" i="3"/>
  <c r="E986" i="3"/>
  <c r="AK986" i="3"/>
  <c r="AE986" i="3"/>
  <c r="Y986" i="3"/>
  <c r="S986" i="3"/>
  <c r="M986" i="3"/>
  <c r="G986" i="3"/>
  <c r="AM986" i="3"/>
  <c r="AG986" i="3"/>
  <c r="AA986" i="3"/>
  <c r="U986" i="3"/>
  <c r="O986" i="3"/>
  <c r="I986" i="3"/>
  <c r="AO986" i="3"/>
  <c r="S938" i="3"/>
  <c r="M938" i="3"/>
  <c r="G938" i="3"/>
  <c r="AM938" i="3"/>
  <c r="AG938" i="3"/>
  <c r="AA938" i="3"/>
  <c r="U938" i="3"/>
  <c r="O938" i="3"/>
  <c r="I938" i="3"/>
  <c r="AO938" i="3"/>
  <c r="C938" i="3"/>
  <c r="AI938" i="3"/>
  <c r="AC938" i="3"/>
  <c r="W938" i="3"/>
  <c r="Q938" i="3"/>
  <c r="AE938" i="3"/>
  <c r="K938" i="3"/>
  <c r="Y938" i="3"/>
  <c r="E938" i="3"/>
  <c r="AK938" i="3"/>
  <c r="O822" i="3"/>
  <c r="I822" i="3"/>
  <c r="AO822" i="3"/>
  <c r="AA822" i="3"/>
  <c r="U822" i="3"/>
  <c r="W822" i="3"/>
  <c r="Q822" i="3"/>
  <c r="C822" i="3"/>
  <c r="AI822" i="3"/>
  <c r="AC822" i="3"/>
  <c r="AE822" i="3"/>
  <c r="Y822" i="3"/>
  <c r="K822" i="3"/>
  <c r="E822" i="3"/>
  <c r="AK822" i="3"/>
  <c r="G822" i="3"/>
  <c r="AM822" i="3"/>
  <c r="AG822" i="3"/>
  <c r="S822" i="3"/>
  <c r="M822" i="3"/>
  <c r="O856" i="3"/>
  <c r="I856" i="3"/>
  <c r="AO856" i="3"/>
  <c r="AA856" i="3"/>
  <c r="U856" i="3"/>
  <c r="W856" i="3"/>
  <c r="Q856" i="3"/>
  <c r="C856" i="3"/>
  <c r="AI856" i="3"/>
  <c r="AC856" i="3"/>
  <c r="AE856" i="3"/>
  <c r="Y856" i="3"/>
  <c r="K856" i="3"/>
  <c r="E856" i="3"/>
  <c r="AK856" i="3"/>
  <c r="G856" i="3"/>
  <c r="AM856" i="3"/>
  <c r="AG856" i="3"/>
  <c r="S856" i="3"/>
  <c r="M856" i="3"/>
  <c r="S926" i="3"/>
  <c r="M926" i="3"/>
  <c r="G926" i="3"/>
  <c r="AM926" i="3"/>
  <c r="AG926" i="3"/>
  <c r="AA926" i="3"/>
  <c r="U926" i="3"/>
  <c r="O926" i="3"/>
  <c r="I926" i="3"/>
  <c r="AO926" i="3"/>
  <c r="C926" i="3"/>
  <c r="AI926" i="3"/>
  <c r="AC926" i="3"/>
  <c r="W926" i="3"/>
  <c r="Q926" i="3"/>
  <c r="K926" i="3"/>
  <c r="E926" i="3"/>
  <c r="AK926" i="3"/>
  <c r="AE926" i="3"/>
  <c r="Y926" i="3"/>
  <c r="C881" i="3"/>
  <c r="AI881" i="3"/>
  <c r="AC881" i="3"/>
  <c r="Q881" i="3"/>
  <c r="AM881" i="3"/>
  <c r="K881" i="3"/>
  <c r="E881" i="3"/>
  <c r="AK881" i="3"/>
  <c r="AG881" i="3"/>
  <c r="I881" i="3"/>
  <c r="S881" i="3"/>
  <c r="M881" i="3"/>
  <c r="O881" i="3"/>
  <c r="G881" i="3"/>
  <c r="Y881" i="3"/>
  <c r="AA881" i="3"/>
  <c r="U881" i="3"/>
  <c r="AE881" i="3"/>
  <c r="W881" i="3"/>
  <c r="AO881" i="3"/>
  <c r="O783" i="3"/>
  <c r="I783" i="3"/>
  <c r="AO783" i="3"/>
  <c r="AA783" i="3"/>
  <c r="U783" i="3"/>
  <c r="W783" i="3"/>
  <c r="Q783" i="3"/>
  <c r="C783" i="3"/>
  <c r="AI783" i="3"/>
  <c r="AC783" i="3"/>
  <c r="G783" i="3"/>
  <c r="AM783" i="3"/>
  <c r="AG783" i="3"/>
  <c r="S783" i="3"/>
  <c r="M783" i="3"/>
  <c r="AE783" i="3"/>
  <c r="AK783" i="3"/>
  <c r="Y783" i="3"/>
  <c r="K783" i="3"/>
  <c r="E783" i="3"/>
  <c r="C978" i="3"/>
  <c r="AI978" i="3"/>
  <c r="AC978" i="3"/>
  <c r="W978" i="3"/>
  <c r="Q978" i="3"/>
  <c r="K978" i="3"/>
  <c r="E978" i="3"/>
  <c r="AK978" i="3"/>
  <c r="AE978" i="3"/>
  <c r="Y978" i="3"/>
  <c r="S978" i="3"/>
  <c r="M978" i="3"/>
  <c r="G978" i="3"/>
  <c r="AM978" i="3"/>
  <c r="AG978" i="3"/>
  <c r="AA978" i="3"/>
  <c r="U978" i="3"/>
  <c r="O978" i="3"/>
  <c r="I978" i="3"/>
  <c r="AO978" i="3"/>
  <c r="G820" i="3"/>
  <c r="AM820" i="3"/>
  <c r="AG820" i="3"/>
  <c r="S820" i="3"/>
  <c r="M820" i="3"/>
  <c r="O820" i="3"/>
  <c r="I820" i="3"/>
  <c r="AO820" i="3"/>
  <c r="AA820" i="3"/>
  <c r="U820" i="3"/>
  <c r="W820" i="3"/>
  <c r="Q820" i="3"/>
  <c r="C820" i="3"/>
  <c r="AI820" i="3"/>
  <c r="AC820" i="3"/>
  <c r="AE820" i="3"/>
  <c r="Y820" i="3"/>
  <c r="K820" i="3"/>
  <c r="E820" i="3"/>
  <c r="AK820" i="3"/>
  <c r="K768" i="3"/>
  <c r="AC768" i="3"/>
  <c r="O768" i="3"/>
  <c r="M768" i="3"/>
  <c r="AG768" i="3"/>
  <c r="AA768" i="3"/>
  <c r="AK768" i="3"/>
  <c r="AE768" i="3"/>
  <c r="Q768" i="3"/>
  <c r="U768" i="3"/>
  <c r="C768" i="3"/>
  <c r="AI768" i="3"/>
  <c r="G768" i="3"/>
  <c r="AM768" i="3"/>
  <c r="Y768" i="3"/>
  <c r="S768" i="3"/>
  <c r="AO768" i="3"/>
  <c r="E768" i="3"/>
  <c r="W768" i="3"/>
  <c r="I768" i="3"/>
  <c r="G863" i="3"/>
  <c r="AM863" i="3"/>
  <c r="AG863" i="3"/>
  <c r="S863" i="3"/>
  <c r="M863" i="3"/>
  <c r="O863" i="3"/>
  <c r="I863" i="3"/>
  <c r="AO863" i="3"/>
  <c r="AA863" i="3"/>
  <c r="U863" i="3"/>
  <c r="W863" i="3"/>
  <c r="Q863" i="3"/>
  <c r="C863" i="3"/>
  <c r="AI863" i="3"/>
  <c r="AC863" i="3"/>
  <c r="AE863" i="3"/>
  <c r="Y863" i="3"/>
  <c r="K863" i="3"/>
  <c r="E863" i="3"/>
  <c r="AK863" i="3"/>
  <c r="C879" i="3"/>
  <c r="AI879" i="3"/>
  <c r="AC879" i="3"/>
  <c r="Q879" i="3"/>
  <c r="AM879" i="3"/>
  <c r="K879" i="3"/>
  <c r="E879" i="3"/>
  <c r="AK879" i="3"/>
  <c r="AG879" i="3"/>
  <c r="I879" i="3"/>
  <c r="S879" i="3"/>
  <c r="M879" i="3"/>
  <c r="O879" i="3"/>
  <c r="G879" i="3"/>
  <c r="Y879" i="3"/>
  <c r="AA879" i="3"/>
  <c r="U879" i="3"/>
  <c r="AE879" i="3"/>
  <c r="W879" i="3"/>
  <c r="AO879" i="3"/>
  <c r="C897" i="3"/>
  <c r="AI897" i="3"/>
  <c r="AC897" i="3"/>
  <c r="W897" i="3"/>
  <c r="Q897" i="3"/>
  <c r="K897" i="3"/>
  <c r="E897" i="3"/>
  <c r="AK897" i="3"/>
  <c r="AE897" i="3"/>
  <c r="Y897" i="3"/>
  <c r="S897" i="3"/>
  <c r="M897" i="3"/>
  <c r="G897" i="3"/>
  <c r="AM897" i="3"/>
  <c r="AG897" i="3"/>
  <c r="AA897" i="3"/>
  <c r="U897" i="3"/>
  <c r="O897" i="3"/>
  <c r="I897" i="3"/>
  <c r="AO897" i="3"/>
  <c r="C884" i="3"/>
  <c r="AA884" i="3"/>
  <c r="AC884" i="3"/>
  <c r="W884" i="3"/>
  <c r="Q884" i="3"/>
  <c r="K884" i="3"/>
  <c r="AI884" i="3"/>
  <c r="AK884" i="3"/>
  <c r="AE884" i="3"/>
  <c r="Y884" i="3"/>
  <c r="I884" i="3"/>
  <c r="M884" i="3"/>
  <c r="E884" i="3"/>
  <c r="AM884" i="3"/>
  <c r="AG884" i="3"/>
  <c r="S884" i="3"/>
  <c r="U884" i="3"/>
  <c r="O884" i="3"/>
  <c r="G884" i="3"/>
  <c r="AO884" i="3"/>
  <c r="C896" i="3"/>
  <c r="AI896" i="3"/>
  <c r="AC896" i="3"/>
  <c r="W896" i="3"/>
  <c r="Q896" i="3"/>
  <c r="K896" i="3"/>
  <c r="E896" i="3"/>
  <c r="AK896" i="3"/>
  <c r="AE896" i="3"/>
  <c r="Y896" i="3"/>
  <c r="S896" i="3"/>
  <c r="M896" i="3"/>
  <c r="G896" i="3"/>
  <c r="AM896" i="3"/>
  <c r="AG896" i="3"/>
  <c r="AA896" i="3"/>
  <c r="U896" i="3"/>
  <c r="O896" i="3"/>
  <c r="I896" i="3"/>
  <c r="AO896" i="3"/>
  <c r="C739" i="3"/>
  <c r="Y739" i="3"/>
  <c r="U739" i="3"/>
  <c r="AO739" i="3"/>
  <c r="I739" i="3"/>
  <c r="AG739" i="3"/>
  <c r="AE739" i="3"/>
  <c r="Q739" i="3"/>
  <c r="O739" i="3"/>
  <c r="W739" i="3"/>
  <c r="AK739" i="3"/>
  <c r="S739" i="3"/>
  <c r="G739" i="3"/>
  <c r="M739" i="3"/>
  <c r="AC739" i="3"/>
  <c r="AI739" i="3"/>
  <c r="AM739" i="3"/>
  <c r="E739" i="3"/>
  <c r="AA739" i="3"/>
  <c r="K739" i="3"/>
  <c r="S961" i="3"/>
  <c r="M961" i="3"/>
  <c r="G961" i="3"/>
  <c r="AM961" i="3"/>
  <c r="AG961" i="3"/>
  <c r="AA961" i="3"/>
  <c r="U961" i="3"/>
  <c r="O961" i="3"/>
  <c r="I961" i="3"/>
  <c r="AO961" i="3"/>
  <c r="C961" i="3"/>
  <c r="AI961" i="3"/>
  <c r="AC961" i="3"/>
  <c r="W961" i="3"/>
  <c r="Q961" i="3"/>
  <c r="K961" i="3"/>
  <c r="E961" i="3"/>
  <c r="AK961" i="3"/>
  <c r="AE961" i="3"/>
  <c r="Y961" i="3"/>
  <c r="W796" i="3"/>
  <c r="Q796" i="3"/>
  <c r="C796" i="3"/>
  <c r="AI796" i="3"/>
  <c r="AC796" i="3"/>
  <c r="AE796" i="3"/>
  <c r="Y796" i="3"/>
  <c r="K796" i="3"/>
  <c r="E796" i="3"/>
  <c r="AK796" i="3"/>
  <c r="G796" i="3"/>
  <c r="AM796" i="3"/>
  <c r="AG796" i="3"/>
  <c r="S796" i="3"/>
  <c r="M796" i="3"/>
  <c r="O796" i="3"/>
  <c r="I796" i="3"/>
  <c r="AO796" i="3"/>
  <c r="AA796" i="3"/>
  <c r="U796" i="3"/>
  <c r="C754" i="3"/>
  <c r="AI754" i="3"/>
  <c r="O754" i="3"/>
  <c r="U754" i="3"/>
  <c r="AG754" i="3"/>
  <c r="K754" i="3"/>
  <c r="AK754" i="3"/>
  <c r="AM754" i="3"/>
  <c r="AO754" i="3"/>
  <c r="S754" i="3"/>
  <c r="G754" i="3"/>
  <c r="I754" i="3"/>
  <c r="E754" i="3"/>
  <c r="AA754" i="3"/>
  <c r="W754" i="3"/>
  <c r="Q754" i="3"/>
  <c r="AC754" i="3"/>
  <c r="M754" i="3"/>
  <c r="AE754" i="3"/>
  <c r="Y754" i="3"/>
  <c r="W775" i="3"/>
  <c r="Q775" i="3"/>
  <c r="C775" i="3"/>
  <c r="AI775" i="3"/>
  <c r="AC775" i="3"/>
  <c r="AE775" i="3"/>
  <c r="Y775" i="3"/>
  <c r="K775" i="3"/>
  <c r="E775" i="3"/>
  <c r="AK775" i="3"/>
  <c r="G775" i="3"/>
  <c r="AM775" i="3"/>
  <c r="AG775" i="3"/>
  <c r="S775" i="3"/>
  <c r="M775" i="3"/>
  <c r="O775" i="3"/>
  <c r="U775" i="3"/>
  <c r="I775" i="3"/>
  <c r="AO775" i="3"/>
  <c r="AA775" i="3"/>
  <c r="C936" i="3"/>
  <c r="AI936" i="3"/>
  <c r="AC936" i="3"/>
  <c r="W936" i="3"/>
  <c r="Q936" i="3"/>
  <c r="K936" i="3"/>
  <c r="E936" i="3"/>
  <c r="AK936" i="3"/>
  <c r="AE936" i="3"/>
  <c r="Y936" i="3"/>
  <c r="S936" i="3"/>
  <c r="M936" i="3"/>
  <c r="G936" i="3"/>
  <c r="AM936" i="3"/>
  <c r="AG936" i="3"/>
  <c r="AA936" i="3"/>
  <c r="U936" i="3"/>
  <c r="O936" i="3"/>
  <c r="I936" i="3"/>
  <c r="AO936" i="3"/>
  <c r="G825" i="3"/>
  <c r="AM825" i="3"/>
  <c r="AG825" i="3"/>
  <c r="S825" i="3"/>
  <c r="M825" i="3"/>
  <c r="O825" i="3"/>
  <c r="I825" i="3"/>
  <c r="AO825" i="3"/>
  <c r="AA825" i="3"/>
  <c r="U825" i="3"/>
  <c r="Q825" i="3"/>
  <c r="AI825" i="3"/>
  <c r="Y825" i="3"/>
  <c r="E825" i="3"/>
  <c r="W825" i="3"/>
  <c r="C825" i="3"/>
  <c r="AC825" i="3"/>
  <c r="AE825" i="3"/>
  <c r="K825" i="3"/>
  <c r="AK825" i="3"/>
  <c r="AK784" i="3"/>
  <c r="AE784" i="3"/>
  <c r="E784" i="3"/>
  <c r="G784" i="3"/>
  <c r="AM784" i="3"/>
  <c r="AG784" i="3"/>
  <c r="S784" i="3"/>
  <c r="M784" i="3"/>
  <c r="O784" i="3"/>
  <c r="AO784" i="3"/>
  <c r="U784" i="3"/>
  <c r="Q784" i="3"/>
  <c r="AI784" i="3"/>
  <c r="Y784" i="3"/>
  <c r="I784" i="3"/>
  <c r="AA784" i="3"/>
  <c r="W784" i="3"/>
  <c r="C784" i="3"/>
  <c r="AC784" i="3"/>
  <c r="K784" i="3"/>
  <c r="Q874" i="3"/>
  <c r="E874" i="3"/>
  <c r="AK874" i="3"/>
  <c r="K874" i="3"/>
  <c r="C874" i="3"/>
  <c r="Y874" i="3"/>
  <c r="M874" i="3"/>
  <c r="G874" i="3"/>
  <c r="AA874" i="3"/>
  <c r="S874" i="3"/>
  <c r="I874" i="3"/>
  <c r="AO874" i="3"/>
  <c r="AC874" i="3"/>
  <c r="AM874" i="3"/>
  <c r="AE874" i="3"/>
  <c r="U874" i="3"/>
  <c r="W874" i="3"/>
  <c r="O874" i="3"/>
  <c r="AG874" i="3"/>
  <c r="AI874" i="3"/>
  <c r="G849" i="3"/>
  <c r="AM849" i="3"/>
  <c r="AG849" i="3"/>
  <c r="S849" i="3"/>
  <c r="M849" i="3"/>
  <c r="O849" i="3"/>
  <c r="I849" i="3"/>
  <c r="AO849" i="3"/>
  <c r="AA849" i="3"/>
  <c r="U849" i="3"/>
  <c r="W849" i="3"/>
  <c r="Q849" i="3"/>
  <c r="C849" i="3"/>
  <c r="AI849" i="3"/>
  <c r="AC849" i="3"/>
  <c r="AE849" i="3"/>
  <c r="Y849" i="3"/>
  <c r="K849" i="3"/>
  <c r="E849" i="3"/>
  <c r="AK849" i="3"/>
  <c r="C947" i="3"/>
  <c r="AI947" i="3"/>
  <c r="AC947" i="3"/>
  <c r="W947" i="3"/>
  <c r="Q947" i="3"/>
  <c r="K947" i="3"/>
  <c r="E947" i="3"/>
  <c r="AK947" i="3"/>
  <c r="AE947" i="3"/>
  <c r="Y947" i="3"/>
  <c r="S947" i="3"/>
  <c r="M947" i="3"/>
  <c r="G947" i="3"/>
  <c r="AM947" i="3"/>
  <c r="AG947" i="3"/>
  <c r="AA947" i="3"/>
  <c r="U947" i="3"/>
  <c r="O947" i="3"/>
  <c r="I947" i="3"/>
  <c r="AO947" i="3"/>
  <c r="O845" i="3"/>
  <c r="I845" i="3"/>
  <c r="AO845" i="3"/>
  <c r="AA845" i="3"/>
  <c r="U845" i="3"/>
  <c r="W845" i="3"/>
  <c r="Q845" i="3"/>
  <c r="C845" i="3"/>
  <c r="AI845" i="3"/>
  <c r="AC845" i="3"/>
  <c r="AE845" i="3"/>
  <c r="Y845" i="3"/>
  <c r="K845" i="3"/>
  <c r="E845" i="3"/>
  <c r="AK845" i="3"/>
  <c r="G845" i="3"/>
  <c r="AM845" i="3"/>
  <c r="AG845" i="3"/>
  <c r="S845" i="3"/>
  <c r="M845" i="3"/>
  <c r="G817" i="3"/>
  <c r="AM817" i="3"/>
  <c r="AG817" i="3"/>
  <c r="S817" i="3"/>
  <c r="M817" i="3"/>
  <c r="O817" i="3"/>
  <c r="I817" i="3"/>
  <c r="AO817" i="3"/>
  <c r="AA817" i="3"/>
  <c r="U817" i="3"/>
  <c r="W817" i="3"/>
  <c r="C817" i="3"/>
  <c r="AC817" i="3"/>
  <c r="AE817" i="3"/>
  <c r="K817" i="3"/>
  <c r="AK817" i="3"/>
  <c r="Q817" i="3"/>
  <c r="AI817" i="3"/>
  <c r="Y817" i="3"/>
  <c r="E817" i="3"/>
  <c r="C898" i="3"/>
  <c r="AI898" i="3"/>
  <c r="AC898" i="3"/>
  <c r="W898" i="3"/>
  <c r="Q898" i="3"/>
  <c r="K898" i="3"/>
  <c r="E898" i="3"/>
  <c r="AK898" i="3"/>
  <c r="AE898" i="3"/>
  <c r="Y898" i="3"/>
  <c r="S898" i="3"/>
  <c r="M898" i="3"/>
  <c r="G898" i="3"/>
  <c r="AM898" i="3"/>
  <c r="AG898" i="3"/>
  <c r="AA898" i="3"/>
  <c r="U898" i="3"/>
  <c r="O898" i="3"/>
  <c r="I898" i="3"/>
  <c r="AO898" i="3"/>
  <c r="O838" i="3"/>
  <c r="I838" i="3"/>
  <c r="AO838" i="3"/>
  <c r="AA838" i="3"/>
  <c r="U838" i="3"/>
  <c r="W838" i="3"/>
  <c r="Q838" i="3"/>
  <c r="C838" i="3"/>
  <c r="AI838" i="3"/>
  <c r="AC838" i="3"/>
  <c r="AE838" i="3"/>
  <c r="Y838" i="3"/>
  <c r="K838" i="3"/>
  <c r="E838" i="3"/>
  <c r="AK838" i="3"/>
  <c r="G838" i="3"/>
  <c r="AM838" i="3"/>
  <c r="AG838" i="3"/>
  <c r="S838" i="3"/>
  <c r="M838"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AA973" i="3"/>
  <c r="U973" i="3"/>
  <c r="O973" i="3"/>
  <c r="I973" i="3"/>
  <c r="AO973" i="3"/>
  <c r="C973" i="3"/>
  <c r="AI973" i="3"/>
  <c r="AC973" i="3"/>
  <c r="W973" i="3"/>
  <c r="Q973" i="3"/>
  <c r="K973" i="3"/>
  <c r="E973" i="3"/>
  <c r="AK973" i="3"/>
  <c r="AE973" i="3"/>
  <c r="Y973" i="3"/>
  <c r="S973" i="3"/>
  <c r="AG973" i="3"/>
  <c r="M973" i="3"/>
  <c r="G973" i="3"/>
  <c r="AM973" i="3"/>
  <c r="K913" i="3"/>
  <c r="E913" i="3"/>
  <c r="AK913" i="3"/>
  <c r="AE913" i="3"/>
  <c r="Y913" i="3"/>
  <c r="S913" i="3"/>
  <c r="M913" i="3"/>
  <c r="G913" i="3"/>
  <c r="AM913" i="3"/>
  <c r="AG913" i="3"/>
  <c r="C913" i="3"/>
  <c r="AI913" i="3"/>
  <c r="AC913" i="3"/>
  <c r="W913" i="3"/>
  <c r="Q913" i="3"/>
  <c r="O913" i="3"/>
  <c r="I913" i="3"/>
  <c r="AA913" i="3"/>
  <c r="AO913" i="3"/>
  <c r="U913" i="3"/>
  <c r="AA945" i="3"/>
  <c r="U945" i="3"/>
  <c r="O945" i="3"/>
  <c r="I945" i="3"/>
  <c r="AO945" i="3"/>
  <c r="AI945" i="3"/>
  <c r="AK945" i="3"/>
  <c r="AM945" i="3"/>
  <c r="C945" i="3"/>
  <c r="E945" i="3"/>
  <c r="G945" i="3"/>
  <c r="Q945" i="3"/>
  <c r="K945" i="3"/>
  <c r="M945" i="3"/>
  <c r="W945" i="3"/>
  <c r="Y945" i="3"/>
  <c r="S945" i="3"/>
  <c r="AC945" i="3"/>
  <c r="AE945" i="3"/>
  <c r="AG945" i="3"/>
  <c r="O839" i="3"/>
  <c r="I839" i="3"/>
  <c r="AO839" i="3"/>
  <c r="AA839" i="3"/>
  <c r="U839" i="3"/>
  <c r="W839" i="3"/>
  <c r="Q839" i="3"/>
  <c r="C839" i="3"/>
  <c r="AI839" i="3"/>
  <c r="AC839" i="3"/>
  <c r="AE839" i="3"/>
  <c r="Y839" i="3"/>
  <c r="K839" i="3"/>
  <c r="E839" i="3"/>
  <c r="AK839" i="3"/>
  <c r="G839" i="3"/>
  <c r="AM839" i="3"/>
  <c r="AG839" i="3"/>
  <c r="S839" i="3"/>
  <c r="M839" i="3"/>
  <c r="K758" i="3"/>
  <c r="U758" i="3"/>
  <c r="W758" i="3"/>
  <c r="I758" i="3"/>
  <c r="AO758" i="3"/>
  <c r="AA758" i="3"/>
  <c r="G758" i="3"/>
  <c r="AM758" i="3"/>
  <c r="Y758" i="3"/>
  <c r="AK758" i="3"/>
  <c r="C758" i="3"/>
  <c r="AI758" i="3"/>
  <c r="O758" i="3"/>
  <c r="AC758" i="3"/>
  <c r="AG758" i="3"/>
  <c r="Q758" i="3"/>
  <c r="S758" i="3"/>
  <c r="E758" i="3"/>
  <c r="M758" i="3"/>
  <c r="AE758" i="3"/>
  <c r="S969" i="3"/>
  <c r="M969" i="3"/>
  <c r="G969" i="3"/>
  <c r="AM969" i="3"/>
  <c r="AG969" i="3"/>
  <c r="AA969" i="3"/>
  <c r="U969" i="3"/>
  <c r="O969" i="3"/>
  <c r="I969" i="3"/>
  <c r="AO969" i="3"/>
  <c r="C969" i="3"/>
  <c r="AI969" i="3"/>
  <c r="AC969" i="3"/>
  <c r="W969" i="3"/>
  <c r="Q969" i="3"/>
  <c r="K969" i="3"/>
  <c r="E969" i="3"/>
  <c r="AK969" i="3"/>
  <c r="AE969" i="3"/>
  <c r="Y969" i="3"/>
  <c r="C735" i="3"/>
  <c r="AI735" i="3"/>
  <c r="AC735" i="3"/>
  <c r="W735" i="3"/>
  <c r="Q735" i="3"/>
  <c r="K735" i="3"/>
  <c r="E735" i="3"/>
  <c r="AK735" i="3"/>
  <c r="AE735" i="3"/>
  <c r="Y735" i="3"/>
  <c r="S735" i="3"/>
  <c r="M735" i="3"/>
  <c r="G735" i="3"/>
  <c r="AM735" i="3"/>
  <c r="AG735" i="3"/>
  <c r="AA735" i="3"/>
  <c r="U735" i="3"/>
  <c r="O735" i="3"/>
  <c r="I735" i="3"/>
  <c r="AO735" i="3"/>
  <c r="W788" i="3"/>
  <c r="Q788" i="3"/>
  <c r="C788" i="3"/>
  <c r="AI788" i="3"/>
  <c r="AC788" i="3"/>
  <c r="AE788" i="3"/>
  <c r="Y788" i="3"/>
  <c r="K788" i="3"/>
  <c r="E788" i="3"/>
  <c r="AK788" i="3"/>
  <c r="G788" i="3"/>
  <c r="AM788" i="3"/>
  <c r="AG788" i="3"/>
  <c r="S788" i="3"/>
  <c r="M788" i="3"/>
  <c r="O788" i="3"/>
  <c r="I788" i="3"/>
  <c r="AO788" i="3"/>
  <c r="AA788" i="3"/>
  <c r="U788" i="3"/>
  <c r="G835" i="3"/>
  <c r="AM835" i="3"/>
  <c r="AG835" i="3"/>
  <c r="S835" i="3"/>
  <c r="M835" i="3"/>
  <c r="O835" i="3"/>
  <c r="I835" i="3"/>
  <c r="AO835" i="3"/>
  <c r="AA835" i="3"/>
  <c r="U835" i="3"/>
  <c r="W835" i="3"/>
  <c r="Q835" i="3"/>
  <c r="C835" i="3"/>
  <c r="AI835" i="3"/>
  <c r="AC835" i="3"/>
  <c r="AE835" i="3"/>
  <c r="Y835" i="3"/>
  <c r="K835" i="3"/>
  <c r="E835" i="3"/>
  <c r="AK835" i="3"/>
  <c r="K770" i="3"/>
  <c r="M770" i="3"/>
  <c r="W770" i="3"/>
  <c r="I770" i="3"/>
  <c r="AO770" i="3"/>
  <c r="AA770" i="3"/>
  <c r="G770" i="3"/>
  <c r="AM770" i="3"/>
  <c r="Y770" i="3"/>
  <c r="AK770" i="3"/>
  <c r="C770" i="3"/>
  <c r="AI770" i="3"/>
  <c r="O770" i="3"/>
  <c r="AC770" i="3"/>
  <c r="AG770" i="3"/>
  <c r="S770" i="3"/>
  <c r="E770" i="3"/>
  <c r="U770" i="3"/>
  <c r="AE770" i="3"/>
  <c r="Q770" i="3"/>
  <c r="K927" i="3"/>
  <c r="E927" i="3"/>
  <c r="AK927" i="3"/>
  <c r="AE927" i="3"/>
  <c r="Y927" i="3"/>
  <c r="AA927" i="3"/>
  <c r="U927" i="3"/>
  <c r="O927" i="3"/>
  <c r="I927" i="3"/>
  <c r="AO927" i="3"/>
  <c r="AI927" i="3"/>
  <c r="W927" i="3"/>
  <c r="M927" i="3"/>
  <c r="AM927" i="3"/>
  <c r="C927" i="3"/>
  <c r="AC927" i="3"/>
  <c r="Q927" i="3"/>
  <c r="S927" i="3"/>
  <c r="G927" i="3"/>
  <c r="AG927" i="3"/>
  <c r="S953" i="3"/>
  <c r="M953" i="3"/>
  <c r="G953" i="3"/>
  <c r="AM953" i="3"/>
  <c r="AG953" i="3"/>
  <c r="AA953" i="3"/>
  <c r="AO953" i="3"/>
  <c r="I953" i="3"/>
  <c r="C953" i="3"/>
  <c r="AI953" i="3"/>
  <c r="AC953" i="3"/>
  <c r="W953" i="3"/>
  <c r="Q953" i="3"/>
  <c r="U953" i="3"/>
  <c r="K953" i="3"/>
  <c r="E953" i="3"/>
  <c r="AK953" i="3"/>
  <c r="AE953" i="3"/>
  <c r="Y953" i="3"/>
  <c r="O953" i="3"/>
  <c r="C771" i="3"/>
  <c r="AI771" i="3"/>
  <c r="G771" i="3"/>
  <c r="AM771" i="3"/>
  <c r="Y771" i="3"/>
  <c r="K771" i="3"/>
  <c r="E771" i="3"/>
  <c r="O771" i="3"/>
  <c r="U771" i="3"/>
  <c r="AG771" i="3"/>
  <c r="S771" i="3"/>
  <c r="AK771" i="3"/>
  <c r="W771" i="3"/>
  <c r="I771" i="3"/>
  <c r="AO771" i="3"/>
  <c r="AA771" i="3"/>
  <c r="M771" i="3"/>
  <c r="AE771" i="3"/>
  <c r="Q771" i="3"/>
  <c r="AC771" i="3"/>
  <c r="AE790" i="3"/>
  <c r="Y790" i="3"/>
  <c r="K790" i="3"/>
  <c r="E790" i="3"/>
  <c r="AK790" i="3"/>
  <c r="G790" i="3"/>
  <c r="AM790" i="3"/>
  <c r="AG790" i="3"/>
  <c r="S790" i="3"/>
  <c r="M790" i="3"/>
  <c r="O790" i="3"/>
  <c r="I790" i="3"/>
  <c r="AO790" i="3"/>
  <c r="AA790" i="3"/>
  <c r="U790" i="3"/>
  <c r="W790" i="3"/>
  <c r="Q790" i="3"/>
  <c r="C790" i="3"/>
  <c r="AI790" i="3"/>
  <c r="AC790" i="3"/>
  <c r="K959" i="3"/>
  <c r="E959" i="3"/>
  <c r="AK959" i="3"/>
  <c r="AE959" i="3"/>
  <c r="Y959" i="3"/>
  <c r="AA959" i="3"/>
  <c r="U959" i="3"/>
  <c r="O959" i="3"/>
  <c r="I959" i="3"/>
  <c r="AO959" i="3"/>
  <c r="C959" i="3"/>
  <c r="AC959" i="3"/>
  <c r="Q959" i="3"/>
  <c r="S959" i="3"/>
  <c r="G959" i="3"/>
  <c r="AG959" i="3"/>
  <c r="AI959" i="3"/>
  <c r="W959" i="3"/>
  <c r="M959" i="3"/>
  <c r="AM959" i="3"/>
  <c r="AA987" i="3"/>
  <c r="U987" i="3"/>
  <c r="O987" i="3"/>
  <c r="I987" i="3"/>
  <c r="AG987" i="3"/>
  <c r="C987" i="3"/>
  <c r="AI987" i="3"/>
  <c r="AC987" i="3"/>
  <c r="W987" i="3"/>
  <c r="K987" i="3"/>
  <c r="E987" i="3"/>
  <c r="AK987" i="3"/>
  <c r="AE987" i="3"/>
  <c r="Q987" i="3"/>
  <c r="G987" i="3"/>
  <c r="AM987" i="3"/>
  <c r="S987" i="3"/>
  <c r="AO987" i="3"/>
  <c r="M987" i="3"/>
  <c r="Y987" i="3"/>
  <c r="C1003" i="3"/>
  <c r="AI1003" i="3"/>
  <c r="AC1003" i="3"/>
  <c r="W1003" i="3"/>
  <c r="AO1003" i="3"/>
  <c r="K1003" i="3"/>
  <c r="E1003" i="3"/>
  <c r="AK1003" i="3"/>
  <c r="AE1003" i="3"/>
  <c r="Q1003" i="3"/>
  <c r="S1003" i="3"/>
  <c r="M1003" i="3"/>
  <c r="G1003" i="3"/>
  <c r="AM1003" i="3"/>
  <c r="Y1003" i="3"/>
  <c r="AA1003" i="3"/>
  <c r="U1003" i="3"/>
  <c r="O1003" i="3"/>
  <c r="I1003" i="3"/>
  <c r="AG1003" i="3"/>
  <c r="K995" i="3"/>
  <c r="E995" i="3"/>
  <c r="AK995" i="3"/>
  <c r="AE995" i="3"/>
  <c r="Q995" i="3"/>
  <c r="S995" i="3"/>
  <c r="M995" i="3"/>
  <c r="G995" i="3"/>
  <c r="AM995" i="3"/>
  <c r="Y995" i="3"/>
  <c r="C995" i="3"/>
  <c r="AI995" i="3"/>
  <c r="AC995" i="3"/>
  <c r="W995" i="3"/>
  <c r="AO995" i="3"/>
  <c r="I995" i="3"/>
  <c r="AA995" i="3"/>
  <c r="AG995" i="3"/>
  <c r="U995" i="3"/>
  <c r="O995" i="3"/>
  <c r="I870" i="3"/>
  <c r="AO870" i="3"/>
  <c r="AC870" i="3"/>
  <c r="AM870" i="3"/>
  <c r="AE870" i="3"/>
  <c r="Q870" i="3"/>
  <c r="E870" i="3"/>
  <c r="AK870" i="3"/>
  <c r="K870" i="3"/>
  <c r="C870" i="3"/>
  <c r="Y870" i="3"/>
  <c r="M870" i="3"/>
  <c r="G870" i="3"/>
  <c r="AA870" i="3"/>
  <c r="S870" i="3"/>
  <c r="AG870" i="3"/>
  <c r="U870" i="3"/>
  <c r="W870" i="3"/>
  <c r="O870" i="3"/>
  <c r="AI870" i="3"/>
  <c r="O813" i="3"/>
  <c r="I813" i="3"/>
  <c r="AO813" i="3"/>
  <c r="AA813" i="3"/>
  <c r="U813" i="3"/>
  <c r="W813" i="3"/>
  <c r="Q813" i="3"/>
  <c r="C813" i="3"/>
  <c r="AI813" i="3"/>
  <c r="AC813" i="3"/>
  <c r="AE813" i="3"/>
  <c r="Y813" i="3"/>
  <c r="K813" i="3"/>
  <c r="E813" i="3"/>
  <c r="AK813" i="3"/>
  <c r="G813" i="3"/>
  <c r="AM813" i="3"/>
  <c r="AG813" i="3"/>
  <c r="S813" i="3"/>
  <c r="M813" i="3"/>
  <c r="O806" i="3"/>
  <c r="I806" i="3"/>
  <c r="AO806" i="3"/>
  <c r="AA806" i="3"/>
  <c r="U806" i="3"/>
  <c r="W806" i="3"/>
  <c r="Q806" i="3"/>
  <c r="C806" i="3"/>
  <c r="AI806" i="3"/>
  <c r="AC806" i="3"/>
  <c r="AE806" i="3"/>
  <c r="Y806" i="3"/>
  <c r="K806" i="3"/>
  <c r="E806" i="3"/>
  <c r="AK806" i="3"/>
  <c r="G806" i="3"/>
  <c r="AM806" i="3"/>
  <c r="AG806" i="3"/>
  <c r="S806" i="3"/>
  <c r="M806" i="3"/>
  <c r="C928" i="3"/>
  <c r="AI928" i="3"/>
  <c r="AC928" i="3"/>
  <c r="W928" i="3"/>
  <c r="Q928" i="3"/>
  <c r="K928" i="3"/>
  <c r="E928" i="3"/>
  <c r="AK928" i="3"/>
  <c r="AE928" i="3"/>
  <c r="Y928" i="3"/>
  <c r="S928" i="3"/>
  <c r="M928" i="3"/>
  <c r="G928" i="3"/>
  <c r="AM928" i="3"/>
  <c r="AG928" i="3"/>
  <c r="AA928" i="3"/>
  <c r="U928" i="3"/>
  <c r="O928" i="3"/>
  <c r="I928" i="3"/>
  <c r="AO928" i="3"/>
  <c r="G786" i="3"/>
  <c r="AM786" i="3"/>
  <c r="AG786" i="3"/>
  <c r="S786" i="3"/>
  <c r="M786" i="3"/>
  <c r="O786" i="3"/>
  <c r="I786" i="3"/>
  <c r="AO786" i="3"/>
  <c r="AA786" i="3"/>
  <c r="U786" i="3"/>
  <c r="W786" i="3"/>
  <c r="Q786" i="3"/>
  <c r="C786" i="3"/>
  <c r="AI786" i="3"/>
  <c r="AC786" i="3"/>
  <c r="AE786" i="3"/>
  <c r="Y786" i="3"/>
  <c r="K786" i="3"/>
  <c r="E786" i="3"/>
  <c r="AK786" i="3"/>
  <c r="K923" i="3"/>
  <c r="E923" i="3"/>
  <c r="AK923" i="3"/>
  <c r="AE923" i="3"/>
  <c r="Y923" i="3"/>
  <c r="S923" i="3"/>
  <c r="M923" i="3"/>
  <c r="G923" i="3"/>
  <c r="AM923" i="3"/>
  <c r="AG923" i="3"/>
  <c r="AA923" i="3"/>
  <c r="U923" i="3"/>
  <c r="O923" i="3"/>
  <c r="I923" i="3"/>
  <c r="AO923" i="3"/>
  <c r="C923" i="3"/>
  <c r="AI923" i="3"/>
  <c r="AC923" i="3"/>
  <c r="W923" i="3"/>
  <c r="Q923" i="3"/>
  <c r="S752" i="3"/>
  <c r="E752" i="3"/>
  <c r="W752" i="3"/>
  <c r="Q752" i="3"/>
  <c r="U752" i="3"/>
  <c r="AA752" i="3"/>
  <c r="AC752" i="3"/>
  <c r="AE752" i="3"/>
  <c r="Y752" i="3"/>
  <c r="AK752" i="3"/>
  <c r="C752" i="3"/>
  <c r="AI752" i="3"/>
  <c r="G752" i="3"/>
  <c r="AM752" i="3"/>
  <c r="AG752" i="3"/>
  <c r="K752" i="3"/>
  <c r="M752" i="3"/>
  <c r="O752" i="3"/>
  <c r="I752" i="3"/>
  <c r="AO752" i="3"/>
  <c r="C902" i="3"/>
  <c r="AI902" i="3"/>
  <c r="AC902" i="3"/>
  <c r="W902" i="3"/>
  <c r="Q902" i="3"/>
  <c r="K902" i="3"/>
  <c r="E902" i="3"/>
  <c r="AK902" i="3"/>
  <c r="AE902" i="3"/>
  <c r="Y902" i="3"/>
  <c r="S902" i="3"/>
  <c r="M902" i="3"/>
  <c r="G902" i="3"/>
  <c r="AM902" i="3"/>
  <c r="AG902" i="3"/>
  <c r="AA902" i="3"/>
  <c r="U902" i="3"/>
  <c r="O902" i="3"/>
  <c r="I902" i="3"/>
  <c r="AO902" i="3"/>
  <c r="K963" i="3"/>
  <c r="E963" i="3"/>
  <c r="AK963" i="3"/>
  <c r="AE963" i="3"/>
  <c r="Y963" i="3"/>
  <c r="S963" i="3"/>
  <c r="M963" i="3"/>
  <c r="G963" i="3"/>
  <c r="AM963" i="3"/>
  <c r="AG963" i="3"/>
  <c r="C963" i="3"/>
  <c r="AI963" i="3"/>
  <c r="AC963" i="3"/>
  <c r="W963" i="3"/>
  <c r="Q963" i="3"/>
  <c r="I963" i="3"/>
  <c r="AA963" i="3"/>
  <c r="AO963" i="3"/>
  <c r="U963" i="3"/>
  <c r="O963" i="3"/>
  <c r="C744" i="3"/>
  <c r="AI744" i="3"/>
  <c r="G744" i="3"/>
  <c r="AM744" i="3"/>
  <c r="AG744" i="3"/>
  <c r="K744" i="3"/>
  <c r="E744" i="3"/>
  <c r="O744" i="3"/>
  <c r="I744" i="3"/>
  <c r="AO744" i="3"/>
  <c r="S744" i="3"/>
  <c r="AC744" i="3"/>
  <c r="W744" i="3"/>
  <c r="Q744" i="3"/>
  <c r="M744" i="3"/>
  <c r="AA744" i="3"/>
  <c r="U744" i="3"/>
  <c r="AE744" i="3"/>
  <c r="Y744" i="3"/>
  <c r="AK744" i="3"/>
  <c r="C917" i="3"/>
  <c r="AI917" i="3"/>
  <c r="AC917" i="3"/>
  <c r="W917" i="3"/>
  <c r="Q917" i="3"/>
  <c r="K917" i="3"/>
  <c r="E917" i="3"/>
  <c r="AK917" i="3"/>
  <c r="AE917" i="3"/>
  <c r="Y917" i="3"/>
  <c r="S917" i="3"/>
  <c r="G917" i="3"/>
  <c r="AG917" i="3"/>
  <c r="AA917" i="3"/>
  <c r="O917" i="3"/>
  <c r="AO917" i="3"/>
  <c r="M917" i="3"/>
  <c r="AM917" i="3"/>
  <c r="U917" i="3"/>
  <c r="I917" i="3"/>
  <c r="C955" i="3"/>
  <c r="AI955" i="3"/>
  <c r="AC955" i="3"/>
  <c r="W955" i="3"/>
  <c r="Q955" i="3"/>
  <c r="K955" i="3"/>
  <c r="E955" i="3"/>
  <c r="AK955" i="3"/>
  <c r="AE955" i="3"/>
  <c r="S955" i="3"/>
  <c r="M955" i="3"/>
  <c r="G955" i="3"/>
  <c r="AM955" i="3"/>
  <c r="AG955" i="3"/>
  <c r="AA955" i="3"/>
  <c r="U955" i="3"/>
  <c r="O955" i="3"/>
  <c r="I955" i="3"/>
  <c r="AO955" i="3"/>
  <c r="Y955" i="3"/>
  <c r="C975" i="3"/>
  <c r="AI975" i="3"/>
  <c r="AC975" i="3"/>
  <c r="W975" i="3"/>
  <c r="Q975" i="3"/>
  <c r="K975" i="3"/>
  <c r="E975" i="3"/>
  <c r="AK975" i="3"/>
  <c r="AE975" i="3"/>
  <c r="Y975" i="3"/>
  <c r="S975" i="3"/>
  <c r="M975" i="3"/>
  <c r="G975" i="3"/>
  <c r="AM975" i="3"/>
  <c r="AG975" i="3"/>
  <c r="AA975" i="3"/>
  <c r="U975" i="3"/>
  <c r="O975" i="3"/>
  <c r="I975" i="3"/>
  <c r="AO975" i="3"/>
  <c r="O829" i="3"/>
  <c r="I829" i="3"/>
  <c r="AO829" i="3"/>
  <c r="AA829" i="3"/>
  <c r="U829" i="3"/>
  <c r="W829" i="3"/>
  <c r="Q829" i="3"/>
  <c r="C829" i="3"/>
  <c r="AI829" i="3"/>
  <c r="AC829" i="3"/>
  <c r="AE829" i="3"/>
  <c r="Y829" i="3"/>
  <c r="K829" i="3"/>
  <c r="E829" i="3"/>
  <c r="AK829" i="3"/>
  <c r="G829" i="3"/>
  <c r="AM829" i="3"/>
  <c r="AG829" i="3"/>
  <c r="S829" i="3"/>
  <c r="M829" i="3"/>
  <c r="G855" i="3"/>
  <c r="AM855" i="3"/>
  <c r="AG855" i="3"/>
  <c r="S855" i="3"/>
  <c r="M855" i="3"/>
  <c r="O855" i="3"/>
  <c r="I855" i="3"/>
  <c r="AO855" i="3"/>
  <c r="AA855" i="3"/>
  <c r="U855" i="3"/>
  <c r="W855" i="3"/>
  <c r="Q855" i="3"/>
  <c r="C855" i="3"/>
  <c r="AI855" i="3"/>
  <c r="AC855" i="3"/>
  <c r="AE855" i="3"/>
  <c r="Y855" i="3"/>
  <c r="K855" i="3"/>
  <c r="E855" i="3"/>
  <c r="AK855" i="3"/>
  <c r="S981" i="3"/>
  <c r="M981" i="3"/>
  <c r="G981" i="3"/>
  <c r="AM981" i="3"/>
  <c r="AG981" i="3"/>
  <c r="C981" i="3"/>
  <c r="AI981" i="3"/>
  <c r="AC981" i="3"/>
  <c r="W981" i="3"/>
  <c r="Q981" i="3"/>
  <c r="K981" i="3"/>
  <c r="AK981" i="3"/>
  <c r="Y981" i="3"/>
  <c r="AA981" i="3"/>
  <c r="O981" i="3"/>
  <c r="AO981" i="3"/>
  <c r="E981" i="3"/>
  <c r="AE981" i="3"/>
  <c r="U981" i="3"/>
  <c r="I981" i="3"/>
  <c r="G782" i="3"/>
  <c r="AM782" i="3"/>
  <c r="AG782" i="3"/>
  <c r="S782" i="3"/>
  <c r="M782" i="3"/>
  <c r="O782" i="3"/>
  <c r="I782" i="3"/>
  <c r="AO782" i="3"/>
  <c r="AA782" i="3"/>
  <c r="U782" i="3"/>
  <c r="W782" i="3"/>
  <c r="Q782" i="3"/>
  <c r="C782" i="3"/>
  <c r="AI782" i="3"/>
  <c r="AC782" i="3"/>
  <c r="AE782" i="3"/>
  <c r="Y782" i="3"/>
  <c r="K782" i="3"/>
  <c r="E782" i="3"/>
  <c r="AK782" i="3"/>
  <c r="C971" i="3"/>
  <c r="AI971" i="3"/>
  <c r="AC971" i="3"/>
  <c r="W971" i="3"/>
  <c r="Q971" i="3"/>
  <c r="K971" i="3"/>
  <c r="E971" i="3"/>
  <c r="AK971" i="3"/>
  <c r="AE971" i="3"/>
  <c r="Y971" i="3"/>
  <c r="S971" i="3"/>
  <c r="M971" i="3"/>
  <c r="G971" i="3"/>
  <c r="AM971" i="3"/>
  <c r="AG971" i="3"/>
  <c r="AA971" i="3"/>
  <c r="U971" i="3"/>
  <c r="O971" i="3"/>
  <c r="I971" i="3"/>
  <c r="AO971" i="3"/>
  <c r="AA944" i="3"/>
  <c r="C944" i="3"/>
  <c r="AI944" i="3"/>
  <c r="AC944" i="3"/>
  <c r="W944" i="3"/>
  <c r="Q944" i="3"/>
  <c r="K944" i="3"/>
  <c r="E944" i="3"/>
  <c r="AK944" i="3"/>
  <c r="AE944" i="3"/>
  <c r="Y944" i="3"/>
  <c r="M944" i="3"/>
  <c r="AM944" i="3"/>
  <c r="U944" i="3"/>
  <c r="I944" i="3"/>
  <c r="G944" i="3"/>
  <c r="AG944" i="3"/>
  <c r="S944" i="3"/>
  <c r="O944" i="3"/>
  <c r="AO944" i="3"/>
  <c r="K737" i="3"/>
  <c r="E737" i="3"/>
  <c r="AK737" i="3"/>
  <c r="AE737" i="3"/>
  <c r="Y737" i="3"/>
  <c r="S737" i="3"/>
  <c r="M737" i="3"/>
  <c r="G737" i="3"/>
  <c r="AM737" i="3"/>
  <c r="AG737" i="3"/>
  <c r="AA737" i="3"/>
  <c r="U737" i="3"/>
  <c r="O737" i="3"/>
  <c r="I737" i="3"/>
  <c r="AO737" i="3"/>
  <c r="C737" i="3"/>
  <c r="AI737" i="3"/>
  <c r="AC737" i="3"/>
  <c r="W737" i="3"/>
  <c r="Q737" i="3"/>
  <c r="O780" i="3"/>
  <c r="I780" i="3"/>
  <c r="AO780" i="3"/>
  <c r="AA780" i="3"/>
  <c r="U780" i="3"/>
  <c r="W780" i="3"/>
  <c r="Q780" i="3"/>
  <c r="C780" i="3"/>
  <c r="AI780" i="3"/>
  <c r="AC780" i="3"/>
  <c r="AE780" i="3"/>
  <c r="Y780" i="3"/>
  <c r="K780" i="3"/>
  <c r="E780" i="3"/>
  <c r="AK780" i="3"/>
  <c r="G780" i="3"/>
  <c r="AM780" i="3"/>
  <c r="AG780" i="3"/>
  <c r="S780" i="3"/>
  <c r="M780" i="3"/>
  <c r="C745" i="3"/>
  <c r="AI745" i="3"/>
  <c r="AC745" i="3"/>
  <c r="AE745" i="3"/>
  <c r="Y745" i="3"/>
  <c r="K745" i="3"/>
  <c r="M745" i="3"/>
  <c r="G745" i="3"/>
  <c r="AM745" i="3"/>
  <c r="AG745" i="3"/>
  <c r="S745" i="3"/>
  <c r="AK745" i="3"/>
  <c r="O745" i="3"/>
  <c r="I745" i="3"/>
  <c r="AO745" i="3"/>
  <c r="AA745" i="3"/>
  <c r="E745" i="3"/>
  <c r="W745" i="3"/>
  <c r="Q745" i="3"/>
  <c r="U745" i="3"/>
  <c r="C915" i="3"/>
  <c r="AI915" i="3"/>
  <c r="AC915" i="3"/>
  <c r="W915" i="3"/>
  <c r="Q915" i="3"/>
  <c r="K915" i="3"/>
  <c r="E915" i="3"/>
  <c r="AK915" i="3"/>
  <c r="AE915" i="3"/>
  <c r="Y915" i="3"/>
  <c r="S915" i="3"/>
  <c r="M915" i="3"/>
  <c r="G915" i="3"/>
  <c r="AM915" i="3"/>
  <c r="AG915" i="3"/>
  <c r="AA915" i="3"/>
  <c r="U915" i="3"/>
  <c r="O915" i="3"/>
  <c r="I915" i="3"/>
  <c r="AO915" i="3"/>
  <c r="E755" i="3"/>
  <c r="AK755" i="3"/>
  <c r="C755" i="3"/>
  <c r="M755" i="3"/>
  <c r="U755" i="3"/>
  <c r="AC755" i="3"/>
  <c r="Q755" i="3"/>
  <c r="AG755" i="3"/>
  <c r="I755" i="3"/>
  <c r="W755" i="3"/>
  <c r="AO755" i="3"/>
  <c r="Y755" i="3"/>
  <c r="AM755" i="3"/>
  <c r="G755" i="3"/>
  <c r="S755" i="3"/>
  <c r="AE755" i="3"/>
  <c r="O755" i="3"/>
  <c r="AI755" i="3"/>
  <c r="AA755" i="3"/>
  <c r="K755" i="3"/>
  <c r="G772" i="3"/>
  <c r="AM772" i="3"/>
  <c r="AG772" i="3"/>
  <c r="S772" i="3"/>
  <c r="M772" i="3"/>
  <c r="O772" i="3"/>
  <c r="I772" i="3"/>
  <c r="AO772" i="3"/>
  <c r="AA772" i="3"/>
  <c r="U772" i="3"/>
  <c r="W772" i="3"/>
  <c r="Q772" i="3"/>
  <c r="C772" i="3"/>
  <c r="AI772" i="3"/>
  <c r="AC772" i="3"/>
  <c r="AE772" i="3"/>
  <c r="Y772" i="3"/>
  <c r="K772" i="3"/>
  <c r="E772" i="3"/>
  <c r="AK772" i="3"/>
  <c r="W802" i="3"/>
  <c r="Q802" i="3"/>
  <c r="C802" i="3"/>
  <c r="AI802" i="3"/>
  <c r="AC802" i="3"/>
  <c r="AE802" i="3"/>
  <c r="Y802" i="3"/>
  <c r="K802" i="3"/>
  <c r="E802" i="3"/>
  <c r="AK802" i="3"/>
  <c r="G802" i="3"/>
  <c r="AM802" i="3"/>
  <c r="AG802" i="3"/>
  <c r="S802" i="3"/>
  <c r="M802" i="3"/>
  <c r="I802" i="3"/>
  <c r="AO802" i="3"/>
  <c r="AA802" i="3"/>
  <c r="O802" i="3"/>
  <c r="U802" i="3"/>
  <c r="C993" i="3"/>
  <c r="AI993" i="3"/>
  <c r="AC993" i="3"/>
  <c r="W993" i="3"/>
  <c r="AG993" i="3"/>
  <c r="K993" i="3"/>
  <c r="E993" i="3"/>
  <c r="AK993" i="3"/>
  <c r="AE993" i="3"/>
  <c r="I993" i="3"/>
  <c r="S993" i="3"/>
  <c r="M993" i="3"/>
  <c r="G993" i="3"/>
  <c r="AM993" i="3"/>
  <c r="AO993" i="3"/>
  <c r="AA993" i="3"/>
  <c r="U993" i="3"/>
  <c r="O993" i="3"/>
  <c r="Y993" i="3"/>
  <c r="Q993" i="3"/>
  <c r="O797" i="3"/>
  <c r="I797" i="3"/>
  <c r="AO797" i="3"/>
  <c r="AA797" i="3"/>
  <c r="U797" i="3"/>
  <c r="W797" i="3"/>
  <c r="Q797" i="3"/>
  <c r="C797" i="3"/>
  <c r="AI797" i="3"/>
  <c r="AC797" i="3"/>
  <c r="AE797" i="3"/>
  <c r="Y797" i="3"/>
  <c r="K797" i="3"/>
  <c r="E797" i="3"/>
  <c r="AK797" i="3"/>
  <c r="G797" i="3"/>
  <c r="AM797" i="3"/>
  <c r="AG797" i="3"/>
  <c r="S797" i="3"/>
  <c r="M797" i="3"/>
  <c r="K999" i="3"/>
  <c r="E999" i="3"/>
  <c r="AK999" i="3"/>
  <c r="AE999" i="3"/>
  <c r="Q999" i="3"/>
  <c r="S999" i="3"/>
  <c r="M999" i="3"/>
  <c r="G999" i="3"/>
  <c r="AM999" i="3"/>
  <c r="Y999" i="3"/>
  <c r="AA999" i="3"/>
  <c r="U999" i="3"/>
  <c r="O999" i="3"/>
  <c r="I999" i="3"/>
  <c r="AG999" i="3"/>
  <c r="C999" i="3"/>
  <c r="AI999" i="3"/>
  <c r="AC999" i="3"/>
  <c r="W999" i="3"/>
  <c r="AO999" i="3"/>
  <c r="K882" i="3"/>
  <c r="E882" i="3"/>
  <c r="AK882" i="3"/>
  <c r="I882" i="3"/>
  <c r="AE882" i="3"/>
  <c r="S882" i="3"/>
  <c r="M882" i="3"/>
  <c r="G882" i="3"/>
  <c r="Y882" i="3"/>
  <c r="Q882" i="3"/>
  <c r="C882" i="3"/>
  <c r="AI882" i="3"/>
  <c r="AC882" i="3"/>
  <c r="AM882" i="3"/>
  <c r="O882" i="3"/>
  <c r="AA882" i="3"/>
  <c r="AG882" i="3"/>
  <c r="U882" i="3"/>
  <c r="W882" i="3"/>
  <c r="AO882" i="3"/>
  <c r="C991" i="3"/>
  <c r="AI991" i="3"/>
  <c r="AC991" i="3"/>
  <c r="W991" i="3"/>
  <c r="AO991" i="3"/>
  <c r="K991" i="3"/>
  <c r="E991" i="3"/>
  <c r="AK991" i="3"/>
  <c r="AE991" i="3"/>
  <c r="Q991" i="3"/>
  <c r="S991" i="3"/>
  <c r="AA991" i="3"/>
  <c r="U991" i="3"/>
  <c r="O991" i="3"/>
  <c r="I991" i="3"/>
  <c r="AG991" i="3"/>
  <c r="M991" i="3"/>
  <c r="G991" i="3"/>
  <c r="AM991" i="3"/>
  <c r="Y991" i="3"/>
  <c r="K933" i="3"/>
  <c r="E933" i="3"/>
  <c r="AK933" i="3"/>
  <c r="AE933" i="3"/>
  <c r="Y933" i="3"/>
  <c r="S933" i="3"/>
  <c r="M933" i="3"/>
  <c r="G933" i="3"/>
  <c r="AM933" i="3"/>
  <c r="AG933" i="3"/>
  <c r="C933" i="3"/>
  <c r="AI933" i="3"/>
  <c r="AC933" i="3"/>
  <c r="W933" i="3"/>
  <c r="Q933" i="3"/>
  <c r="O933" i="3"/>
  <c r="I933" i="3"/>
  <c r="AA933" i="3"/>
  <c r="AO933" i="3"/>
  <c r="U933" i="3"/>
  <c r="AA979" i="3"/>
  <c r="U979" i="3"/>
  <c r="O979" i="3"/>
  <c r="I979" i="3"/>
  <c r="AO979" i="3"/>
  <c r="C979" i="3"/>
  <c r="AI979" i="3"/>
  <c r="AC979" i="3"/>
  <c r="W979" i="3"/>
  <c r="Q979" i="3"/>
  <c r="K979" i="3"/>
  <c r="E979" i="3"/>
  <c r="AK979" i="3"/>
  <c r="AE979" i="3"/>
  <c r="Y979" i="3"/>
  <c r="S979" i="3"/>
  <c r="M979" i="3"/>
  <c r="G979" i="3"/>
  <c r="AM979" i="3"/>
  <c r="AG979" i="3"/>
  <c r="C921" i="3"/>
  <c r="AI921" i="3"/>
  <c r="AC921" i="3"/>
  <c r="W921" i="3"/>
  <c r="Q921" i="3"/>
  <c r="K921" i="3"/>
  <c r="E921" i="3"/>
  <c r="AK921" i="3"/>
  <c r="AE921" i="3"/>
  <c r="Y921" i="3"/>
  <c r="S921" i="3"/>
  <c r="M921" i="3"/>
  <c r="G921" i="3"/>
  <c r="AM921" i="3"/>
  <c r="AG921" i="3"/>
  <c r="AA921" i="3"/>
  <c r="U921" i="3"/>
  <c r="O921" i="3"/>
  <c r="I921" i="3"/>
  <c r="AO921" i="3"/>
  <c r="AA733" i="3"/>
  <c r="U733" i="3"/>
  <c r="O733" i="3"/>
  <c r="I733" i="3"/>
  <c r="AO733" i="3"/>
  <c r="C733" i="3"/>
  <c r="E733" i="3"/>
  <c r="G733" i="3"/>
  <c r="Q733" i="3"/>
  <c r="K733" i="3"/>
  <c r="M733" i="3"/>
  <c r="W733" i="3"/>
  <c r="Y733" i="3"/>
  <c r="S733" i="3"/>
  <c r="AC733" i="3"/>
  <c r="AE733" i="3"/>
  <c r="AG733" i="3"/>
  <c r="AI733" i="3"/>
  <c r="AK733" i="3"/>
  <c r="AM733" i="3"/>
  <c r="G810" i="3"/>
  <c r="AM810" i="3"/>
  <c r="AG810" i="3"/>
  <c r="S810" i="3"/>
  <c r="M810" i="3"/>
  <c r="O810" i="3"/>
  <c r="I810" i="3"/>
  <c r="AO810" i="3"/>
  <c r="AA810" i="3"/>
  <c r="U810" i="3"/>
  <c r="W810" i="3"/>
  <c r="Q810" i="3"/>
  <c r="C810" i="3"/>
  <c r="AI810" i="3"/>
  <c r="AC810" i="3"/>
  <c r="AE810" i="3"/>
  <c r="Y810" i="3"/>
  <c r="K810" i="3"/>
  <c r="E810" i="3"/>
  <c r="AK810" i="3"/>
  <c r="G833" i="3"/>
  <c r="AM833" i="3"/>
  <c r="AG833" i="3"/>
  <c r="S833" i="3"/>
  <c r="M833" i="3"/>
  <c r="O833" i="3"/>
  <c r="I833" i="3"/>
  <c r="AO833" i="3"/>
  <c r="AA833" i="3"/>
  <c r="U833" i="3"/>
  <c r="W833" i="3"/>
  <c r="Q833" i="3"/>
  <c r="C833" i="3"/>
  <c r="AI833" i="3"/>
  <c r="AC833" i="3"/>
  <c r="AE833" i="3"/>
  <c r="Y833" i="3"/>
  <c r="K833" i="3"/>
  <c r="E833" i="3"/>
  <c r="AK833" i="3"/>
  <c r="C762" i="3"/>
  <c r="AI762" i="3"/>
  <c r="O762" i="3"/>
  <c r="AC762" i="3"/>
  <c r="AG762" i="3"/>
  <c r="K762" i="3"/>
  <c r="M762" i="3"/>
  <c r="W762" i="3"/>
  <c r="I762" i="3"/>
  <c r="AO762" i="3"/>
  <c r="S762" i="3"/>
  <c r="U762" i="3"/>
  <c r="AE762" i="3"/>
  <c r="Q762" i="3"/>
  <c r="E762" i="3"/>
  <c r="AA762" i="3"/>
  <c r="G762" i="3"/>
  <c r="AM762" i="3"/>
  <c r="Y762" i="3"/>
  <c r="AK762" i="3"/>
  <c r="G791" i="3"/>
  <c r="AM791" i="3"/>
  <c r="AG791" i="3"/>
  <c r="S791" i="3"/>
  <c r="M791" i="3"/>
  <c r="O791" i="3"/>
  <c r="I791" i="3"/>
  <c r="AO791" i="3"/>
  <c r="AA791" i="3"/>
  <c r="U791" i="3"/>
  <c r="AE791" i="3"/>
  <c r="Y791" i="3"/>
  <c r="K791" i="3"/>
  <c r="E791" i="3"/>
  <c r="AK791" i="3"/>
  <c r="W791" i="3"/>
  <c r="AC791" i="3"/>
  <c r="Q791" i="3"/>
  <c r="C791" i="3"/>
  <c r="AI791" i="3"/>
  <c r="K767" i="3"/>
  <c r="E767" i="3"/>
  <c r="O767" i="3"/>
  <c r="U767" i="3"/>
  <c r="AG767" i="3"/>
  <c r="S767" i="3"/>
  <c r="AK767" i="3"/>
  <c r="W767" i="3"/>
  <c r="I767" i="3"/>
  <c r="AO767" i="3"/>
  <c r="AA767" i="3"/>
  <c r="M767" i="3"/>
  <c r="AE767" i="3"/>
  <c r="Q767" i="3"/>
  <c r="AC767" i="3"/>
  <c r="C767" i="3"/>
  <c r="AI767" i="3"/>
  <c r="G767" i="3"/>
  <c r="AM767" i="3"/>
  <c r="Y767" i="3"/>
  <c r="W799" i="3"/>
  <c r="Q799" i="3"/>
  <c r="C799" i="3"/>
  <c r="AI799" i="3"/>
  <c r="AC799" i="3"/>
  <c r="AE799" i="3"/>
  <c r="Y799" i="3"/>
  <c r="K799" i="3"/>
  <c r="E799" i="3"/>
  <c r="AK799" i="3"/>
  <c r="G799" i="3"/>
  <c r="AM799" i="3"/>
  <c r="AG799" i="3"/>
  <c r="S799" i="3"/>
  <c r="M799" i="3"/>
  <c r="O799" i="3"/>
  <c r="I799" i="3"/>
  <c r="AO799" i="3"/>
  <c r="AA799" i="3"/>
  <c r="U799" i="3"/>
  <c r="O831" i="3"/>
  <c r="I831" i="3"/>
  <c r="AO831" i="3"/>
  <c r="AA831" i="3"/>
  <c r="U831" i="3"/>
  <c r="W831" i="3"/>
  <c r="Q831" i="3"/>
  <c r="C831" i="3"/>
  <c r="AI831" i="3"/>
  <c r="AC831" i="3"/>
  <c r="AE831" i="3"/>
  <c r="Y831" i="3"/>
  <c r="K831" i="3"/>
  <c r="E831" i="3"/>
  <c r="AK831" i="3"/>
  <c r="G831" i="3"/>
  <c r="AM831" i="3"/>
  <c r="AG831" i="3"/>
  <c r="S831" i="3"/>
  <c r="M831"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K919" i="3"/>
  <c r="E919" i="3"/>
  <c r="AK919" i="3"/>
  <c r="AE919" i="3"/>
  <c r="Y919" i="3"/>
  <c r="S919" i="3"/>
  <c r="M919" i="3"/>
  <c r="G919" i="3"/>
  <c r="AM919" i="3"/>
  <c r="AG919" i="3"/>
  <c r="C919" i="3"/>
  <c r="AI919" i="3"/>
  <c r="AC919" i="3"/>
  <c r="O919" i="3"/>
  <c r="AO919" i="3"/>
  <c r="W919" i="3"/>
  <c r="AA919" i="3"/>
  <c r="I919" i="3"/>
  <c r="U919" i="3"/>
  <c r="Q919" i="3"/>
  <c r="O815" i="3"/>
  <c r="I815" i="3"/>
  <c r="AO815" i="3"/>
  <c r="AA815" i="3"/>
  <c r="U815" i="3"/>
  <c r="W815" i="3"/>
  <c r="Q815" i="3"/>
  <c r="C815" i="3"/>
  <c r="AI815" i="3"/>
  <c r="AC815" i="3"/>
  <c r="AE815" i="3"/>
  <c r="Y815" i="3"/>
  <c r="K815" i="3"/>
  <c r="E815" i="3"/>
  <c r="AK815" i="3"/>
  <c r="G815" i="3"/>
  <c r="AM815" i="3"/>
  <c r="AG815" i="3"/>
  <c r="S815" i="3"/>
  <c r="M815" i="3"/>
  <c r="K763" i="3"/>
  <c r="E763" i="3"/>
  <c r="O763" i="3"/>
  <c r="U763" i="3"/>
  <c r="AG763" i="3"/>
  <c r="AA763" i="3"/>
  <c r="M763" i="3"/>
  <c r="AE763" i="3"/>
  <c r="Q763" i="3"/>
  <c r="AC763" i="3"/>
  <c r="C763" i="3"/>
  <c r="G763" i="3"/>
  <c r="Y763" i="3"/>
  <c r="S763" i="3"/>
  <c r="W763" i="3"/>
  <c r="AO763" i="3"/>
  <c r="AI763" i="3"/>
  <c r="AM763" i="3"/>
  <c r="AK763" i="3"/>
  <c r="I763" i="3"/>
  <c r="G773" i="3"/>
  <c r="AM773" i="3"/>
  <c r="AG773" i="3"/>
  <c r="S773" i="3"/>
  <c r="M773" i="3"/>
  <c r="O773" i="3"/>
  <c r="I773" i="3"/>
  <c r="AO773" i="3"/>
  <c r="AA773" i="3"/>
  <c r="U773" i="3"/>
  <c r="W773" i="3"/>
  <c r="Q773" i="3"/>
  <c r="C773" i="3"/>
  <c r="AI773" i="3"/>
  <c r="AC773" i="3"/>
  <c r="AE773" i="3"/>
  <c r="Y773" i="3"/>
  <c r="K773" i="3"/>
  <c r="E773" i="3"/>
  <c r="AK773" i="3"/>
  <c r="G804" i="3"/>
  <c r="AM804" i="3"/>
  <c r="AG804" i="3"/>
  <c r="S804" i="3"/>
  <c r="M804" i="3"/>
  <c r="O804" i="3"/>
  <c r="I804" i="3"/>
  <c r="AO804" i="3"/>
  <c r="AA804" i="3"/>
  <c r="U804" i="3"/>
  <c r="W804" i="3"/>
  <c r="Q804" i="3"/>
  <c r="C804" i="3"/>
  <c r="AI804" i="3"/>
  <c r="AC804" i="3"/>
  <c r="AE804" i="3"/>
  <c r="Y804" i="3"/>
  <c r="K804" i="3"/>
  <c r="E804" i="3"/>
  <c r="AK804" i="3"/>
  <c r="O793" i="3"/>
  <c r="I793" i="3"/>
  <c r="AO793" i="3"/>
  <c r="AA793" i="3"/>
  <c r="U793" i="3"/>
  <c r="W793" i="3"/>
  <c r="Q793" i="3"/>
  <c r="C793" i="3"/>
  <c r="AI793" i="3"/>
  <c r="AC793" i="3"/>
  <c r="AE793" i="3"/>
  <c r="Y793" i="3"/>
  <c r="K793" i="3"/>
  <c r="E793" i="3"/>
  <c r="AK793" i="3"/>
  <c r="G793" i="3"/>
  <c r="AM793" i="3"/>
  <c r="AG793" i="3"/>
  <c r="S793" i="3"/>
  <c r="M793" i="3"/>
  <c r="O846" i="3"/>
  <c r="I846" i="3"/>
  <c r="AO846" i="3"/>
  <c r="AA846" i="3"/>
  <c r="U846" i="3"/>
  <c r="W846" i="3"/>
  <c r="Q846" i="3"/>
  <c r="C846" i="3"/>
  <c r="AI846" i="3"/>
  <c r="AC846" i="3"/>
  <c r="AE846" i="3"/>
  <c r="Y846" i="3"/>
  <c r="K846" i="3"/>
  <c r="E846" i="3"/>
  <c r="AK846" i="3"/>
  <c r="G846" i="3"/>
  <c r="AM846" i="3"/>
  <c r="AG846" i="3"/>
  <c r="S846" i="3"/>
  <c r="M846" i="3"/>
  <c r="C1005" i="3"/>
  <c r="AI1005" i="3"/>
  <c r="AC1005" i="3"/>
  <c r="AG1005" i="3"/>
  <c r="Y1005" i="3"/>
  <c r="K1005" i="3"/>
  <c r="E1005" i="3"/>
  <c r="AK1005" i="3"/>
  <c r="W1005" i="3"/>
  <c r="AO1005" i="3"/>
  <c r="S1005" i="3"/>
  <c r="M1005" i="3"/>
  <c r="G1005" i="3"/>
  <c r="AM1005" i="3"/>
  <c r="O1005" i="3"/>
  <c r="AA1005" i="3"/>
  <c r="U1005" i="3"/>
  <c r="Q1005" i="3"/>
  <c r="I1005" i="3"/>
  <c r="AE1005" i="3"/>
  <c r="C910" i="3"/>
  <c r="AI910" i="3"/>
  <c r="AC910" i="3"/>
  <c r="W910" i="3"/>
  <c r="Q910" i="3"/>
  <c r="K910" i="3"/>
  <c r="E910" i="3"/>
  <c r="AK910" i="3"/>
  <c r="AE910" i="3"/>
  <c r="Y910" i="3"/>
  <c r="AA910" i="3"/>
  <c r="U910" i="3"/>
  <c r="O910" i="3"/>
  <c r="I910" i="3"/>
  <c r="AO910" i="3"/>
  <c r="AM910" i="3"/>
  <c r="S910" i="3"/>
  <c r="AG910" i="3"/>
  <c r="M910" i="3"/>
  <c r="G910" i="3"/>
  <c r="C989" i="3"/>
  <c r="AI989" i="3"/>
  <c r="AC989" i="3"/>
  <c r="W989" i="3"/>
  <c r="AG989" i="3"/>
  <c r="K989" i="3"/>
  <c r="E989" i="3"/>
  <c r="AK989" i="3"/>
  <c r="AE989" i="3"/>
  <c r="I989" i="3"/>
  <c r="S989" i="3"/>
  <c r="M989" i="3"/>
  <c r="G989" i="3"/>
  <c r="AM989" i="3"/>
  <c r="AO989" i="3"/>
  <c r="AA989" i="3"/>
  <c r="U989" i="3"/>
  <c r="O989" i="3"/>
  <c r="Y989" i="3"/>
  <c r="Q989" i="3"/>
  <c r="C878" i="3"/>
  <c r="AI878" i="3"/>
  <c r="AC878" i="3"/>
  <c r="AM878" i="3"/>
  <c r="O878" i="3"/>
  <c r="K878" i="3"/>
  <c r="E878" i="3"/>
  <c r="AK878" i="3"/>
  <c r="I878" i="3"/>
  <c r="AE878" i="3"/>
  <c r="S878" i="3"/>
  <c r="M878" i="3"/>
  <c r="G878" i="3"/>
  <c r="Y878" i="3"/>
  <c r="Q878" i="3"/>
  <c r="AA878" i="3"/>
  <c r="U878" i="3"/>
  <c r="W878" i="3"/>
  <c r="AO878" i="3"/>
  <c r="AG878" i="3"/>
  <c r="AA985" i="3"/>
  <c r="U985" i="3"/>
  <c r="O985" i="3"/>
  <c r="I985" i="3"/>
  <c r="AO985" i="3"/>
  <c r="C985" i="3"/>
  <c r="AI985" i="3"/>
  <c r="AC985" i="3"/>
  <c r="W985" i="3"/>
  <c r="Q985" i="3"/>
  <c r="K985" i="3"/>
  <c r="E985" i="3"/>
  <c r="AK985" i="3"/>
  <c r="AE985" i="3"/>
  <c r="Y985" i="3"/>
  <c r="S985" i="3"/>
  <c r="M985" i="3"/>
  <c r="G985" i="3"/>
  <c r="AM985" i="3"/>
  <c r="AG985" i="3"/>
  <c r="S948" i="3"/>
  <c r="M948" i="3"/>
  <c r="G948" i="3"/>
  <c r="AM948" i="3"/>
  <c r="AG948" i="3"/>
  <c r="C948" i="3"/>
  <c r="AI948" i="3"/>
  <c r="AC948" i="3"/>
  <c r="W948" i="3"/>
  <c r="Q948" i="3"/>
  <c r="AA948" i="3"/>
  <c r="O948" i="3"/>
  <c r="AO948" i="3"/>
  <c r="E948" i="3"/>
  <c r="AE948" i="3"/>
  <c r="U948" i="3"/>
  <c r="I948" i="3"/>
  <c r="K948" i="3"/>
  <c r="AK948" i="3"/>
  <c r="Y948" i="3"/>
  <c r="S970" i="3"/>
  <c r="M970" i="3"/>
  <c r="G970" i="3"/>
  <c r="AM970" i="3"/>
  <c r="AG970" i="3"/>
  <c r="U970" i="3"/>
  <c r="AO970" i="3"/>
  <c r="C970" i="3"/>
  <c r="AI970" i="3"/>
  <c r="AC970" i="3"/>
  <c r="W970" i="3"/>
  <c r="Q970" i="3"/>
  <c r="O970" i="3"/>
  <c r="K970" i="3"/>
  <c r="E970" i="3"/>
  <c r="AK970" i="3"/>
  <c r="AE970" i="3"/>
  <c r="Y970" i="3"/>
  <c r="AA970" i="3"/>
  <c r="I970" i="3"/>
  <c r="S930" i="3"/>
  <c r="M930" i="3"/>
  <c r="G930" i="3"/>
  <c r="AM930" i="3"/>
  <c r="AG930" i="3"/>
  <c r="C930" i="3"/>
  <c r="AI930" i="3"/>
  <c r="AC930" i="3"/>
  <c r="W930" i="3"/>
  <c r="Q930" i="3"/>
  <c r="U930" i="3"/>
  <c r="I930" i="3"/>
  <c r="K930" i="3"/>
  <c r="AK930" i="3"/>
  <c r="Y930" i="3"/>
  <c r="AA930" i="3"/>
  <c r="O930" i="3"/>
  <c r="AO930" i="3"/>
  <c r="E930" i="3"/>
  <c r="AE930" i="3"/>
  <c r="C942" i="3"/>
  <c r="AI942" i="3"/>
  <c r="AC942" i="3"/>
  <c r="W942" i="3"/>
  <c r="Q942" i="3"/>
  <c r="K942" i="3"/>
  <c r="E942" i="3"/>
  <c r="AK942" i="3"/>
  <c r="AE942" i="3"/>
  <c r="Y942" i="3"/>
  <c r="S942" i="3"/>
  <c r="M942" i="3"/>
  <c r="G942" i="3"/>
  <c r="AM942" i="3"/>
  <c r="AG942" i="3"/>
  <c r="AA942" i="3"/>
  <c r="U942" i="3"/>
  <c r="O942" i="3"/>
  <c r="I942" i="3"/>
  <c r="AO942" i="3"/>
  <c r="S899" i="3"/>
  <c r="M899" i="3"/>
  <c r="G899" i="3"/>
  <c r="AM899" i="3"/>
  <c r="AG899" i="3"/>
  <c r="AA899" i="3"/>
  <c r="U899" i="3"/>
  <c r="O899" i="3"/>
  <c r="I899" i="3"/>
  <c r="AO899" i="3"/>
  <c r="C899" i="3"/>
  <c r="AI899" i="3"/>
  <c r="AC899" i="3"/>
  <c r="W899" i="3"/>
  <c r="Q899" i="3"/>
  <c r="K899" i="3"/>
  <c r="E899" i="3"/>
  <c r="AK899" i="3"/>
  <c r="AE899" i="3"/>
  <c r="Y899" i="3"/>
  <c r="O805" i="3"/>
  <c r="I805" i="3"/>
  <c r="AO805" i="3"/>
  <c r="AA805" i="3"/>
  <c r="U805" i="3"/>
  <c r="W805" i="3"/>
  <c r="Q805" i="3"/>
  <c r="C805" i="3"/>
  <c r="AI805" i="3"/>
  <c r="AC805" i="3"/>
  <c r="AE805" i="3"/>
  <c r="Y805" i="3"/>
  <c r="K805" i="3"/>
  <c r="E805" i="3"/>
  <c r="AK805" i="3"/>
  <c r="G805" i="3"/>
  <c r="AM805" i="3"/>
  <c r="AG805" i="3"/>
  <c r="S805" i="3"/>
  <c r="M805" i="3"/>
  <c r="S904" i="3"/>
  <c r="M904" i="3"/>
  <c r="G904" i="3"/>
  <c r="AM904" i="3"/>
  <c r="AG904" i="3"/>
  <c r="C904" i="3"/>
  <c r="AI904" i="3"/>
  <c r="AC904" i="3"/>
  <c r="W904" i="3"/>
  <c r="Q904" i="3"/>
  <c r="K904" i="3"/>
  <c r="AK904" i="3"/>
  <c r="Y904" i="3"/>
  <c r="AA904" i="3"/>
  <c r="O904" i="3"/>
  <c r="AO904" i="3"/>
  <c r="E904" i="3"/>
  <c r="AE904" i="3"/>
  <c r="U904" i="3"/>
  <c r="I904" i="3"/>
  <c r="AA891" i="3"/>
  <c r="AO891" i="3"/>
  <c r="U891" i="3"/>
  <c r="C891" i="3"/>
  <c r="AI891" i="3"/>
  <c r="AC891" i="3"/>
  <c r="W891" i="3"/>
  <c r="Q891" i="3"/>
  <c r="S891" i="3"/>
  <c r="G891" i="3"/>
  <c r="AG891" i="3"/>
  <c r="O891" i="3"/>
  <c r="K891" i="3"/>
  <c r="E891" i="3"/>
  <c r="AK891" i="3"/>
  <c r="AE891" i="3"/>
  <c r="Y891" i="3"/>
  <c r="M891" i="3"/>
  <c r="AM891" i="3"/>
  <c r="I891"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AA940" i="3"/>
  <c r="U940" i="3"/>
  <c r="O940" i="3"/>
  <c r="I940" i="3"/>
  <c r="AO940" i="3"/>
  <c r="C940" i="3"/>
  <c r="AI940" i="3"/>
  <c r="AC940" i="3"/>
  <c r="W940" i="3"/>
  <c r="Q940" i="3"/>
  <c r="K940" i="3"/>
  <c r="E940" i="3"/>
  <c r="AK940" i="3"/>
  <c r="AE940" i="3"/>
  <c r="Y940" i="3"/>
  <c r="S940" i="3"/>
  <c r="M940" i="3"/>
  <c r="G940" i="3"/>
  <c r="AM940" i="3"/>
  <c r="AG940" i="3"/>
  <c r="K994" i="3"/>
  <c r="E994" i="3"/>
  <c r="AK994" i="3"/>
  <c r="AE994" i="3"/>
  <c r="AG994" i="3"/>
  <c r="S994" i="3"/>
  <c r="M994" i="3"/>
  <c r="G994" i="3"/>
  <c r="AM994" i="3"/>
  <c r="I994" i="3"/>
  <c r="AA994" i="3"/>
  <c r="U994" i="3"/>
  <c r="O994" i="3"/>
  <c r="Q994" i="3"/>
  <c r="AO994" i="3"/>
  <c r="C994" i="3"/>
  <c r="AI994" i="3"/>
  <c r="AC994" i="3"/>
  <c r="W994" i="3"/>
  <c r="Y994" i="3"/>
  <c r="O816" i="3"/>
  <c r="I816" i="3"/>
  <c r="AO816" i="3"/>
  <c r="AA816" i="3"/>
  <c r="U816" i="3"/>
  <c r="W816" i="3"/>
  <c r="Q816" i="3"/>
  <c r="C816" i="3"/>
  <c r="AI816" i="3"/>
  <c r="AC816" i="3"/>
  <c r="AE816" i="3"/>
  <c r="Y816" i="3"/>
  <c r="K816" i="3"/>
  <c r="E816" i="3"/>
  <c r="AK816" i="3"/>
  <c r="G816" i="3"/>
  <c r="AM816" i="3"/>
  <c r="AG816" i="3"/>
  <c r="S816" i="3"/>
  <c r="M816" i="3"/>
  <c r="AA990" i="3"/>
  <c r="U990" i="3"/>
  <c r="O990" i="3"/>
  <c r="Q990" i="3"/>
  <c r="AO990" i="3"/>
  <c r="K990" i="3"/>
  <c r="E990" i="3"/>
  <c r="AK990" i="3"/>
  <c r="AE990" i="3"/>
  <c r="AG990" i="3"/>
  <c r="C990" i="3"/>
  <c r="AC990" i="3"/>
  <c r="Y990" i="3"/>
  <c r="S990" i="3"/>
  <c r="G990" i="3"/>
  <c r="I990" i="3"/>
  <c r="AI990" i="3"/>
  <c r="W990" i="3"/>
  <c r="M990" i="3"/>
  <c r="AM990" i="3"/>
  <c r="G818" i="3"/>
  <c r="AM818" i="3"/>
  <c r="AG818" i="3"/>
  <c r="S818" i="3"/>
  <c r="M818" i="3"/>
  <c r="O818" i="3"/>
  <c r="I818" i="3"/>
  <c r="AO818" i="3"/>
  <c r="AA818" i="3"/>
  <c r="U818" i="3"/>
  <c r="W818" i="3"/>
  <c r="Q818" i="3"/>
  <c r="C818" i="3"/>
  <c r="AI818" i="3"/>
  <c r="AC818" i="3"/>
  <c r="AE818" i="3"/>
  <c r="Y818" i="3"/>
  <c r="K818" i="3"/>
  <c r="E818" i="3"/>
  <c r="AK818" i="3"/>
  <c r="O832" i="3"/>
  <c r="I832" i="3"/>
  <c r="AO832" i="3"/>
  <c r="AA832" i="3"/>
  <c r="U832" i="3"/>
  <c r="W832" i="3"/>
  <c r="Q832" i="3"/>
  <c r="C832" i="3"/>
  <c r="AI832" i="3"/>
  <c r="AC832" i="3"/>
  <c r="AE832" i="3"/>
  <c r="Y832" i="3"/>
  <c r="K832" i="3"/>
  <c r="E832" i="3"/>
  <c r="AK832" i="3"/>
  <c r="G832" i="3"/>
  <c r="AM832" i="3"/>
  <c r="AG832" i="3"/>
  <c r="S832" i="3"/>
  <c r="M832" i="3"/>
  <c r="O859" i="3"/>
  <c r="I859" i="3"/>
  <c r="AO859" i="3"/>
  <c r="AA859" i="3"/>
  <c r="U859" i="3"/>
  <c r="W859" i="3"/>
  <c r="Q859" i="3"/>
  <c r="C859" i="3"/>
  <c r="AI859" i="3"/>
  <c r="AC859" i="3"/>
  <c r="AE859" i="3"/>
  <c r="Y859" i="3"/>
  <c r="K859" i="3"/>
  <c r="E859" i="3"/>
  <c r="AK859" i="3"/>
  <c r="G859" i="3"/>
  <c r="AM859" i="3"/>
  <c r="AG859" i="3"/>
  <c r="S859" i="3"/>
  <c r="M859" i="3"/>
  <c r="Q875" i="3"/>
  <c r="E875" i="3"/>
  <c r="AK875" i="3"/>
  <c r="S875" i="3"/>
  <c r="AM875" i="3"/>
  <c r="Y875" i="3"/>
  <c r="M875" i="3"/>
  <c r="O875" i="3"/>
  <c r="AI875" i="3"/>
  <c r="K875" i="3"/>
  <c r="AG875" i="3"/>
  <c r="U875" i="3"/>
  <c r="AE875" i="3"/>
  <c r="G875" i="3"/>
  <c r="AA875" i="3"/>
  <c r="I875" i="3"/>
  <c r="AO875" i="3"/>
  <c r="AC875" i="3"/>
  <c r="C875" i="3"/>
  <c r="W875" i="3"/>
  <c r="C893" i="3"/>
  <c r="AI893" i="3"/>
  <c r="AC893" i="3"/>
  <c r="W893" i="3"/>
  <c r="Q893" i="3"/>
  <c r="K893" i="3"/>
  <c r="E893" i="3"/>
  <c r="AK893" i="3"/>
  <c r="AE893" i="3"/>
  <c r="Y893" i="3"/>
  <c r="S893" i="3"/>
  <c r="M893" i="3"/>
  <c r="G893" i="3"/>
  <c r="AM893" i="3"/>
  <c r="AG893" i="3"/>
  <c r="AA893" i="3"/>
  <c r="U893" i="3"/>
  <c r="O893" i="3"/>
  <c r="I893" i="3"/>
  <c r="AO893" i="3"/>
  <c r="G789" i="3"/>
  <c r="AM789" i="3"/>
  <c r="AG789" i="3"/>
  <c r="S789" i="3"/>
  <c r="M789" i="3"/>
  <c r="O789" i="3"/>
  <c r="I789" i="3"/>
  <c r="AO789" i="3"/>
  <c r="AA789" i="3"/>
  <c r="U789" i="3"/>
  <c r="W789" i="3"/>
  <c r="Q789" i="3"/>
  <c r="C789" i="3"/>
  <c r="AI789" i="3"/>
  <c r="AC789" i="3"/>
  <c r="AE789" i="3"/>
  <c r="Y789" i="3"/>
  <c r="K789" i="3"/>
  <c r="E789" i="3"/>
  <c r="AK789" i="3"/>
  <c r="I876" i="3"/>
  <c r="AO876" i="3"/>
  <c r="AC876" i="3"/>
  <c r="AM876" i="3"/>
  <c r="AE876" i="3"/>
  <c r="Q876" i="3"/>
  <c r="E876" i="3"/>
  <c r="AK876" i="3"/>
  <c r="K876" i="3"/>
  <c r="C876" i="3"/>
  <c r="Y876" i="3"/>
  <c r="M876" i="3"/>
  <c r="G876" i="3"/>
  <c r="AA876" i="3"/>
  <c r="S876" i="3"/>
  <c r="AG876" i="3"/>
  <c r="U876" i="3"/>
  <c r="W876" i="3"/>
  <c r="O876" i="3"/>
  <c r="AI876" i="3"/>
  <c r="S988" i="3"/>
  <c r="M988" i="3"/>
  <c r="G988" i="3"/>
  <c r="AM988" i="3"/>
  <c r="Q988" i="3"/>
  <c r="AA988" i="3"/>
  <c r="U988" i="3"/>
  <c r="O988" i="3"/>
  <c r="AG988" i="3"/>
  <c r="Y988" i="3"/>
  <c r="C988" i="3"/>
  <c r="AI988" i="3"/>
  <c r="AC988" i="3"/>
  <c r="W988" i="3"/>
  <c r="I988" i="3"/>
  <c r="K988" i="3"/>
  <c r="E988" i="3"/>
  <c r="AK988" i="3"/>
  <c r="AE988" i="3"/>
  <c r="AO988" i="3"/>
  <c r="K883" i="3"/>
  <c r="E883" i="3"/>
  <c r="AC883" i="3"/>
  <c r="AO883" i="3"/>
  <c r="I883" i="3"/>
  <c r="S883" i="3"/>
  <c r="M883" i="3"/>
  <c r="AM883" i="3"/>
  <c r="G883" i="3"/>
  <c r="Y883" i="3"/>
  <c r="AA883" i="3"/>
  <c r="U883" i="3"/>
  <c r="Q883" i="3"/>
  <c r="W883" i="3"/>
  <c r="AK883" i="3"/>
  <c r="C883" i="3"/>
  <c r="AI883" i="3"/>
  <c r="O883" i="3"/>
  <c r="AE883" i="3"/>
  <c r="AG883" i="3"/>
  <c r="K880" i="3"/>
  <c r="E880" i="3"/>
  <c r="AK880" i="3"/>
  <c r="I880" i="3"/>
  <c r="AE880" i="3"/>
  <c r="S880" i="3"/>
  <c r="M880" i="3"/>
  <c r="G880" i="3"/>
  <c r="Y880" i="3"/>
  <c r="Q880" i="3"/>
  <c r="AA880" i="3"/>
  <c r="U880" i="3"/>
  <c r="W880" i="3"/>
  <c r="AO880" i="3"/>
  <c r="AG880" i="3"/>
  <c r="C880" i="3"/>
  <c r="AI880" i="3"/>
  <c r="AC880" i="3"/>
  <c r="AM880" i="3"/>
  <c r="O880" i="3"/>
  <c r="S980" i="3"/>
  <c r="M980" i="3"/>
  <c r="G980" i="3"/>
  <c r="AM980" i="3"/>
  <c r="AG980" i="3"/>
  <c r="C980" i="3"/>
  <c r="AI980" i="3"/>
  <c r="AC980" i="3"/>
  <c r="W980" i="3"/>
  <c r="Q980" i="3"/>
  <c r="AA980" i="3"/>
  <c r="O980" i="3"/>
  <c r="AO980" i="3"/>
  <c r="E980" i="3"/>
  <c r="AE980" i="3"/>
  <c r="U980" i="3"/>
  <c r="I980" i="3"/>
  <c r="K980" i="3"/>
  <c r="AK980" i="3"/>
  <c r="Y980" i="3"/>
  <c r="C984" i="3"/>
  <c r="AI984" i="3"/>
  <c r="AC984" i="3"/>
  <c r="W984" i="3"/>
  <c r="Q984" i="3"/>
  <c r="S984" i="3"/>
  <c r="M984" i="3"/>
  <c r="G984" i="3"/>
  <c r="AM984" i="3"/>
  <c r="AG984" i="3"/>
  <c r="AA984" i="3"/>
  <c r="U984" i="3"/>
  <c r="O984" i="3"/>
  <c r="I984" i="3"/>
  <c r="AO984" i="3"/>
  <c r="AK984" i="3"/>
  <c r="AE984" i="3"/>
  <c r="K984" i="3"/>
  <c r="Y984" i="3"/>
  <c r="E984" i="3"/>
  <c r="C932" i="3"/>
  <c r="AI932" i="3"/>
  <c r="AC932" i="3"/>
  <c r="W932" i="3"/>
  <c r="Q932" i="3"/>
  <c r="K932" i="3"/>
  <c r="E932" i="3"/>
  <c r="AK932" i="3"/>
  <c r="AE932" i="3"/>
  <c r="Y932" i="3"/>
  <c r="S932" i="3"/>
  <c r="M932" i="3"/>
  <c r="G932" i="3"/>
  <c r="AM932" i="3"/>
  <c r="AG932" i="3"/>
  <c r="AA932" i="3"/>
  <c r="U932" i="3"/>
  <c r="O932" i="3"/>
  <c r="I932" i="3"/>
  <c r="AO932" i="3"/>
  <c r="S916" i="3"/>
  <c r="M916" i="3"/>
  <c r="G916" i="3"/>
  <c r="AM916" i="3"/>
  <c r="AG916" i="3"/>
  <c r="AA916" i="3"/>
  <c r="U916" i="3"/>
  <c r="O916" i="3"/>
  <c r="I916" i="3"/>
  <c r="AO916" i="3"/>
  <c r="C916" i="3"/>
  <c r="AI916" i="3"/>
  <c r="AC916" i="3"/>
  <c r="W916" i="3"/>
  <c r="Q916" i="3"/>
  <c r="E916" i="3"/>
  <c r="AK916" i="3"/>
  <c r="AE916" i="3"/>
  <c r="K916" i="3"/>
  <c r="Y916" i="3"/>
  <c r="G836" i="3"/>
  <c r="AM836" i="3"/>
  <c r="AG836" i="3"/>
  <c r="S836" i="3"/>
  <c r="M836" i="3"/>
  <c r="O836" i="3"/>
  <c r="I836" i="3"/>
  <c r="AO836" i="3"/>
  <c r="AA836" i="3"/>
  <c r="U836" i="3"/>
  <c r="W836" i="3"/>
  <c r="Q836" i="3"/>
  <c r="C836" i="3"/>
  <c r="AI836" i="3"/>
  <c r="AC836" i="3"/>
  <c r="AE836" i="3"/>
  <c r="Y836" i="3"/>
  <c r="K836" i="3"/>
  <c r="E836" i="3"/>
  <c r="AK836" i="3"/>
  <c r="AA946" i="3"/>
  <c r="U946" i="3"/>
  <c r="O946" i="3"/>
  <c r="C946" i="3"/>
  <c r="E946" i="3"/>
  <c r="G946" i="3"/>
  <c r="I946" i="3"/>
  <c r="AO946" i="3"/>
  <c r="K946" i="3"/>
  <c r="M946" i="3"/>
  <c r="W946" i="3"/>
  <c r="Q946" i="3"/>
  <c r="S946" i="3"/>
  <c r="AC946" i="3"/>
  <c r="AE946" i="3"/>
  <c r="Y946" i="3"/>
  <c r="AI946" i="3"/>
  <c r="AK946" i="3"/>
  <c r="AM946" i="3"/>
  <c r="AG946" i="3"/>
  <c r="C950" i="3"/>
  <c r="AI950" i="3"/>
  <c r="AC950" i="3"/>
  <c r="W950" i="3"/>
  <c r="Q950" i="3"/>
  <c r="K950" i="3"/>
  <c r="E950" i="3"/>
  <c r="AK950" i="3"/>
  <c r="AE950" i="3"/>
  <c r="Y950" i="3"/>
  <c r="S950" i="3"/>
  <c r="M950" i="3"/>
  <c r="G950" i="3"/>
  <c r="AM950" i="3"/>
  <c r="AG950" i="3"/>
  <c r="AA950" i="3"/>
  <c r="U950" i="3"/>
  <c r="O950" i="3"/>
  <c r="I950" i="3"/>
  <c r="AO950" i="3"/>
  <c r="Q869" i="3"/>
  <c r="E869" i="3"/>
  <c r="AK869" i="3"/>
  <c r="S869" i="3"/>
  <c r="AM869" i="3"/>
  <c r="Y869" i="3"/>
  <c r="M869" i="3"/>
  <c r="O869" i="3"/>
  <c r="AI869" i="3"/>
  <c r="K869" i="3"/>
  <c r="AG869" i="3"/>
  <c r="U869" i="3"/>
  <c r="AE869" i="3"/>
  <c r="G869" i="3"/>
  <c r="AA869" i="3"/>
  <c r="I869" i="3"/>
  <c r="AO869" i="3"/>
  <c r="AC869" i="3"/>
  <c r="C869" i="3"/>
  <c r="W869" i="3"/>
  <c r="C887" i="3"/>
  <c r="AI887" i="3"/>
  <c r="AC887" i="3"/>
  <c r="W887" i="3"/>
  <c r="Q887" i="3"/>
  <c r="K887" i="3"/>
  <c r="E887" i="3"/>
  <c r="AK887" i="3"/>
  <c r="AE887" i="3"/>
  <c r="Y887" i="3"/>
  <c r="S887" i="3"/>
  <c r="M887" i="3"/>
  <c r="G887" i="3"/>
  <c r="AM887" i="3"/>
  <c r="AG887" i="3"/>
  <c r="AA887" i="3"/>
  <c r="U887" i="3"/>
  <c r="O887" i="3"/>
  <c r="I887" i="3"/>
  <c r="AO887" i="3"/>
  <c r="C903" i="3"/>
  <c r="AI903" i="3"/>
  <c r="AC903" i="3"/>
  <c r="W903" i="3"/>
  <c r="Q903" i="3"/>
  <c r="K903" i="3"/>
  <c r="E903" i="3"/>
  <c r="AK903" i="3"/>
  <c r="AE903" i="3"/>
  <c r="Y903" i="3"/>
  <c r="S903" i="3"/>
  <c r="M903" i="3"/>
  <c r="G903" i="3"/>
  <c r="AM903" i="3"/>
  <c r="AG903" i="3"/>
  <c r="AA903" i="3"/>
  <c r="U903" i="3"/>
  <c r="O903" i="3"/>
  <c r="I903" i="3"/>
  <c r="AO903" i="3"/>
  <c r="Q872" i="3"/>
  <c r="E872" i="3"/>
  <c r="AK872" i="3"/>
  <c r="K872" i="3"/>
  <c r="C872" i="3"/>
  <c r="Y872" i="3"/>
  <c r="M872" i="3"/>
  <c r="G872" i="3"/>
  <c r="AA872" i="3"/>
  <c r="S872" i="3"/>
  <c r="AG872" i="3"/>
  <c r="U872" i="3"/>
  <c r="W872" i="3"/>
  <c r="O872" i="3"/>
  <c r="AI872" i="3"/>
  <c r="I872" i="3"/>
  <c r="AO872" i="3"/>
  <c r="AC872" i="3"/>
  <c r="AM872" i="3"/>
  <c r="AE872" i="3"/>
  <c r="AE787" i="3"/>
  <c r="Y787" i="3"/>
  <c r="K787" i="3"/>
  <c r="E787" i="3"/>
  <c r="AK787" i="3"/>
  <c r="G787" i="3"/>
  <c r="AM787" i="3"/>
  <c r="AG787" i="3"/>
  <c r="S787" i="3"/>
  <c r="M787" i="3"/>
  <c r="O787" i="3"/>
  <c r="I787" i="3"/>
  <c r="AO787" i="3"/>
  <c r="AA787" i="3"/>
  <c r="U787" i="3"/>
  <c r="W787" i="3"/>
  <c r="Q787" i="3"/>
  <c r="C787" i="3"/>
  <c r="AI787" i="3"/>
  <c r="AC787" i="3"/>
  <c r="AA964" i="3"/>
  <c r="U964" i="3"/>
  <c r="O964" i="3"/>
  <c r="I964" i="3"/>
  <c r="AO964" i="3"/>
  <c r="C964" i="3"/>
  <c r="AI964" i="3"/>
  <c r="AC964" i="3"/>
  <c r="W964" i="3"/>
  <c r="Q964" i="3"/>
  <c r="K964" i="3"/>
  <c r="E964" i="3"/>
  <c r="AK964" i="3"/>
  <c r="AE964" i="3"/>
  <c r="Y964" i="3"/>
  <c r="S964" i="3"/>
  <c r="M964" i="3"/>
  <c r="G964" i="3"/>
  <c r="AM964" i="3"/>
  <c r="AG964" i="3"/>
  <c r="C1002" i="3"/>
  <c r="AI1002" i="3"/>
  <c r="AC1002" i="3"/>
  <c r="W1002" i="3"/>
  <c r="Y1002" i="3"/>
  <c r="S1002" i="3"/>
  <c r="M1002" i="3"/>
  <c r="G1002" i="3"/>
  <c r="AM1002" i="3"/>
  <c r="I1002" i="3"/>
  <c r="AA1002" i="3"/>
  <c r="U1002" i="3"/>
  <c r="O1002" i="3"/>
  <c r="Q1002" i="3"/>
  <c r="AO1002" i="3"/>
  <c r="AE1002" i="3"/>
  <c r="K1002" i="3"/>
  <c r="AG1002" i="3"/>
  <c r="E1002" i="3"/>
  <c r="AK1002" i="3"/>
  <c r="G852" i="3"/>
  <c r="AM852" i="3"/>
  <c r="AG852" i="3"/>
  <c r="S852" i="3"/>
  <c r="M852" i="3"/>
  <c r="O852" i="3"/>
  <c r="I852" i="3"/>
  <c r="AO852" i="3"/>
  <c r="AA852" i="3"/>
  <c r="U852" i="3"/>
  <c r="W852" i="3"/>
  <c r="Q852" i="3"/>
  <c r="C852" i="3"/>
  <c r="AI852" i="3"/>
  <c r="AC852" i="3"/>
  <c r="AE852" i="3"/>
  <c r="Y852" i="3"/>
  <c r="K852" i="3"/>
  <c r="E852" i="3"/>
  <c r="AK852" i="3"/>
  <c r="S998" i="3"/>
  <c r="M998" i="3"/>
  <c r="G998" i="3"/>
  <c r="AM998" i="3"/>
  <c r="I998" i="3"/>
  <c r="C998" i="3"/>
  <c r="AI998" i="3"/>
  <c r="AC998" i="3"/>
  <c r="W998" i="3"/>
  <c r="Y998" i="3"/>
  <c r="E998" i="3"/>
  <c r="AE998" i="3"/>
  <c r="U998" i="3"/>
  <c r="Q998" i="3"/>
  <c r="K998" i="3"/>
  <c r="AK998" i="3"/>
  <c r="AG998" i="3"/>
  <c r="AA998" i="3"/>
  <c r="O998" i="3"/>
  <c r="AO998" i="3"/>
  <c r="AA982" i="3"/>
  <c r="U982" i="3"/>
  <c r="O982" i="3"/>
  <c r="I982" i="3"/>
  <c r="AO982" i="3"/>
  <c r="C982" i="3"/>
  <c r="AI982" i="3"/>
  <c r="AC982" i="3"/>
  <c r="W982" i="3"/>
  <c r="Q982" i="3"/>
  <c r="K982" i="3"/>
  <c r="E982" i="3"/>
  <c r="AK982" i="3"/>
  <c r="AE982" i="3"/>
  <c r="Y982" i="3"/>
  <c r="S982" i="3"/>
  <c r="M982" i="3"/>
  <c r="G982" i="3"/>
  <c r="AM982" i="3"/>
  <c r="AG982" i="3"/>
  <c r="S1006" i="3"/>
  <c r="M1006" i="3"/>
  <c r="I1006" i="3"/>
  <c r="AE1006" i="3"/>
  <c r="W1006" i="3"/>
  <c r="AA1006" i="3"/>
  <c r="U1006" i="3"/>
  <c r="Y1006" i="3"/>
  <c r="Q1006" i="3"/>
  <c r="AM1006" i="3"/>
  <c r="C1006" i="3"/>
  <c r="AI1006" i="3"/>
  <c r="AC1006" i="3"/>
  <c r="AO1006" i="3"/>
  <c r="AG1006" i="3"/>
  <c r="K1006" i="3"/>
  <c r="E1006" i="3"/>
  <c r="AK1006" i="3"/>
  <c r="O1006" i="3"/>
  <c r="G1006" i="3"/>
  <c r="S954" i="3"/>
  <c r="M954" i="3"/>
  <c r="G954" i="3"/>
  <c r="AM954" i="3"/>
  <c r="AG954" i="3"/>
  <c r="C954" i="3"/>
  <c r="AI954" i="3"/>
  <c r="AC954" i="3"/>
  <c r="W954" i="3"/>
  <c r="Q954" i="3"/>
  <c r="U954" i="3"/>
  <c r="I954" i="3"/>
  <c r="K954" i="3"/>
  <c r="AK954" i="3"/>
  <c r="Y954" i="3"/>
  <c r="AA954" i="3"/>
  <c r="O954" i="3"/>
  <c r="AO954" i="3"/>
  <c r="E954" i="3"/>
  <c r="AE954" i="3"/>
  <c r="G828" i="3"/>
  <c r="AM828" i="3"/>
  <c r="AG828" i="3"/>
  <c r="S828" i="3"/>
  <c r="M828" i="3"/>
  <c r="O828" i="3"/>
  <c r="I828" i="3"/>
  <c r="AO828" i="3"/>
  <c r="AA828" i="3"/>
  <c r="U828" i="3"/>
  <c r="W828" i="3"/>
  <c r="Q828" i="3"/>
  <c r="C828" i="3"/>
  <c r="AI828" i="3"/>
  <c r="AC828" i="3"/>
  <c r="AE828" i="3"/>
  <c r="Y828" i="3"/>
  <c r="K828" i="3"/>
  <c r="E828" i="3"/>
  <c r="AK828" i="3"/>
  <c r="S914" i="3"/>
  <c r="M914" i="3"/>
  <c r="G914" i="3"/>
  <c r="AM914" i="3"/>
  <c r="AG914" i="3"/>
  <c r="AA914" i="3"/>
  <c r="U914" i="3"/>
  <c r="O914" i="3"/>
  <c r="I914" i="3"/>
  <c r="AO914" i="3"/>
  <c r="C914" i="3"/>
  <c r="AI914" i="3"/>
  <c r="AC914" i="3"/>
  <c r="W914" i="3"/>
  <c r="Q914" i="3"/>
  <c r="K914" i="3"/>
  <c r="Y914" i="3"/>
  <c r="E914" i="3"/>
  <c r="AK914" i="3"/>
  <c r="AE914" i="3"/>
  <c r="I871" i="3"/>
  <c r="AO871" i="3"/>
  <c r="AC871" i="3"/>
  <c r="C871" i="3"/>
  <c r="W871" i="3"/>
  <c r="Q871" i="3"/>
  <c r="E871" i="3"/>
  <c r="AK871" i="3"/>
  <c r="S871" i="3"/>
  <c r="AM871" i="3"/>
  <c r="Y871" i="3"/>
  <c r="M871" i="3"/>
  <c r="O871" i="3"/>
  <c r="AI871" i="3"/>
  <c r="K871" i="3"/>
  <c r="AG871" i="3"/>
  <c r="U871" i="3"/>
  <c r="AE871" i="3"/>
  <c r="G871" i="3"/>
  <c r="AA871" i="3"/>
  <c r="C889" i="3"/>
  <c r="AI889" i="3"/>
  <c r="AC889" i="3"/>
  <c r="W889" i="3"/>
  <c r="Q889" i="3"/>
  <c r="K889" i="3"/>
  <c r="E889" i="3"/>
  <c r="AK889" i="3"/>
  <c r="AE889" i="3"/>
  <c r="Y889" i="3"/>
  <c r="S889" i="3"/>
  <c r="M889" i="3"/>
  <c r="G889" i="3"/>
  <c r="AM889" i="3"/>
  <c r="AG889" i="3"/>
  <c r="AA889" i="3"/>
  <c r="U889" i="3"/>
  <c r="O889" i="3"/>
  <c r="I889" i="3"/>
  <c r="AO889" i="3"/>
  <c r="C905" i="3"/>
  <c r="AI905" i="3"/>
  <c r="AC905" i="3"/>
  <c r="W905" i="3"/>
  <c r="Q905" i="3"/>
  <c r="K905" i="3"/>
  <c r="E905" i="3"/>
  <c r="AK905" i="3"/>
  <c r="AE905" i="3"/>
  <c r="Y905" i="3"/>
  <c r="S905" i="3"/>
  <c r="M905" i="3"/>
  <c r="G905" i="3"/>
  <c r="AM905" i="3"/>
  <c r="AG905" i="3"/>
  <c r="AA905" i="3"/>
  <c r="U905" i="3"/>
  <c r="O905" i="3"/>
  <c r="I905" i="3"/>
  <c r="AO905" i="3"/>
  <c r="G868" i="3"/>
  <c r="AG868" i="3"/>
  <c r="S868" i="3"/>
  <c r="U868" i="3"/>
  <c r="AM868" i="3"/>
  <c r="I868" i="3"/>
  <c r="AO868" i="3"/>
  <c r="AA868" i="3"/>
  <c r="AC868" i="3"/>
  <c r="W868" i="3"/>
  <c r="Q868" i="3"/>
  <c r="C868" i="3"/>
  <c r="E868" i="3"/>
  <c r="AK868" i="3"/>
  <c r="AE868" i="3"/>
  <c r="Y868" i="3"/>
  <c r="K868" i="3"/>
  <c r="M868" i="3"/>
  <c r="O868" i="3"/>
  <c r="AI868" i="3"/>
  <c r="S957" i="3"/>
  <c r="M957" i="3"/>
  <c r="G957" i="3"/>
  <c r="AM957" i="3"/>
  <c r="AG957" i="3"/>
  <c r="AA957" i="3"/>
  <c r="U957" i="3"/>
  <c r="O957" i="3"/>
  <c r="I957" i="3"/>
  <c r="AO957" i="3"/>
  <c r="C957" i="3"/>
  <c r="AI957" i="3"/>
  <c r="AC957" i="3"/>
  <c r="W957" i="3"/>
  <c r="Q957" i="3"/>
  <c r="K957" i="3"/>
  <c r="E957" i="3"/>
  <c r="AK957" i="3"/>
  <c r="AE957" i="3"/>
  <c r="Y957" i="3"/>
  <c r="C731" i="3"/>
  <c r="AI731" i="3"/>
  <c r="AC731" i="3"/>
  <c r="W731" i="3"/>
  <c r="Q731" i="3"/>
  <c r="K731" i="3"/>
  <c r="E731" i="3"/>
  <c r="AK731" i="3"/>
  <c r="AE731" i="3"/>
  <c r="Y731" i="3"/>
  <c r="S731" i="3"/>
  <c r="M731" i="3"/>
  <c r="G731" i="3"/>
  <c r="AM731" i="3"/>
  <c r="AG731" i="3"/>
  <c r="AA731" i="3"/>
  <c r="U731" i="3"/>
  <c r="O731" i="3"/>
  <c r="I731" i="3"/>
  <c r="AO731" i="3"/>
  <c r="K747" i="3"/>
  <c r="E747" i="3"/>
  <c r="G747" i="3"/>
  <c r="AM747" i="3"/>
  <c r="AG747" i="3"/>
  <c r="S747" i="3"/>
  <c r="AC747" i="3"/>
  <c r="O747" i="3"/>
  <c r="I747" i="3"/>
  <c r="AO747" i="3"/>
  <c r="AA747" i="3"/>
  <c r="M747" i="3"/>
  <c r="W747" i="3"/>
  <c r="Q747" i="3"/>
  <c r="U747" i="3"/>
  <c r="C747" i="3"/>
  <c r="AI747" i="3"/>
  <c r="AK747" i="3"/>
  <c r="AE747" i="3"/>
  <c r="Y747" i="3"/>
  <c r="S952" i="3"/>
  <c r="M952" i="3"/>
  <c r="G952" i="3"/>
  <c r="AM952" i="3"/>
  <c r="AG952" i="3"/>
  <c r="AA952" i="3"/>
  <c r="U952" i="3"/>
  <c r="O952" i="3"/>
  <c r="I952" i="3"/>
  <c r="C952" i="3"/>
  <c r="AI952" i="3"/>
  <c r="AC952" i="3"/>
  <c r="W952" i="3"/>
  <c r="Q952" i="3"/>
  <c r="AO952" i="3"/>
  <c r="K952" i="3"/>
  <c r="E952" i="3"/>
  <c r="AK952" i="3"/>
  <c r="AE952" i="3"/>
  <c r="Y952"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O823" i="3"/>
  <c r="I823" i="3"/>
  <c r="AO823" i="3"/>
  <c r="AA823" i="3"/>
  <c r="U823" i="3"/>
  <c r="W823" i="3"/>
  <c r="Q823" i="3"/>
  <c r="C823" i="3"/>
  <c r="AI823" i="3"/>
  <c r="AC823" i="3"/>
  <c r="AE823" i="3"/>
  <c r="Y823" i="3"/>
  <c r="K823" i="3"/>
  <c r="E823" i="3"/>
  <c r="AK823" i="3"/>
  <c r="G823" i="3"/>
  <c r="AM823" i="3"/>
  <c r="AG823" i="3"/>
  <c r="S823" i="3"/>
  <c r="M823" i="3"/>
  <c r="C764" i="3"/>
  <c r="AI764" i="3"/>
  <c r="G764" i="3"/>
  <c r="AM764" i="3"/>
  <c r="Y764" i="3"/>
  <c r="K764" i="3"/>
  <c r="AC764" i="3"/>
  <c r="O764" i="3"/>
  <c r="M764" i="3"/>
  <c r="AG764" i="3"/>
  <c r="S764" i="3"/>
  <c r="E764" i="3"/>
  <c r="W764" i="3"/>
  <c r="I764" i="3"/>
  <c r="AO764" i="3"/>
  <c r="AA764" i="3"/>
  <c r="AK764" i="3"/>
  <c r="AE764" i="3"/>
  <c r="Q764" i="3"/>
  <c r="U764" i="3"/>
  <c r="C1001" i="3"/>
  <c r="AI1001" i="3"/>
  <c r="AC1001" i="3"/>
  <c r="W1001" i="3"/>
  <c r="AG1001" i="3"/>
  <c r="K1001" i="3"/>
  <c r="E1001" i="3"/>
  <c r="AK1001" i="3"/>
  <c r="AE1001" i="3"/>
  <c r="I1001" i="3"/>
  <c r="S1001" i="3"/>
  <c r="M1001" i="3"/>
  <c r="G1001" i="3"/>
  <c r="AM1001" i="3"/>
  <c r="AO1001" i="3"/>
  <c r="AA1001" i="3"/>
  <c r="U1001" i="3"/>
  <c r="O1001" i="3"/>
  <c r="Y1001" i="3"/>
  <c r="Q1001" i="3"/>
  <c r="S908" i="3"/>
  <c r="M908" i="3"/>
  <c r="G908" i="3"/>
  <c r="AM908" i="3"/>
  <c r="AG908" i="3"/>
  <c r="C908" i="3"/>
  <c r="AI908" i="3"/>
  <c r="AC908" i="3"/>
  <c r="W908" i="3"/>
  <c r="Q908" i="3"/>
  <c r="E908" i="3"/>
  <c r="AE908" i="3"/>
  <c r="U908" i="3"/>
  <c r="I908" i="3"/>
  <c r="K908" i="3"/>
  <c r="AK908" i="3"/>
  <c r="Y908" i="3"/>
  <c r="AA908" i="3"/>
  <c r="O908" i="3"/>
  <c r="AO908" i="3"/>
  <c r="G778" i="3"/>
  <c r="AM778" i="3"/>
  <c r="AG778" i="3"/>
  <c r="S778" i="3"/>
  <c r="M778" i="3"/>
  <c r="O778" i="3"/>
  <c r="I778" i="3"/>
  <c r="AO778" i="3"/>
  <c r="AA778" i="3"/>
  <c r="U778" i="3"/>
  <c r="W778" i="3"/>
  <c r="Q778" i="3"/>
  <c r="C778" i="3"/>
  <c r="AI778" i="3"/>
  <c r="AC778" i="3"/>
  <c r="AE778" i="3"/>
  <c r="Y778" i="3"/>
  <c r="K778" i="3"/>
  <c r="E778" i="3"/>
  <c r="AK778" i="3"/>
  <c r="C746" i="3"/>
  <c r="AI746" i="3"/>
  <c r="G746" i="3"/>
  <c r="AM746" i="3"/>
  <c r="AG746" i="3"/>
  <c r="K746" i="3"/>
  <c r="M746" i="3"/>
  <c r="O746" i="3"/>
  <c r="I746" i="3"/>
  <c r="AO746" i="3"/>
  <c r="S746" i="3"/>
  <c r="E746" i="3"/>
  <c r="W746" i="3"/>
  <c r="Q746" i="3"/>
  <c r="U746" i="3"/>
  <c r="AA746" i="3"/>
  <c r="AC746" i="3"/>
  <c r="AE746" i="3"/>
  <c r="Y746" i="3"/>
  <c r="AK746" i="3"/>
  <c r="G847" i="3"/>
  <c r="AM847" i="3"/>
  <c r="AG847" i="3"/>
  <c r="S847" i="3"/>
  <c r="M847" i="3"/>
  <c r="O847" i="3"/>
  <c r="I847" i="3"/>
  <c r="AO847" i="3"/>
  <c r="AA847" i="3"/>
  <c r="U847" i="3"/>
  <c r="W847" i="3"/>
  <c r="Q847" i="3"/>
  <c r="C847" i="3"/>
  <c r="AI847" i="3"/>
  <c r="AC847" i="3"/>
  <c r="AE847" i="3"/>
  <c r="Y847" i="3"/>
  <c r="K847" i="3"/>
  <c r="E847" i="3"/>
  <c r="AK847" i="3"/>
  <c r="C939" i="3"/>
  <c r="AI939" i="3"/>
  <c r="AC939" i="3"/>
  <c r="W939" i="3"/>
  <c r="Q939" i="3"/>
  <c r="K939" i="3"/>
  <c r="E939" i="3"/>
  <c r="AK939" i="3"/>
  <c r="AE939" i="3"/>
  <c r="Y939" i="3"/>
  <c r="S939" i="3"/>
  <c r="M939" i="3"/>
  <c r="G939" i="3"/>
  <c r="AM939" i="3"/>
  <c r="AG939" i="3"/>
  <c r="AA939" i="3"/>
  <c r="U939" i="3"/>
  <c r="O939" i="3"/>
  <c r="I939" i="3"/>
  <c r="AO939" i="3"/>
  <c r="C757" i="3"/>
  <c r="AI757" i="3"/>
  <c r="O757" i="3"/>
  <c r="E757" i="3"/>
  <c r="Y757" i="3"/>
  <c r="K757" i="3"/>
  <c r="AC757" i="3"/>
  <c r="W757" i="3"/>
  <c r="AK757" i="3"/>
  <c r="AG757" i="3"/>
  <c r="S757" i="3"/>
  <c r="U757" i="3"/>
  <c r="AE757" i="3"/>
  <c r="I757" i="3"/>
  <c r="AO757" i="3"/>
  <c r="AA757" i="3"/>
  <c r="G757" i="3"/>
  <c r="AM757" i="3"/>
  <c r="Q757" i="3"/>
  <c r="M757" i="3"/>
  <c r="G858" i="3"/>
  <c r="AM858" i="3"/>
  <c r="AG858" i="3"/>
  <c r="S858" i="3"/>
  <c r="M858" i="3"/>
  <c r="O858" i="3"/>
  <c r="I858" i="3"/>
  <c r="AO858" i="3"/>
  <c r="AA858" i="3"/>
  <c r="U858" i="3"/>
  <c r="W858" i="3"/>
  <c r="Q858" i="3"/>
  <c r="C858" i="3"/>
  <c r="AI858" i="3"/>
  <c r="AC858" i="3"/>
  <c r="AE858" i="3"/>
  <c r="Y858" i="3"/>
  <c r="K858" i="3"/>
  <c r="E858" i="3"/>
  <c r="AK858"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C949" i="3"/>
  <c r="AI949" i="3"/>
  <c r="AC949" i="3"/>
  <c r="W949" i="3"/>
  <c r="Q949" i="3"/>
  <c r="K949" i="3"/>
  <c r="E949" i="3"/>
  <c r="AK949" i="3"/>
  <c r="AE949" i="3"/>
  <c r="Y949" i="3"/>
  <c r="S949" i="3"/>
  <c r="M949" i="3"/>
  <c r="G949" i="3"/>
  <c r="AM949" i="3"/>
  <c r="AG949" i="3"/>
  <c r="AA949" i="3"/>
  <c r="U949" i="3"/>
  <c r="O949" i="3"/>
  <c r="I949" i="3"/>
  <c r="AO949" i="3"/>
  <c r="C748" i="3"/>
  <c r="AI748" i="3"/>
  <c r="G748" i="3"/>
  <c r="AM748" i="3"/>
  <c r="AG748" i="3"/>
  <c r="K748" i="3"/>
  <c r="M748" i="3"/>
  <c r="O748" i="3"/>
  <c r="I748" i="3"/>
  <c r="AO748" i="3"/>
  <c r="S748" i="3"/>
  <c r="AK748" i="3"/>
  <c r="W748" i="3"/>
  <c r="Q748" i="3"/>
  <c r="E748" i="3"/>
  <c r="AA748" i="3"/>
  <c r="U748" i="3"/>
  <c r="AE748" i="3"/>
  <c r="Y748" i="3"/>
  <c r="AC748" i="3"/>
  <c r="S943" i="3"/>
  <c r="M943" i="3"/>
  <c r="G943" i="3"/>
  <c r="AM943" i="3"/>
  <c r="AG943" i="3"/>
  <c r="AA943" i="3"/>
  <c r="U943" i="3"/>
  <c r="O943" i="3"/>
  <c r="I943" i="3"/>
  <c r="AO943" i="3"/>
  <c r="C943" i="3"/>
  <c r="AI943" i="3"/>
  <c r="AC943" i="3"/>
  <c r="W943" i="3"/>
  <c r="Q943" i="3"/>
  <c r="K943" i="3"/>
  <c r="E943" i="3"/>
  <c r="AK943" i="3"/>
  <c r="AE943" i="3"/>
  <c r="Y943" i="3"/>
  <c r="AA929" i="3"/>
  <c r="U929" i="3"/>
  <c r="O929" i="3"/>
  <c r="I929" i="3"/>
  <c r="AO929" i="3"/>
  <c r="C929" i="3"/>
  <c r="AI929" i="3"/>
  <c r="AC929" i="3"/>
  <c r="W929" i="3"/>
  <c r="Q929" i="3"/>
  <c r="K929" i="3"/>
  <c r="E929" i="3"/>
  <c r="AK929" i="3"/>
  <c r="AE929" i="3"/>
  <c r="Y929" i="3"/>
  <c r="AM929" i="3"/>
  <c r="S929" i="3"/>
  <c r="AG929" i="3"/>
  <c r="M929" i="3"/>
  <c r="G929" i="3"/>
  <c r="O807" i="3"/>
  <c r="I807" i="3"/>
  <c r="AO807" i="3"/>
  <c r="AA807" i="3"/>
  <c r="U807" i="3"/>
  <c r="W807" i="3"/>
  <c r="Q807" i="3"/>
  <c r="C807" i="3"/>
  <c r="AI807" i="3"/>
  <c r="AC807" i="3"/>
  <c r="AE807" i="3"/>
  <c r="Y807" i="3"/>
  <c r="K807" i="3"/>
  <c r="E807" i="3"/>
  <c r="AK807" i="3"/>
  <c r="G807" i="3"/>
  <c r="AM807" i="3"/>
  <c r="AG807" i="3"/>
  <c r="S807" i="3"/>
  <c r="M807" i="3"/>
  <c r="AE781" i="3"/>
  <c r="Y781" i="3"/>
  <c r="K781" i="3"/>
  <c r="E781" i="3"/>
  <c r="AK781" i="3"/>
  <c r="G781" i="3"/>
  <c r="AM781" i="3"/>
  <c r="AG781" i="3"/>
  <c r="S781" i="3"/>
  <c r="M781" i="3"/>
  <c r="O781" i="3"/>
  <c r="I781" i="3"/>
  <c r="AO781" i="3"/>
  <c r="AA781" i="3"/>
  <c r="U781" i="3"/>
  <c r="W781" i="3"/>
  <c r="Q781" i="3"/>
  <c r="C781" i="3"/>
  <c r="AI781" i="3"/>
  <c r="AC781" i="3"/>
  <c r="O814" i="3"/>
  <c r="I814" i="3"/>
  <c r="AO814" i="3"/>
  <c r="AA814" i="3"/>
  <c r="U814" i="3"/>
  <c r="W814" i="3"/>
  <c r="Q814" i="3"/>
  <c r="C814" i="3"/>
  <c r="AI814" i="3"/>
  <c r="AC814" i="3"/>
  <c r="AE814" i="3"/>
  <c r="Y814" i="3"/>
  <c r="K814" i="3"/>
  <c r="E814" i="3"/>
  <c r="AK814" i="3"/>
  <c r="G814" i="3"/>
  <c r="AM814" i="3"/>
  <c r="AG814" i="3"/>
  <c r="S814" i="3"/>
  <c r="M814" i="3"/>
  <c r="AA977" i="3"/>
  <c r="U977" i="3"/>
  <c r="O977" i="3"/>
  <c r="I977" i="3"/>
  <c r="AO977" i="3"/>
  <c r="K977" i="3"/>
  <c r="E977" i="3"/>
  <c r="AK977" i="3"/>
  <c r="AE977" i="3"/>
  <c r="Y977" i="3"/>
  <c r="AI977" i="3"/>
  <c r="W977" i="3"/>
  <c r="M977" i="3"/>
  <c r="AM977" i="3"/>
  <c r="C977" i="3"/>
  <c r="AC977" i="3"/>
  <c r="Q977" i="3"/>
  <c r="S977" i="3"/>
  <c r="G977" i="3"/>
  <c r="AG977" i="3"/>
  <c r="S751" i="3"/>
  <c r="AK751" i="3"/>
  <c r="W751" i="3"/>
  <c r="Q751" i="3"/>
  <c r="E751" i="3"/>
  <c r="AA751" i="3"/>
  <c r="U751" i="3"/>
  <c r="AE751" i="3"/>
  <c r="Y751" i="3"/>
  <c r="AC751" i="3"/>
  <c r="C751" i="3"/>
  <c r="AI751" i="3"/>
  <c r="G751" i="3"/>
  <c r="AM751" i="3"/>
  <c r="AG751" i="3"/>
  <c r="K751" i="3"/>
  <c r="M751" i="3"/>
  <c r="O751" i="3"/>
  <c r="I751" i="3"/>
  <c r="AO751" i="3"/>
  <c r="G827" i="3"/>
  <c r="AM827" i="3"/>
  <c r="AG827" i="3"/>
  <c r="S827" i="3"/>
  <c r="M827" i="3"/>
  <c r="O827" i="3"/>
  <c r="I827" i="3"/>
  <c r="AO827" i="3"/>
  <c r="AA827" i="3"/>
  <c r="U827" i="3"/>
  <c r="W827" i="3"/>
  <c r="Q827" i="3"/>
  <c r="C827" i="3"/>
  <c r="AI827" i="3"/>
  <c r="AC827" i="3"/>
  <c r="AE827" i="3"/>
  <c r="Y827" i="3"/>
  <c r="K827" i="3"/>
  <c r="E827" i="3"/>
  <c r="AK827" i="3"/>
  <c r="AA743" i="3"/>
  <c r="AK743" i="3"/>
  <c r="AE743" i="3"/>
  <c r="Y743" i="3"/>
  <c r="AC743" i="3"/>
  <c r="C743" i="3"/>
  <c r="AI743" i="3"/>
  <c r="G743" i="3"/>
  <c r="AM743" i="3"/>
  <c r="AG743" i="3"/>
  <c r="K743" i="3"/>
  <c r="U743" i="3"/>
  <c r="O743" i="3"/>
  <c r="I743" i="3"/>
  <c r="AO743" i="3"/>
  <c r="S743" i="3"/>
  <c r="M743" i="3"/>
  <c r="W743" i="3"/>
  <c r="Q743" i="3"/>
  <c r="E743" i="3"/>
  <c r="G798" i="3"/>
  <c r="AM798" i="3"/>
  <c r="AG798" i="3"/>
  <c r="S798" i="3"/>
  <c r="M798" i="3"/>
  <c r="O798" i="3"/>
  <c r="I798" i="3"/>
  <c r="AO798" i="3"/>
  <c r="AA798" i="3"/>
  <c r="U798" i="3"/>
  <c r="Q798" i="3"/>
  <c r="AI798" i="3"/>
  <c r="Y798" i="3"/>
  <c r="E798" i="3"/>
  <c r="W798" i="3"/>
  <c r="C798" i="3"/>
  <c r="AC798" i="3"/>
  <c r="AE798" i="3"/>
  <c r="K798" i="3"/>
  <c r="AK798" i="3"/>
  <c r="S911" i="3"/>
  <c r="M911" i="3"/>
  <c r="G911" i="3"/>
  <c r="AM911" i="3"/>
  <c r="AG911" i="3"/>
  <c r="AA911" i="3"/>
  <c r="AC911" i="3"/>
  <c r="AE911" i="3"/>
  <c r="AO911" i="3"/>
  <c r="AI911" i="3"/>
  <c r="AK911" i="3"/>
  <c r="I911" i="3"/>
  <c r="C911" i="3"/>
  <c r="E911" i="3"/>
  <c r="O911" i="3"/>
  <c r="Q911" i="3"/>
  <c r="K911" i="3"/>
  <c r="U911" i="3"/>
  <c r="W911" i="3"/>
  <c r="Y911" i="3"/>
  <c r="S765" i="3"/>
  <c r="AC765" i="3"/>
  <c r="AE765" i="3"/>
  <c r="I765" i="3"/>
  <c r="AO765" i="3"/>
  <c r="AA765" i="3"/>
  <c r="G765" i="3"/>
  <c r="AM765" i="3"/>
  <c r="Q765" i="3"/>
  <c r="M765" i="3"/>
  <c r="C765" i="3"/>
  <c r="AI765" i="3"/>
  <c r="O765" i="3"/>
  <c r="E765" i="3"/>
  <c r="Y765" i="3"/>
  <c r="K765" i="3"/>
  <c r="U765" i="3"/>
  <c r="W765" i="3"/>
  <c r="AK765" i="3"/>
  <c r="AG765" i="3"/>
  <c r="W776" i="3"/>
  <c r="Q776" i="3"/>
  <c r="C776" i="3"/>
  <c r="AI776" i="3"/>
  <c r="AC776" i="3"/>
  <c r="AE776" i="3"/>
  <c r="Y776" i="3"/>
  <c r="K776" i="3"/>
  <c r="E776" i="3"/>
  <c r="AK776" i="3"/>
  <c r="G776" i="3"/>
  <c r="AM776" i="3"/>
  <c r="AG776" i="3"/>
  <c r="S776" i="3"/>
  <c r="M776" i="3"/>
  <c r="O776" i="3"/>
  <c r="I776" i="3"/>
  <c r="AO776" i="3"/>
  <c r="AA776" i="3"/>
  <c r="U776" i="3"/>
  <c r="AE800" i="3"/>
  <c r="Y800" i="3"/>
  <c r="K800" i="3"/>
  <c r="E800" i="3"/>
  <c r="AK800" i="3"/>
  <c r="G800" i="3"/>
  <c r="AM800" i="3"/>
  <c r="AG800" i="3"/>
  <c r="S800" i="3"/>
  <c r="M800" i="3"/>
  <c r="O800" i="3"/>
  <c r="I800" i="3"/>
  <c r="AO800" i="3"/>
  <c r="AA800" i="3"/>
  <c r="U800" i="3"/>
  <c r="W800" i="3"/>
  <c r="Q800" i="3"/>
  <c r="C800" i="3"/>
  <c r="AI800" i="3"/>
  <c r="AC800" i="3"/>
  <c r="K906" i="3"/>
  <c r="E906" i="3"/>
  <c r="AK906" i="3"/>
  <c r="AE906" i="3"/>
  <c r="Y906" i="3"/>
  <c r="S906" i="3"/>
  <c r="M906" i="3"/>
  <c r="G906" i="3"/>
  <c r="AM906" i="3"/>
  <c r="AG906" i="3"/>
  <c r="C906" i="3"/>
  <c r="AI906" i="3"/>
  <c r="AC906" i="3"/>
  <c r="W906" i="3"/>
  <c r="Q906" i="3"/>
  <c r="U906" i="3"/>
  <c r="O906" i="3"/>
  <c r="I906" i="3"/>
  <c r="AA906" i="3"/>
  <c r="AO906" i="3"/>
  <c r="K894" i="3"/>
  <c r="E894" i="3"/>
  <c r="AK894" i="3"/>
  <c r="AE894" i="3"/>
  <c r="Y894" i="3"/>
  <c r="S894" i="3"/>
  <c r="M894" i="3"/>
  <c r="G894" i="3"/>
  <c r="AM894" i="3"/>
  <c r="AG894" i="3"/>
  <c r="C894" i="3"/>
  <c r="AI894" i="3"/>
  <c r="AC894" i="3"/>
  <c r="W894" i="3"/>
  <c r="Q894" i="3"/>
  <c r="I894" i="3"/>
  <c r="AA894" i="3"/>
  <c r="AO894" i="3"/>
  <c r="U894" i="3"/>
  <c r="O894" i="3"/>
  <c r="O830" i="3"/>
  <c r="I830" i="3"/>
  <c r="AO830" i="3"/>
  <c r="AA830" i="3"/>
  <c r="U830" i="3"/>
  <c r="W830" i="3"/>
  <c r="Q830" i="3"/>
  <c r="C830" i="3"/>
  <c r="AI830" i="3"/>
  <c r="AC830" i="3"/>
  <c r="AE830" i="3"/>
  <c r="Y830" i="3"/>
  <c r="K830" i="3"/>
  <c r="E830" i="3"/>
  <c r="AK830" i="3"/>
  <c r="G830" i="3"/>
  <c r="AM830" i="3"/>
  <c r="AG830" i="3"/>
  <c r="S830" i="3"/>
  <c r="M830" i="3"/>
  <c r="C886" i="3"/>
  <c r="AI886" i="3"/>
  <c r="AC886" i="3"/>
  <c r="W886" i="3"/>
  <c r="Q886" i="3"/>
  <c r="K886" i="3"/>
  <c r="E886" i="3"/>
  <c r="AK886" i="3"/>
  <c r="AE886" i="3"/>
  <c r="Y886" i="3"/>
  <c r="S886" i="3"/>
  <c r="M886" i="3"/>
  <c r="G886" i="3"/>
  <c r="AM886" i="3"/>
  <c r="AG886" i="3"/>
  <c r="AA886" i="3"/>
  <c r="U886" i="3"/>
  <c r="O886" i="3"/>
  <c r="I886" i="3"/>
  <c r="AO886" i="3"/>
  <c r="G842" i="3"/>
  <c r="AM842" i="3"/>
  <c r="AG842" i="3"/>
  <c r="S842" i="3"/>
  <c r="M842" i="3"/>
  <c r="O842" i="3"/>
  <c r="I842" i="3"/>
  <c r="AO842" i="3"/>
  <c r="AA842" i="3"/>
  <c r="U842" i="3"/>
  <c r="W842" i="3"/>
  <c r="Q842" i="3"/>
  <c r="C842" i="3"/>
  <c r="AI842" i="3"/>
  <c r="AC842" i="3"/>
  <c r="AE842" i="3"/>
  <c r="Y842" i="3"/>
  <c r="K842" i="3"/>
  <c r="E842" i="3"/>
  <c r="AK842" i="3"/>
  <c r="S925" i="3"/>
  <c r="M925" i="3"/>
  <c r="G925" i="3"/>
  <c r="AM925" i="3"/>
  <c r="AG925" i="3"/>
  <c r="AA925" i="3"/>
  <c r="U925" i="3"/>
  <c r="O925" i="3"/>
  <c r="I925" i="3"/>
  <c r="AO925" i="3"/>
  <c r="C925" i="3"/>
  <c r="AI925" i="3"/>
  <c r="AC925" i="3"/>
  <c r="W925" i="3"/>
  <c r="Q925" i="3"/>
  <c r="K925" i="3"/>
  <c r="E925" i="3"/>
  <c r="AK925" i="3"/>
  <c r="AE925" i="3"/>
  <c r="Y925" i="3"/>
  <c r="O808" i="3"/>
  <c r="I808" i="3"/>
  <c r="AO808" i="3"/>
  <c r="AA808" i="3"/>
  <c r="U808" i="3"/>
  <c r="W808" i="3"/>
  <c r="Q808" i="3"/>
  <c r="C808" i="3"/>
  <c r="AI808" i="3"/>
  <c r="AC808" i="3"/>
  <c r="AE808" i="3"/>
  <c r="Y808" i="3"/>
  <c r="K808" i="3"/>
  <c r="E808" i="3"/>
  <c r="AK808" i="3"/>
  <c r="G808" i="3"/>
  <c r="AM808" i="3"/>
  <c r="AG808" i="3"/>
  <c r="S808" i="3"/>
  <c r="M808" i="3"/>
  <c r="C732" i="3"/>
  <c r="AI732" i="3"/>
  <c r="AC732" i="3"/>
  <c r="W732" i="3"/>
  <c r="Q732" i="3"/>
  <c r="K732" i="3"/>
  <c r="E732" i="3"/>
  <c r="AK732" i="3"/>
  <c r="AE732" i="3"/>
  <c r="Y732" i="3"/>
  <c r="S732" i="3"/>
  <c r="M732" i="3"/>
  <c r="G732" i="3"/>
  <c r="AM732" i="3"/>
  <c r="AG732" i="3"/>
  <c r="AA732" i="3"/>
  <c r="U732" i="3"/>
  <c r="O732" i="3"/>
  <c r="I732" i="3"/>
  <c r="AO732" i="3"/>
  <c r="C740" i="3"/>
  <c r="AI740" i="3"/>
  <c r="G740" i="3"/>
  <c r="AM740" i="3"/>
  <c r="AG740" i="3"/>
  <c r="K740" i="3"/>
  <c r="M740" i="3"/>
  <c r="O740" i="3"/>
  <c r="I740" i="3"/>
  <c r="AO740" i="3"/>
  <c r="S740" i="3"/>
  <c r="AK740" i="3"/>
  <c r="W740" i="3"/>
  <c r="Q740" i="3"/>
  <c r="E740" i="3"/>
  <c r="AA740" i="3"/>
  <c r="U740" i="3"/>
  <c r="AE740" i="3"/>
  <c r="Y740" i="3"/>
  <c r="AC740" i="3"/>
  <c r="O843" i="3"/>
  <c r="I843" i="3"/>
  <c r="AO843" i="3"/>
  <c r="AA843" i="3"/>
  <c r="U843" i="3"/>
  <c r="W843" i="3"/>
  <c r="Q843" i="3"/>
  <c r="C843" i="3"/>
  <c r="AI843" i="3"/>
  <c r="AC843" i="3"/>
  <c r="AE843" i="3"/>
  <c r="Y843" i="3"/>
  <c r="K843" i="3"/>
  <c r="E843" i="3"/>
  <c r="AK843" i="3"/>
  <c r="G843" i="3"/>
  <c r="AM843" i="3"/>
  <c r="AG843" i="3"/>
  <c r="S843" i="3"/>
  <c r="M843" i="3"/>
  <c r="G792" i="3"/>
  <c r="AM792" i="3"/>
  <c r="AG792" i="3"/>
  <c r="S792" i="3"/>
  <c r="M792" i="3"/>
  <c r="O792" i="3"/>
  <c r="I792" i="3"/>
  <c r="AO792" i="3"/>
  <c r="AA792" i="3"/>
  <c r="U792" i="3"/>
  <c r="Q792" i="3"/>
  <c r="AI792" i="3"/>
  <c r="Y792" i="3"/>
  <c r="E792" i="3"/>
  <c r="W792" i="3"/>
  <c r="C792" i="3"/>
  <c r="AC792" i="3"/>
  <c r="AE792" i="3"/>
  <c r="K792" i="3"/>
  <c r="AK792" i="3"/>
  <c r="K890" i="3"/>
  <c r="E890" i="3"/>
  <c r="AK890" i="3"/>
  <c r="AE890" i="3"/>
  <c r="Y890" i="3"/>
  <c r="AA890" i="3"/>
  <c r="U890" i="3"/>
  <c r="O890" i="3"/>
  <c r="I890" i="3"/>
  <c r="AO890" i="3"/>
  <c r="C890" i="3"/>
  <c r="AI890" i="3"/>
  <c r="AC890" i="3"/>
  <c r="W890" i="3"/>
  <c r="Q890" i="3"/>
  <c r="M890" i="3"/>
  <c r="G890" i="3"/>
  <c r="AM890" i="3"/>
  <c r="S890" i="3"/>
  <c r="AG890" i="3"/>
  <c r="G850" i="3"/>
  <c r="AM850" i="3"/>
  <c r="AG850" i="3"/>
  <c r="S850" i="3"/>
  <c r="M850" i="3"/>
  <c r="O850" i="3"/>
  <c r="I850" i="3"/>
  <c r="AO850" i="3"/>
  <c r="AA850" i="3"/>
  <c r="U850" i="3"/>
  <c r="W850" i="3"/>
  <c r="Q850" i="3"/>
  <c r="C850" i="3"/>
  <c r="AI850" i="3"/>
  <c r="AC850" i="3"/>
  <c r="AE850" i="3"/>
  <c r="Y850" i="3"/>
  <c r="K850" i="3"/>
  <c r="E850" i="3"/>
  <c r="AK850" i="3"/>
  <c r="K941" i="3"/>
  <c r="E941" i="3"/>
  <c r="AK941" i="3"/>
  <c r="AE941" i="3"/>
  <c r="Y941" i="3"/>
  <c r="AA941" i="3"/>
  <c r="U941" i="3"/>
  <c r="O941" i="3"/>
  <c r="I941" i="3"/>
  <c r="AO941" i="3"/>
  <c r="C941" i="3"/>
  <c r="AI941" i="3"/>
  <c r="AC941" i="3"/>
  <c r="W941" i="3"/>
  <c r="Q941" i="3"/>
  <c r="AM941" i="3"/>
  <c r="S941" i="3"/>
  <c r="AG941" i="3"/>
  <c r="M941" i="3"/>
  <c r="G941" i="3"/>
  <c r="K736" i="3"/>
  <c r="E736" i="3"/>
  <c r="AK736" i="3"/>
  <c r="AE736" i="3"/>
  <c r="Y736" i="3"/>
  <c r="AA736" i="3"/>
  <c r="U736" i="3"/>
  <c r="O736" i="3"/>
  <c r="I736" i="3"/>
  <c r="AO736" i="3"/>
  <c r="C736" i="3"/>
  <c r="AI736" i="3"/>
  <c r="AC736" i="3"/>
  <c r="W736" i="3"/>
  <c r="Q736" i="3"/>
  <c r="M736" i="3"/>
  <c r="G736" i="3"/>
  <c r="AM736" i="3"/>
  <c r="S736" i="3"/>
  <c r="AG736" i="3"/>
  <c r="C935" i="3"/>
  <c r="AI935" i="3"/>
  <c r="AC935" i="3"/>
  <c r="W935" i="3"/>
  <c r="Q935" i="3"/>
  <c r="K935" i="3"/>
  <c r="E935" i="3"/>
  <c r="AK935" i="3"/>
  <c r="AE935" i="3"/>
  <c r="Y935" i="3"/>
  <c r="S935" i="3"/>
  <c r="M935" i="3"/>
  <c r="G935" i="3"/>
  <c r="AM935" i="3"/>
  <c r="AG935" i="3"/>
  <c r="AA935" i="3"/>
  <c r="U935" i="3"/>
  <c r="O935" i="3"/>
  <c r="I935" i="3"/>
  <c r="AO935" i="3"/>
  <c r="K931" i="3"/>
  <c r="E931" i="3"/>
  <c r="AK931" i="3"/>
  <c r="AE931" i="3"/>
  <c r="Y931" i="3"/>
  <c r="S931" i="3"/>
  <c r="M931" i="3"/>
  <c r="G931" i="3"/>
  <c r="AM931" i="3"/>
  <c r="AG931" i="3"/>
  <c r="AA931" i="3"/>
  <c r="U931" i="3"/>
  <c r="O931" i="3"/>
  <c r="I931" i="3"/>
  <c r="AO931" i="3"/>
  <c r="C931" i="3"/>
  <c r="AI931" i="3"/>
  <c r="AC931" i="3"/>
  <c r="W931" i="3"/>
  <c r="Q931" i="3"/>
  <c r="O821" i="3"/>
  <c r="I821" i="3"/>
  <c r="AO821" i="3"/>
  <c r="AA821" i="3"/>
  <c r="U821" i="3"/>
  <c r="W821" i="3"/>
  <c r="Q821" i="3"/>
  <c r="C821" i="3"/>
  <c r="AI821" i="3"/>
  <c r="AC821" i="3"/>
  <c r="AE821" i="3"/>
  <c r="Y821" i="3"/>
  <c r="K821" i="3"/>
  <c r="E821" i="3"/>
  <c r="AK821" i="3"/>
  <c r="G821" i="3"/>
  <c r="AM821" i="3"/>
  <c r="AG821" i="3"/>
  <c r="S821" i="3"/>
  <c r="M821" i="3"/>
  <c r="O851" i="3"/>
  <c r="I851" i="3"/>
  <c r="AO851" i="3"/>
  <c r="AA851" i="3"/>
  <c r="U851" i="3"/>
  <c r="W851" i="3"/>
  <c r="Q851" i="3"/>
  <c r="C851" i="3"/>
  <c r="AI851" i="3"/>
  <c r="AC851" i="3"/>
  <c r="AE851" i="3"/>
  <c r="Y851" i="3"/>
  <c r="K851" i="3"/>
  <c r="E851" i="3"/>
  <c r="AK851" i="3"/>
  <c r="G851" i="3"/>
  <c r="AM851" i="3"/>
  <c r="AG851" i="3"/>
  <c r="S851" i="3"/>
  <c r="M851" i="3"/>
  <c r="S761" i="3"/>
  <c r="AC761" i="3"/>
  <c r="AE761" i="3"/>
  <c r="I761" i="3"/>
  <c r="AO761" i="3"/>
  <c r="AA761" i="3"/>
  <c r="G761" i="3"/>
  <c r="AM761" i="3"/>
  <c r="Q761" i="3"/>
  <c r="M761" i="3"/>
  <c r="C761" i="3"/>
  <c r="AI761" i="3"/>
  <c r="O761" i="3"/>
  <c r="E761" i="3"/>
  <c r="Y761" i="3"/>
  <c r="K761" i="3"/>
  <c r="U761" i="3"/>
  <c r="W761" i="3"/>
  <c r="AK761" i="3"/>
  <c r="AG761" i="3"/>
  <c r="G857" i="3"/>
  <c r="AM857" i="3"/>
  <c r="AG857" i="3"/>
  <c r="S857" i="3"/>
  <c r="M857" i="3"/>
  <c r="O857" i="3"/>
  <c r="I857" i="3"/>
  <c r="AO857" i="3"/>
  <c r="AA857" i="3"/>
  <c r="U857" i="3"/>
  <c r="W857" i="3"/>
  <c r="Q857" i="3"/>
  <c r="C857" i="3"/>
  <c r="AI857" i="3"/>
  <c r="AC857" i="3"/>
  <c r="AE857" i="3"/>
  <c r="Y857" i="3"/>
  <c r="K857" i="3"/>
  <c r="E857" i="3"/>
  <c r="AK857" i="3"/>
  <c r="AA759" i="3"/>
  <c r="E759" i="3"/>
  <c r="AE759" i="3"/>
  <c r="Q759" i="3"/>
  <c r="AC759" i="3"/>
  <c r="C759" i="3"/>
  <c r="AI759" i="3"/>
  <c r="G759" i="3"/>
  <c r="AM759" i="3"/>
  <c r="Y759" i="3"/>
  <c r="K759" i="3"/>
  <c r="M759" i="3"/>
  <c r="O759" i="3"/>
  <c r="U759" i="3"/>
  <c r="AG759" i="3"/>
  <c r="S759" i="3"/>
  <c r="AK759" i="3"/>
  <c r="W759" i="3"/>
  <c r="I759" i="3"/>
  <c r="AO759" i="3"/>
  <c r="G812" i="3"/>
  <c r="AM812" i="3"/>
  <c r="AG812" i="3"/>
  <c r="S812" i="3"/>
  <c r="M812" i="3"/>
  <c r="O812" i="3"/>
  <c r="I812" i="3"/>
  <c r="AO812" i="3"/>
  <c r="AA812" i="3"/>
  <c r="U812" i="3"/>
  <c r="W812" i="3"/>
  <c r="Q812" i="3"/>
  <c r="C812" i="3"/>
  <c r="AI812" i="3"/>
  <c r="AC812" i="3"/>
  <c r="AE812" i="3"/>
  <c r="Y812" i="3"/>
  <c r="K812" i="3"/>
  <c r="E812" i="3"/>
  <c r="AK812" i="3"/>
  <c r="C909" i="3"/>
  <c r="AI909" i="3"/>
  <c r="AC909" i="3"/>
  <c r="W909" i="3"/>
  <c r="Q909" i="3"/>
  <c r="K909" i="3"/>
  <c r="E909" i="3"/>
  <c r="AK909" i="3"/>
  <c r="AE909" i="3"/>
  <c r="Y909" i="3"/>
  <c r="S909" i="3"/>
  <c r="M909" i="3"/>
  <c r="G909" i="3"/>
  <c r="AM909" i="3"/>
  <c r="AG909" i="3"/>
  <c r="AA909" i="3"/>
  <c r="U909" i="3"/>
  <c r="O909" i="3"/>
  <c r="I909" i="3"/>
  <c r="AO909" i="3"/>
  <c r="G774" i="3"/>
  <c r="AM774" i="3"/>
  <c r="AG774" i="3"/>
  <c r="S774" i="3"/>
  <c r="M774" i="3"/>
  <c r="O774" i="3"/>
  <c r="I774" i="3"/>
  <c r="AO774" i="3"/>
  <c r="AA774" i="3"/>
  <c r="U774" i="3"/>
  <c r="W774" i="3"/>
  <c r="Q774" i="3"/>
  <c r="C774" i="3"/>
  <c r="AI774" i="3"/>
  <c r="AC774" i="3"/>
  <c r="AE774" i="3"/>
  <c r="Y774" i="3"/>
  <c r="K774" i="3"/>
  <c r="E774" i="3"/>
  <c r="AK774" i="3"/>
  <c r="O837" i="3"/>
  <c r="I837" i="3"/>
  <c r="AO837" i="3"/>
  <c r="AA837" i="3"/>
  <c r="U837" i="3"/>
  <c r="W837" i="3"/>
  <c r="Q837" i="3"/>
  <c r="C837" i="3"/>
  <c r="AI837" i="3"/>
  <c r="AC837" i="3"/>
  <c r="AE837" i="3"/>
  <c r="Y837" i="3"/>
  <c r="K837" i="3"/>
  <c r="E837" i="3"/>
  <c r="AK837" i="3"/>
  <c r="G837" i="3"/>
  <c r="AM837" i="3"/>
  <c r="AG837" i="3"/>
  <c r="S837" i="3"/>
  <c r="M837" i="3"/>
  <c r="S967" i="3"/>
  <c r="M967" i="3"/>
  <c r="G967" i="3"/>
  <c r="AM967" i="3"/>
  <c r="AG967" i="3"/>
  <c r="AA967" i="3"/>
  <c r="U967" i="3"/>
  <c r="O967" i="3"/>
  <c r="I967" i="3"/>
  <c r="AO967" i="3"/>
  <c r="C967" i="3"/>
  <c r="AI967" i="3"/>
  <c r="AC967" i="3"/>
  <c r="W967" i="3"/>
  <c r="Q967" i="3"/>
  <c r="K967" i="3"/>
  <c r="E967" i="3"/>
  <c r="AK967" i="3"/>
  <c r="AE967" i="3"/>
  <c r="Y967"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S912" i="3"/>
  <c r="M912" i="3"/>
  <c r="G912" i="3"/>
  <c r="AM912" i="3"/>
  <c r="AG912" i="3"/>
  <c r="AA912" i="3"/>
  <c r="C912" i="3"/>
  <c r="AI912" i="3"/>
  <c r="AC912" i="3"/>
  <c r="W912" i="3"/>
  <c r="Q912" i="3"/>
  <c r="AK912" i="3"/>
  <c r="Y912" i="3"/>
  <c r="K912" i="3"/>
  <c r="O912" i="3"/>
  <c r="AO912" i="3"/>
  <c r="E912" i="3"/>
  <c r="AE912" i="3"/>
  <c r="U912" i="3"/>
  <c r="I912" i="3"/>
  <c r="O866" i="3"/>
  <c r="I866" i="3"/>
  <c r="AO866" i="3"/>
  <c r="AA866" i="3"/>
  <c r="U866" i="3"/>
  <c r="W866" i="3"/>
  <c r="Q866" i="3"/>
  <c r="C866" i="3"/>
  <c r="AI866" i="3"/>
  <c r="AC866" i="3"/>
  <c r="AE866" i="3"/>
  <c r="Y866" i="3"/>
  <c r="G866" i="3"/>
  <c r="AM866" i="3"/>
  <c r="AG866" i="3"/>
  <c r="S866" i="3"/>
  <c r="M866" i="3"/>
  <c r="K866" i="3"/>
  <c r="E866" i="3"/>
  <c r="AK866" i="3"/>
  <c r="C997" i="3"/>
  <c r="AI997" i="3"/>
  <c r="AC997" i="3"/>
  <c r="W997" i="3"/>
  <c r="AG997" i="3"/>
  <c r="K997" i="3"/>
  <c r="E997" i="3"/>
  <c r="AK997" i="3"/>
  <c r="AE997" i="3"/>
  <c r="I997" i="3"/>
  <c r="S997" i="3"/>
  <c r="M997" i="3"/>
  <c r="G997" i="3"/>
  <c r="AM997" i="3"/>
  <c r="AO997" i="3"/>
  <c r="AA997" i="3"/>
  <c r="U997" i="3"/>
  <c r="O997" i="3"/>
  <c r="Y997" i="3"/>
  <c r="Q997" i="3"/>
  <c r="G834" i="3"/>
  <c r="AM834" i="3"/>
  <c r="AG834" i="3"/>
  <c r="S834" i="3"/>
  <c r="M834" i="3"/>
  <c r="O834" i="3"/>
  <c r="I834" i="3"/>
  <c r="AO834" i="3"/>
  <c r="AA834" i="3"/>
  <c r="U834" i="3"/>
  <c r="W834" i="3"/>
  <c r="Q834" i="3"/>
  <c r="C834" i="3"/>
  <c r="AI834" i="3"/>
  <c r="AC834" i="3"/>
  <c r="AE834" i="3"/>
  <c r="Y834" i="3"/>
  <c r="K834" i="3"/>
  <c r="E834" i="3"/>
  <c r="AK834" i="3"/>
  <c r="K951" i="3"/>
  <c r="E951" i="3"/>
  <c r="AK951" i="3"/>
  <c r="AE951" i="3"/>
  <c r="S951" i="3"/>
  <c r="M951" i="3"/>
  <c r="O951" i="3"/>
  <c r="Q951" i="3"/>
  <c r="C951" i="3"/>
  <c r="U951" i="3"/>
  <c r="W951" i="3"/>
  <c r="Y951" i="3"/>
  <c r="AA951" i="3"/>
  <c r="AC951" i="3"/>
  <c r="AM951" i="3"/>
  <c r="AG951" i="3"/>
  <c r="AI951" i="3"/>
  <c r="G951" i="3"/>
  <c r="I951" i="3"/>
  <c r="AO951" i="3"/>
  <c r="G777" i="3"/>
  <c r="AM777" i="3"/>
  <c r="AG777" i="3"/>
  <c r="S777" i="3"/>
  <c r="M777" i="3"/>
  <c r="W777" i="3"/>
  <c r="Q777" i="3"/>
  <c r="C777" i="3"/>
  <c r="AI777" i="3"/>
  <c r="AC777" i="3"/>
  <c r="AE777" i="3"/>
  <c r="Y777" i="3"/>
  <c r="K777" i="3"/>
  <c r="E777" i="3"/>
  <c r="AK777" i="3"/>
  <c r="AA777" i="3"/>
  <c r="O777" i="3"/>
  <c r="U777" i="3"/>
  <c r="I777" i="3"/>
  <c r="AO777" i="3"/>
  <c r="C753" i="3"/>
  <c r="AI753" i="3"/>
  <c r="AK753" i="3"/>
  <c r="AE753" i="3"/>
  <c r="Y753" i="3"/>
  <c r="K753" i="3"/>
  <c r="E753" i="3"/>
  <c r="G753" i="3"/>
  <c r="AM753" i="3"/>
  <c r="AG753" i="3"/>
  <c r="S753" i="3"/>
  <c r="AC753" i="3"/>
  <c r="O753" i="3"/>
  <c r="I753" i="3"/>
  <c r="AO753" i="3"/>
  <c r="AA753" i="3"/>
  <c r="M753" i="3"/>
  <c r="W753" i="3"/>
  <c r="Q753" i="3"/>
  <c r="U753" i="3"/>
  <c r="AA965" i="3"/>
  <c r="U965" i="3"/>
  <c r="O965" i="3"/>
  <c r="I965" i="3"/>
  <c r="AO965" i="3"/>
  <c r="C965" i="3"/>
  <c r="AI965" i="3"/>
  <c r="AC965" i="3"/>
  <c r="W965" i="3"/>
  <c r="Q965" i="3"/>
  <c r="K965" i="3"/>
  <c r="E965" i="3"/>
  <c r="AK965" i="3"/>
  <c r="AE965" i="3"/>
  <c r="Y965" i="3"/>
  <c r="S965" i="3"/>
  <c r="M965" i="3"/>
  <c r="G965" i="3"/>
  <c r="AM965" i="3"/>
  <c r="AG965" i="3"/>
  <c r="C741" i="3"/>
  <c r="AI741" i="3"/>
  <c r="G741" i="3"/>
  <c r="AM741" i="3"/>
  <c r="AG741" i="3"/>
  <c r="S741" i="3"/>
  <c r="E741" i="3"/>
  <c r="W741" i="3"/>
  <c r="Q741" i="3"/>
  <c r="M741" i="3"/>
  <c r="AA741" i="3"/>
  <c r="AC741" i="3"/>
  <c r="AE741" i="3"/>
  <c r="Y741" i="3"/>
  <c r="AK741" i="3"/>
  <c r="K741" i="3"/>
  <c r="AO741" i="3"/>
  <c r="U741" i="3"/>
  <c r="O741" i="3"/>
  <c r="I741" i="3"/>
  <c r="G819" i="3"/>
  <c r="AM819" i="3"/>
  <c r="AG819" i="3"/>
  <c r="S819" i="3"/>
  <c r="M819" i="3"/>
  <c r="O819" i="3"/>
  <c r="I819" i="3"/>
  <c r="AO819" i="3"/>
  <c r="AA819" i="3"/>
  <c r="U819" i="3"/>
  <c r="W819" i="3"/>
  <c r="Q819" i="3"/>
  <c r="C819" i="3"/>
  <c r="AI819" i="3"/>
  <c r="AC819" i="3"/>
  <c r="AE819" i="3"/>
  <c r="Y819" i="3"/>
  <c r="K819" i="3"/>
  <c r="E819" i="3"/>
  <c r="AK819" i="3"/>
  <c r="C734" i="3"/>
  <c r="AI734" i="3"/>
  <c r="AC734" i="3"/>
  <c r="W734" i="3"/>
  <c r="Q734" i="3"/>
  <c r="K734" i="3"/>
  <c r="E734" i="3"/>
  <c r="AK734" i="3"/>
  <c r="AE734" i="3"/>
  <c r="Y734" i="3"/>
  <c r="AA734" i="3"/>
  <c r="U734" i="3"/>
  <c r="O734" i="3"/>
  <c r="I734" i="3"/>
  <c r="AO734" i="3"/>
  <c r="G734" i="3"/>
  <c r="AM734" i="3"/>
  <c r="S734" i="3"/>
  <c r="AG734" i="3"/>
  <c r="M734" i="3"/>
  <c r="S937" i="3"/>
  <c r="M937" i="3"/>
  <c r="G937" i="3"/>
  <c r="AM937" i="3"/>
  <c r="AG937" i="3"/>
  <c r="AA937" i="3"/>
  <c r="U937" i="3"/>
  <c r="O937" i="3"/>
  <c r="I937" i="3"/>
  <c r="AO937" i="3"/>
  <c r="C937" i="3"/>
  <c r="AI937" i="3"/>
  <c r="AC937" i="3"/>
  <c r="W937" i="3"/>
  <c r="Q937" i="3"/>
  <c r="K937" i="3"/>
  <c r="E937" i="3"/>
  <c r="AK937" i="3"/>
  <c r="AE937" i="3"/>
  <c r="Y937" i="3"/>
  <c r="C766" i="3"/>
  <c r="AI766" i="3"/>
  <c r="O766" i="3"/>
  <c r="AC766" i="3"/>
  <c r="AG766" i="3"/>
  <c r="K766" i="3"/>
  <c r="M766" i="3"/>
  <c r="W766" i="3"/>
  <c r="I766" i="3"/>
  <c r="AO766" i="3"/>
  <c r="AA766" i="3"/>
  <c r="G766" i="3"/>
  <c r="AM766" i="3"/>
  <c r="Y766" i="3"/>
  <c r="AK766" i="3"/>
  <c r="U766" i="3"/>
  <c r="AE766" i="3"/>
  <c r="Q766" i="3"/>
  <c r="S766" i="3"/>
  <c r="E766" i="3"/>
  <c r="G841" i="3"/>
  <c r="AM841" i="3"/>
  <c r="AG841" i="3"/>
  <c r="S841" i="3"/>
  <c r="M841" i="3"/>
  <c r="O841" i="3"/>
  <c r="I841" i="3"/>
  <c r="AO841" i="3"/>
  <c r="AA841" i="3"/>
  <c r="U841" i="3"/>
  <c r="W841" i="3"/>
  <c r="Q841" i="3"/>
  <c r="C841" i="3"/>
  <c r="AI841" i="3"/>
  <c r="AC841" i="3"/>
  <c r="AE841" i="3"/>
  <c r="Y841" i="3"/>
  <c r="K841" i="3"/>
  <c r="E841" i="3"/>
  <c r="AK841" i="3"/>
  <c r="C756" i="3"/>
  <c r="AI756" i="3"/>
  <c r="W756" i="3"/>
  <c r="AK756" i="3"/>
  <c r="AG756" i="3"/>
  <c r="K756" i="3"/>
  <c r="U756" i="3"/>
  <c r="AE756" i="3"/>
  <c r="I756" i="3"/>
  <c r="AO756" i="3"/>
  <c r="S756" i="3"/>
  <c r="G756" i="3"/>
  <c r="AM756" i="3"/>
  <c r="Q756" i="3"/>
  <c r="E756" i="3"/>
  <c r="AA756" i="3"/>
  <c r="O756" i="3"/>
  <c r="M756" i="3"/>
  <c r="Y756" i="3"/>
  <c r="AC756" i="3"/>
  <c r="O794" i="3"/>
  <c r="I794" i="3"/>
  <c r="AO794" i="3"/>
  <c r="AA794" i="3"/>
  <c r="U794" i="3"/>
  <c r="W794" i="3"/>
  <c r="Q794" i="3"/>
  <c r="C794" i="3"/>
  <c r="AI794" i="3"/>
  <c r="AC794" i="3"/>
  <c r="AE794" i="3"/>
  <c r="Y794" i="3"/>
  <c r="K794" i="3"/>
  <c r="E794" i="3"/>
  <c r="AK794" i="3"/>
  <c r="G794" i="3"/>
  <c r="AM794" i="3"/>
  <c r="AG794" i="3"/>
  <c r="S794" i="3"/>
  <c r="M794" i="3"/>
  <c r="O853" i="3"/>
  <c r="I853" i="3"/>
  <c r="AO853" i="3"/>
  <c r="AA853" i="3"/>
  <c r="U853" i="3"/>
  <c r="W853" i="3"/>
  <c r="Q853" i="3"/>
  <c r="C853" i="3"/>
  <c r="AI853" i="3"/>
  <c r="AC853" i="3"/>
  <c r="AE853" i="3"/>
  <c r="Y853" i="3"/>
  <c r="K853" i="3"/>
  <c r="E853" i="3"/>
  <c r="AK853" i="3"/>
  <c r="G853" i="3"/>
  <c r="AM853" i="3"/>
  <c r="AG853" i="3"/>
  <c r="S853" i="3"/>
  <c r="M853" i="3"/>
  <c r="G811" i="3"/>
  <c r="AM811" i="3"/>
  <c r="AG811" i="3"/>
  <c r="S811" i="3"/>
  <c r="M811" i="3"/>
  <c r="O811" i="3"/>
  <c r="I811" i="3"/>
  <c r="AO811" i="3"/>
  <c r="AA811" i="3"/>
  <c r="U811" i="3"/>
  <c r="W811" i="3"/>
  <c r="Q811" i="3"/>
  <c r="C811" i="3"/>
  <c r="AI811" i="3"/>
  <c r="AC811" i="3"/>
  <c r="AE811" i="3"/>
  <c r="Y811" i="3"/>
  <c r="K811" i="3"/>
  <c r="E811" i="3"/>
  <c r="AK811" i="3"/>
  <c r="S968" i="3"/>
  <c r="M968" i="3"/>
  <c r="G968" i="3"/>
  <c r="C968" i="3"/>
  <c r="E968" i="3"/>
  <c r="O968" i="3"/>
  <c r="I968" i="3"/>
  <c r="AO968" i="3"/>
  <c r="K968" i="3"/>
  <c r="U968" i="3"/>
  <c r="W968" i="3"/>
  <c r="Q968" i="3"/>
  <c r="AA968" i="3"/>
  <c r="AC968" i="3"/>
  <c r="AE968" i="3"/>
  <c r="Y968" i="3"/>
  <c r="AI968" i="3"/>
  <c r="AK968" i="3"/>
  <c r="AM968" i="3"/>
  <c r="AG968" i="3"/>
  <c r="G803" i="3"/>
  <c r="AM803" i="3"/>
  <c r="AG803" i="3"/>
  <c r="S803" i="3"/>
  <c r="M803" i="3"/>
  <c r="O803" i="3"/>
  <c r="I803" i="3"/>
  <c r="AO803" i="3"/>
  <c r="AA803" i="3"/>
  <c r="U803" i="3"/>
  <c r="W803" i="3"/>
  <c r="Q803" i="3"/>
  <c r="C803" i="3"/>
  <c r="AI803" i="3"/>
  <c r="AC803" i="3"/>
  <c r="AE803" i="3"/>
  <c r="Y803" i="3"/>
  <c r="K803" i="3"/>
  <c r="E803" i="3"/>
  <c r="AK803" i="3"/>
  <c r="AE795" i="3"/>
  <c r="Y795" i="3"/>
  <c r="K795" i="3"/>
  <c r="E795" i="3"/>
  <c r="AK795" i="3"/>
  <c r="G795" i="3"/>
  <c r="AM795" i="3"/>
  <c r="AG795" i="3"/>
  <c r="S795" i="3"/>
  <c r="M795" i="3"/>
  <c r="O795" i="3"/>
  <c r="I795" i="3"/>
  <c r="AO795" i="3"/>
  <c r="AA795" i="3"/>
  <c r="U795" i="3"/>
  <c r="W795" i="3"/>
  <c r="Q795" i="3"/>
  <c r="C795" i="3"/>
  <c r="AI795" i="3"/>
  <c r="AC795" i="3"/>
  <c r="AA983" i="3"/>
  <c r="U983" i="3"/>
  <c r="O983" i="3"/>
  <c r="I983" i="3"/>
  <c r="AO983" i="3"/>
  <c r="K983" i="3"/>
  <c r="E983" i="3"/>
  <c r="AK983" i="3"/>
  <c r="AE983" i="3"/>
  <c r="Y983" i="3"/>
  <c r="C983" i="3"/>
  <c r="AC983" i="3"/>
  <c r="Q983" i="3"/>
  <c r="S983" i="3"/>
  <c r="G983" i="3"/>
  <c r="AG983" i="3"/>
  <c r="AI983" i="3"/>
  <c r="W983" i="3"/>
  <c r="M983" i="3"/>
  <c r="AM983" i="3"/>
  <c r="O862" i="3"/>
  <c r="I862" i="3"/>
  <c r="AO862" i="3"/>
  <c r="AA862" i="3"/>
  <c r="U862" i="3"/>
  <c r="W862" i="3"/>
  <c r="Q862" i="3"/>
  <c r="C862" i="3"/>
  <c r="AI862" i="3"/>
  <c r="AC862" i="3"/>
  <c r="AE862" i="3"/>
  <c r="Y862" i="3"/>
  <c r="K862" i="3"/>
  <c r="E862" i="3"/>
  <c r="AK862" i="3"/>
  <c r="G862" i="3"/>
  <c r="AM862" i="3"/>
  <c r="AG862" i="3"/>
  <c r="S862" i="3"/>
  <c r="M862" i="3"/>
  <c r="G785" i="3"/>
  <c r="AM785" i="3"/>
  <c r="AG785" i="3"/>
  <c r="S785" i="3"/>
  <c r="M785" i="3"/>
  <c r="O785" i="3"/>
  <c r="I785" i="3"/>
  <c r="AO785" i="3"/>
  <c r="AA785" i="3"/>
  <c r="U785" i="3"/>
  <c r="W785" i="3"/>
  <c r="Q785" i="3"/>
  <c r="C785" i="3"/>
  <c r="AI785" i="3"/>
  <c r="AC785" i="3"/>
  <c r="AE785" i="3"/>
  <c r="Y785" i="3"/>
  <c r="K785" i="3"/>
  <c r="E785" i="3"/>
  <c r="AK785" i="3"/>
  <c r="C992" i="3"/>
  <c r="AI992" i="3"/>
  <c r="AC992" i="3"/>
  <c r="W992" i="3"/>
  <c r="I992" i="3"/>
  <c r="K992" i="3"/>
  <c r="E992" i="3"/>
  <c r="AK992" i="3"/>
  <c r="AE992" i="3"/>
  <c r="AO992" i="3"/>
  <c r="S992" i="3"/>
  <c r="M992" i="3"/>
  <c r="G992" i="3"/>
  <c r="AM992" i="3"/>
  <c r="Q992" i="3"/>
  <c r="AA992" i="3"/>
  <c r="U992" i="3"/>
  <c r="O992" i="3"/>
  <c r="AG992" i="3"/>
  <c r="Y992" i="3"/>
  <c r="AA907" i="3"/>
  <c r="U907" i="3"/>
  <c r="O907" i="3"/>
  <c r="I907" i="3"/>
  <c r="AO907" i="3"/>
  <c r="C907" i="3"/>
  <c r="AI907" i="3"/>
  <c r="AC907" i="3"/>
  <c r="W907" i="3"/>
  <c r="Q907" i="3"/>
  <c r="K907" i="3"/>
  <c r="E907" i="3"/>
  <c r="AK907" i="3"/>
  <c r="AE907" i="3"/>
  <c r="Y907" i="3"/>
  <c r="S907" i="3"/>
  <c r="M907" i="3"/>
  <c r="G907" i="3"/>
  <c r="AM907" i="3"/>
  <c r="AG907" i="3"/>
  <c r="C920" i="3"/>
  <c r="AI920" i="3"/>
  <c r="AC920" i="3"/>
  <c r="W920" i="3"/>
  <c r="Q920" i="3"/>
  <c r="S920" i="3"/>
  <c r="M920" i="3"/>
  <c r="G920" i="3"/>
  <c r="AM920" i="3"/>
  <c r="AG920" i="3"/>
  <c r="AA920" i="3"/>
  <c r="O920" i="3"/>
  <c r="AO920" i="3"/>
  <c r="E920" i="3"/>
  <c r="AE920" i="3"/>
  <c r="U920" i="3"/>
  <c r="I920" i="3"/>
  <c r="K920" i="3"/>
  <c r="AK920" i="3"/>
  <c r="Y920" i="3"/>
  <c r="C962" i="3"/>
  <c r="AI962" i="3"/>
  <c r="AC962" i="3"/>
  <c r="W962" i="3"/>
  <c r="Q962" i="3"/>
  <c r="K962" i="3"/>
  <c r="E962" i="3"/>
  <c r="AK962" i="3"/>
  <c r="AE962" i="3"/>
  <c r="Y962" i="3"/>
  <c r="S962" i="3"/>
  <c r="M962" i="3"/>
  <c r="G962" i="3"/>
  <c r="AM962" i="3"/>
  <c r="AG962" i="3"/>
  <c r="AA962" i="3"/>
  <c r="U962" i="3"/>
  <c r="O962" i="3"/>
  <c r="I962" i="3"/>
  <c r="AO962" i="3"/>
  <c r="I873" i="3"/>
  <c r="AO873" i="3"/>
  <c r="AC873" i="3"/>
  <c r="C873" i="3"/>
  <c r="W873" i="3"/>
  <c r="Q873" i="3"/>
  <c r="E873" i="3"/>
  <c r="AK873" i="3"/>
  <c r="S873" i="3"/>
  <c r="AM873" i="3"/>
  <c r="Y873" i="3"/>
  <c r="M873" i="3"/>
  <c r="O873" i="3"/>
  <c r="AI873" i="3"/>
  <c r="K873" i="3"/>
  <c r="AG873" i="3"/>
  <c r="U873" i="3"/>
  <c r="AE873" i="3"/>
  <c r="G873" i="3"/>
  <c r="AA873" i="3"/>
  <c r="O864" i="3"/>
  <c r="I864" i="3"/>
  <c r="AO864" i="3"/>
  <c r="AA864" i="3"/>
  <c r="U864" i="3"/>
  <c r="W864" i="3"/>
  <c r="Q864" i="3"/>
  <c r="C864" i="3"/>
  <c r="AI864" i="3"/>
  <c r="AC864" i="3"/>
  <c r="AE864" i="3"/>
  <c r="Y864" i="3"/>
  <c r="K864" i="3"/>
  <c r="E864" i="3"/>
  <c r="AK864" i="3"/>
  <c r="G864" i="3"/>
  <c r="AM864" i="3"/>
  <c r="AG864" i="3"/>
  <c r="S864" i="3"/>
  <c r="M864" i="3"/>
  <c r="AA960" i="3"/>
  <c r="U960" i="3"/>
  <c r="O960" i="3"/>
  <c r="I960" i="3"/>
  <c r="AO960" i="3"/>
  <c r="C960" i="3"/>
  <c r="AI960" i="3"/>
  <c r="AC960" i="3"/>
  <c r="W960" i="3"/>
  <c r="Q960" i="3"/>
  <c r="K960" i="3"/>
  <c r="E960" i="3"/>
  <c r="AK960" i="3"/>
  <c r="AE960" i="3"/>
  <c r="Y960" i="3"/>
  <c r="S960" i="3"/>
  <c r="M960" i="3"/>
  <c r="G960" i="3"/>
  <c r="AM960" i="3"/>
  <c r="AG960" i="3"/>
  <c r="G1019" i="3"/>
  <c r="O1019" i="3"/>
  <c r="W1019" i="3"/>
  <c r="AE1019" i="3"/>
  <c r="AM1019" i="3"/>
  <c r="I1019" i="3"/>
  <c r="Q1019" i="3"/>
  <c r="Y1019" i="3"/>
  <c r="AG1019" i="3"/>
  <c r="AO1019" i="3"/>
  <c r="C1019" i="3"/>
  <c r="K1019" i="3"/>
  <c r="S1019" i="3"/>
  <c r="AA1019" i="3"/>
  <c r="AI1019" i="3"/>
  <c r="E1019" i="3"/>
  <c r="M1019" i="3"/>
  <c r="U1019" i="3"/>
  <c r="AC1019" i="3"/>
  <c r="AK1019" i="3"/>
  <c r="G1027" i="3"/>
  <c r="O1027" i="3"/>
  <c r="W1027" i="3"/>
  <c r="AE1027" i="3"/>
  <c r="AM1027" i="3"/>
  <c r="I1027" i="3"/>
  <c r="Q1027" i="3"/>
  <c r="Y1027" i="3"/>
  <c r="AG1027" i="3"/>
  <c r="AO1027" i="3"/>
  <c r="C1027" i="3"/>
  <c r="K1027" i="3"/>
  <c r="S1027" i="3"/>
  <c r="AA1027" i="3"/>
  <c r="AI1027" i="3"/>
  <c r="E1027" i="3"/>
  <c r="M1027" i="3"/>
  <c r="U1027" i="3"/>
  <c r="AC1027" i="3"/>
  <c r="AK1027" i="3"/>
  <c r="G1022" i="3"/>
  <c r="O1022" i="3"/>
  <c r="W1022" i="3"/>
  <c r="AE1022" i="3"/>
  <c r="AM1022" i="3"/>
  <c r="I1022" i="3"/>
  <c r="Q1022" i="3"/>
  <c r="Y1022" i="3"/>
  <c r="AG1022" i="3"/>
  <c r="AO1022" i="3"/>
  <c r="C1022" i="3"/>
  <c r="K1022" i="3"/>
  <c r="S1022" i="3"/>
  <c r="AA1022" i="3"/>
  <c r="AI1022" i="3"/>
  <c r="E1022" i="3"/>
  <c r="M1022" i="3"/>
  <c r="U1022" i="3"/>
  <c r="AC1022" i="3"/>
  <c r="AK1022" i="3"/>
  <c r="E1011" i="3"/>
  <c r="M1011" i="3"/>
  <c r="U1011" i="3"/>
  <c r="AC1011" i="3"/>
  <c r="AK1011" i="3"/>
  <c r="C1011" i="3"/>
  <c r="O1011" i="3"/>
  <c r="Y1011" i="3"/>
  <c r="AI1011" i="3"/>
  <c r="G1011" i="3"/>
  <c r="Q1011" i="3"/>
  <c r="AA1011" i="3"/>
  <c r="AM1011" i="3"/>
  <c r="I1011" i="3"/>
  <c r="S1011" i="3"/>
  <c r="AE1011" i="3"/>
  <c r="AO1011" i="3"/>
  <c r="K1011" i="3"/>
  <c r="W1011" i="3"/>
  <c r="AG1011" i="3"/>
  <c r="G1014" i="3"/>
  <c r="O1014" i="3"/>
  <c r="W1014" i="3"/>
  <c r="AE1014" i="3"/>
  <c r="AM1014" i="3"/>
  <c r="I1014" i="3"/>
  <c r="Q1014" i="3"/>
  <c r="Y1014" i="3"/>
  <c r="AG1014" i="3"/>
  <c r="AO1014" i="3"/>
  <c r="C1014" i="3"/>
  <c r="K1014" i="3"/>
  <c r="S1014" i="3"/>
  <c r="AA1014" i="3"/>
  <c r="AI1014" i="3"/>
  <c r="E1014" i="3"/>
  <c r="M1014" i="3"/>
  <c r="U1014" i="3"/>
  <c r="AC1014" i="3"/>
  <c r="AK1014" i="3"/>
  <c r="C1007" i="3"/>
  <c r="K1007" i="3"/>
  <c r="S1007" i="3"/>
  <c r="AA1007" i="3"/>
  <c r="AI1007" i="3"/>
  <c r="E1007" i="3"/>
  <c r="M1007" i="3"/>
  <c r="U1007" i="3"/>
  <c r="AC1007" i="3"/>
  <c r="AK1007" i="3"/>
  <c r="Q1007" i="3"/>
  <c r="AG1007" i="3"/>
  <c r="G1007" i="3"/>
  <c r="W1007" i="3"/>
  <c r="AM1007" i="3"/>
  <c r="I1007" i="3"/>
  <c r="Y1007" i="3"/>
  <c r="AO1007" i="3"/>
  <c r="O1007" i="3"/>
  <c r="AE1007"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G1086" i="3" l="1"/>
  <c r="O1086" i="3"/>
  <c r="W1086" i="3"/>
  <c r="AE1086" i="3"/>
  <c r="AM1086" i="3"/>
  <c r="I1086" i="3"/>
  <c r="Q1086" i="3"/>
  <c r="Y1086" i="3"/>
  <c r="AG1086" i="3"/>
  <c r="AO1086" i="3"/>
  <c r="C1086" i="3"/>
  <c r="K1086" i="3"/>
  <c r="S1086" i="3"/>
  <c r="AA1086" i="3"/>
  <c r="AI1086" i="3"/>
  <c r="E1086" i="3"/>
  <c r="M1086" i="3"/>
  <c r="U1086" i="3"/>
  <c r="AC1086" i="3"/>
  <c r="AK1086" i="3"/>
  <c r="E1197" i="3"/>
  <c r="M1197" i="3"/>
  <c r="U1197" i="3"/>
  <c r="AC1197" i="3"/>
  <c r="AK1197" i="3"/>
  <c r="G1197" i="3"/>
  <c r="O1197" i="3"/>
  <c r="W1197" i="3"/>
  <c r="AE1197" i="3"/>
  <c r="AM1197" i="3"/>
  <c r="I1197" i="3"/>
  <c r="Q1197" i="3"/>
  <c r="Y1197" i="3"/>
  <c r="AG1197" i="3"/>
  <c r="AO1197" i="3"/>
  <c r="C1197" i="3"/>
  <c r="K1197" i="3"/>
  <c r="S1197" i="3"/>
  <c r="AA1197" i="3"/>
  <c r="AI1197" i="3"/>
  <c r="E1196" i="3"/>
  <c r="M1196" i="3"/>
  <c r="U1196" i="3"/>
  <c r="AC1196" i="3"/>
  <c r="AK1196" i="3"/>
  <c r="G1196" i="3"/>
  <c r="O1196" i="3"/>
  <c r="W1196" i="3"/>
  <c r="AE1196" i="3"/>
  <c r="AM1196" i="3"/>
  <c r="I1196" i="3"/>
  <c r="Q1196" i="3"/>
  <c r="Y1196" i="3"/>
  <c r="AG1196" i="3"/>
  <c r="AO1196" i="3"/>
  <c r="C1196" i="3"/>
  <c r="K1196" i="3"/>
  <c r="S1196" i="3"/>
  <c r="AA1196" i="3"/>
  <c r="AI1196" i="3"/>
  <c r="E1190" i="3"/>
  <c r="M1190" i="3"/>
  <c r="U1190" i="3"/>
  <c r="AC1190" i="3"/>
  <c r="AK1190" i="3"/>
  <c r="G1190" i="3"/>
  <c r="O1190" i="3"/>
  <c r="W1190" i="3"/>
  <c r="AE1190" i="3"/>
  <c r="AM1190" i="3"/>
  <c r="I1190" i="3"/>
  <c r="Q1190" i="3"/>
  <c r="Y1190" i="3"/>
  <c r="AG1190" i="3"/>
  <c r="AO1190" i="3"/>
  <c r="C1190" i="3"/>
  <c r="K1190" i="3"/>
  <c r="S1190" i="3"/>
  <c r="AA1190" i="3"/>
  <c r="AI1190" i="3"/>
  <c r="C1042" i="3"/>
  <c r="K1042" i="3"/>
  <c r="S1042" i="3"/>
  <c r="AA1042" i="3"/>
  <c r="AI1042" i="3"/>
  <c r="E1042" i="3"/>
  <c r="M1042" i="3"/>
  <c r="U1042" i="3"/>
  <c r="AC1042" i="3"/>
  <c r="AK1042" i="3"/>
  <c r="G1042" i="3"/>
  <c r="O1042" i="3"/>
  <c r="W1042" i="3"/>
  <c r="AE1042" i="3"/>
  <c r="AM1042" i="3"/>
  <c r="I1042" i="3"/>
  <c r="Q1042" i="3"/>
  <c r="Y1042" i="3"/>
  <c r="AG1042" i="3"/>
  <c r="AO1042" i="3"/>
  <c r="G1070" i="3"/>
  <c r="O1070" i="3"/>
  <c r="W1070" i="3"/>
  <c r="AE1070" i="3"/>
  <c r="AM1070" i="3"/>
  <c r="I1070" i="3"/>
  <c r="Q1070" i="3"/>
  <c r="Y1070" i="3"/>
  <c r="AG1070" i="3"/>
  <c r="AO1070" i="3"/>
  <c r="M1070" i="3"/>
  <c r="AC1070" i="3"/>
  <c r="C1070" i="3"/>
  <c r="S1070" i="3"/>
  <c r="AI1070" i="3"/>
  <c r="E1070" i="3"/>
  <c r="U1070" i="3"/>
  <c r="AK1070" i="3"/>
  <c r="K1070" i="3"/>
  <c r="AA1070" i="3"/>
  <c r="C1123" i="3"/>
  <c r="K1123" i="3"/>
  <c r="S1123" i="3"/>
  <c r="AA1123" i="3"/>
  <c r="AI1123" i="3"/>
  <c r="E1123" i="3"/>
  <c r="M1123" i="3"/>
  <c r="U1123" i="3"/>
  <c r="AC1123" i="3"/>
  <c r="AK1123" i="3"/>
  <c r="G1123" i="3"/>
  <c r="O1123" i="3"/>
  <c r="W1123" i="3"/>
  <c r="AE1123" i="3"/>
  <c r="AM1123" i="3"/>
  <c r="I1123" i="3"/>
  <c r="Q1123" i="3"/>
  <c r="Y1123" i="3"/>
  <c r="AG1123" i="3"/>
  <c r="AO1123" i="3"/>
  <c r="E1154" i="3"/>
  <c r="M1154" i="3"/>
  <c r="U1154" i="3"/>
  <c r="AC1154" i="3"/>
  <c r="AK1154" i="3"/>
  <c r="G1154" i="3"/>
  <c r="O1154" i="3"/>
  <c r="W1154" i="3"/>
  <c r="AE1154" i="3"/>
  <c r="AM1154" i="3"/>
  <c r="I1154" i="3"/>
  <c r="Q1154" i="3"/>
  <c r="Y1154" i="3"/>
  <c r="AG1154" i="3"/>
  <c r="AO1154" i="3"/>
  <c r="C1154" i="3"/>
  <c r="K1154" i="3"/>
  <c r="S1154" i="3"/>
  <c r="AA1154" i="3"/>
  <c r="AI1154" i="3"/>
  <c r="E1186" i="3"/>
  <c r="M1186" i="3"/>
  <c r="U1186" i="3"/>
  <c r="AC1186" i="3"/>
  <c r="AK1186" i="3"/>
  <c r="G1186" i="3"/>
  <c r="O1186" i="3"/>
  <c r="W1186" i="3"/>
  <c r="AE1186" i="3"/>
  <c r="AM1186" i="3"/>
  <c r="I1186" i="3"/>
  <c r="Q1186" i="3"/>
  <c r="Y1186" i="3"/>
  <c r="AG1186" i="3"/>
  <c r="AO1186" i="3"/>
  <c r="C1186" i="3"/>
  <c r="K1186" i="3"/>
  <c r="S1186" i="3"/>
  <c r="AA1186" i="3"/>
  <c r="AI1186" i="3"/>
  <c r="I1119" i="3"/>
  <c r="Q1119" i="3"/>
  <c r="Y1119" i="3"/>
  <c r="AG1119" i="3"/>
  <c r="C1119" i="3"/>
  <c r="K1119" i="3"/>
  <c r="S1119" i="3"/>
  <c r="G1119" i="3"/>
  <c r="W1119" i="3"/>
  <c r="AI1119" i="3"/>
  <c r="M1119" i="3"/>
  <c r="AA1119" i="3"/>
  <c r="AK1119" i="3"/>
  <c r="O1119" i="3"/>
  <c r="AC1119" i="3"/>
  <c r="AM1119" i="3"/>
  <c r="E1119" i="3"/>
  <c r="U1119" i="3"/>
  <c r="AE1119" i="3"/>
  <c r="AO1119" i="3"/>
  <c r="G1092" i="3"/>
  <c r="O1092" i="3"/>
  <c r="W1092" i="3"/>
  <c r="AE1092" i="3"/>
  <c r="AM1092" i="3"/>
  <c r="I1092" i="3"/>
  <c r="Q1092" i="3"/>
  <c r="Y1092" i="3"/>
  <c r="AG1092" i="3"/>
  <c r="AO1092" i="3"/>
  <c r="C1092" i="3"/>
  <c r="K1092" i="3"/>
  <c r="S1092" i="3"/>
  <c r="AA1092" i="3"/>
  <c r="AI1092" i="3"/>
  <c r="M1092" i="3"/>
  <c r="U1092" i="3"/>
  <c r="AC1092" i="3"/>
  <c r="E1092" i="3"/>
  <c r="AK1092" i="3"/>
  <c r="C1038" i="3"/>
  <c r="K1038" i="3"/>
  <c r="S1038" i="3"/>
  <c r="AA1038" i="3"/>
  <c r="AI1038" i="3"/>
  <c r="E1038" i="3"/>
  <c r="M1038" i="3"/>
  <c r="U1038" i="3"/>
  <c r="AC1038" i="3"/>
  <c r="AK1038" i="3"/>
  <c r="G1038" i="3"/>
  <c r="O1038" i="3"/>
  <c r="W1038" i="3"/>
  <c r="AE1038" i="3"/>
  <c r="AM1038" i="3"/>
  <c r="I1038" i="3"/>
  <c r="Q1038" i="3"/>
  <c r="Y1038" i="3"/>
  <c r="AG1038" i="3"/>
  <c r="AO1038" i="3"/>
  <c r="E1159" i="3"/>
  <c r="M1159" i="3"/>
  <c r="U1159" i="3"/>
  <c r="AC1159" i="3"/>
  <c r="AK1159" i="3"/>
  <c r="G1159" i="3"/>
  <c r="O1159" i="3"/>
  <c r="W1159" i="3"/>
  <c r="AE1159" i="3"/>
  <c r="AM1159" i="3"/>
  <c r="I1159" i="3"/>
  <c r="Q1159" i="3"/>
  <c r="Y1159" i="3"/>
  <c r="AG1159" i="3"/>
  <c r="AO1159" i="3"/>
  <c r="C1159" i="3"/>
  <c r="K1159" i="3"/>
  <c r="S1159" i="3"/>
  <c r="AA1159" i="3"/>
  <c r="AI1159" i="3"/>
  <c r="C1127" i="3"/>
  <c r="K1127" i="3"/>
  <c r="S1127" i="3"/>
  <c r="AA1127" i="3"/>
  <c r="AI1127" i="3"/>
  <c r="E1127" i="3"/>
  <c r="M1127" i="3"/>
  <c r="U1127" i="3"/>
  <c r="AC1127" i="3"/>
  <c r="AK1127" i="3"/>
  <c r="G1127" i="3"/>
  <c r="O1127" i="3"/>
  <c r="W1127" i="3"/>
  <c r="AE1127" i="3"/>
  <c r="AM1127" i="3"/>
  <c r="I1127" i="3"/>
  <c r="Q1127" i="3"/>
  <c r="Y1127" i="3"/>
  <c r="AG1127" i="3"/>
  <c r="AO1127" i="3"/>
  <c r="C1126" i="3"/>
  <c r="K1126" i="3"/>
  <c r="S1126" i="3"/>
  <c r="AA1126" i="3"/>
  <c r="AI1126" i="3"/>
  <c r="E1126" i="3"/>
  <c r="M1126" i="3"/>
  <c r="U1126" i="3"/>
  <c r="AC1126" i="3"/>
  <c r="AK1126" i="3"/>
  <c r="G1126" i="3"/>
  <c r="O1126" i="3"/>
  <c r="W1126" i="3"/>
  <c r="AE1126" i="3"/>
  <c r="AM1126" i="3"/>
  <c r="I1126" i="3"/>
  <c r="Q1126" i="3"/>
  <c r="Y1126" i="3"/>
  <c r="AG1126" i="3"/>
  <c r="AO1126" i="3"/>
  <c r="G1088" i="3"/>
  <c r="O1088" i="3"/>
  <c r="W1088" i="3"/>
  <c r="AE1088" i="3"/>
  <c r="AM1088" i="3"/>
  <c r="I1088" i="3"/>
  <c r="Q1088" i="3"/>
  <c r="Y1088" i="3"/>
  <c r="AG1088" i="3"/>
  <c r="AO1088" i="3"/>
  <c r="C1088" i="3"/>
  <c r="K1088" i="3"/>
  <c r="S1088" i="3"/>
  <c r="AA1088" i="3"/>
  <c r="AI1088" i="3"/>
  <c r="E1088" i="3"/>
  <c r="M1088" i="3"/>
  <c r="U1088" i="3"/>
  <c r="AC1088" i="3"/>
  <c r="AK1088" i="3"/>
  <c r="G1102" i="3"/>
  <c r="O1102" i="3"/>
  <c r="W1102" i="3"/>
  <c r="I1102" i="3"/>
  <c r="Q1102" i="3"/>
  <c r="Y1102" i="3"/>
  <c r="AG1102" i="3"/>
  <c r="AO1102" i="3"/>
  <c r="M1102" i="3"/>
  <c r="AC1102" i="3"/>
  <c r="AM1102" i="3"/>
  <c r="C1102" i="3"/>
  <c r="S1102" i="3"/>
  <c r="AE1102" i="3"/>
  <c r="E1102" i="3"/>
  <c r="U1102" i="3"/>
  <c r="AI1102" i="3"/>
  <c r="K1102" i="3"/>
  <c r="AA1102" i="3"/>
  <c r="AK1102" i="3"/>
  <c r="G1112" i="3"/>
  <c r="O1112" i="3"/>
  <c r="W1112" i="3"/>
  <c r="AE1112" i="3"/>
  <c r="AM1112" i="3"/>
  <c r="I1112" i="3"/>
  <c r="Q1112" i="3"/>
  <c r="Y1112" i="3"/>
  <c r="AG1112" i="3"/>
  <c r="AO1112" i="3"/>
  <c r="C1112" i="3"/>
  <c r="K1112" i="3"/>
  <c r="S1112" i="3"/>
  <c r="AA1112" i="3"/>
  <c r="AI1112" i="3"/>
  <c r="E1112" i="3"/>
  <c r="M1112" i="3"/>
  <c r="U1112" i="3"/>
  <c r="AC1112" i="3"/>
  <c r="AK1112" i="3"/>
  <c r="E1177" i="3"/>
  <c r="M1177" i="3"/>
  <c r="U1177" i="3"/>
  <c r="AC1177" i="3"/>
  <c r="AK1177" i="3"/>
  <c r="G1177" i="3"/>
  <c r="O1177" i="3"/>
  <c r="W1177" i="3"/>
  <c r="AE1177" i="3"/>
  <c r="AM1177" i="3"/>
  <c r="I1177" i="3"/>
  <c r="Q1177" i="3"/>
  <c r="Y1177" i="3"/>
  <c r="AG1177" i="3"/>
  <c r="AO1177" i="3"/>
  <c r="C1177" i="3"/>
  <c r="K1177" i="3"/>
  <c r="S1177" i="3"/>
  <c r="AA1177" i="3"/>
  <c r="AI1177" i="3"/>
  <c r="E1161" i="3"/>
  <c r="M1161" i="3"/>
  <c r="U1161" i="3"/>
  <c r="AC1161" i="3"/>
  <c r="AK1161" i="3"/>
  <c r="G1161" i="3"/>
  <c r="O1161" i="3"/>
  <c r="W1161" i="3"/>
  <c r="AE1161" i="3"/>
  <c r="AM1161" i="3"/>
  <c r="I1161" i="3"/>
  <c r="Q1161" i="3"/>
  <c r="Y1161" i="3"/>
  <c r="AG1161" i="3"/>
  <c r="AO1161" i="3"/>
  <c r="C1161" i="3"/>
  <c r="K1161" i="3"/>
  <c r="S1161" i="3"/>
  <c r="AA1161" i="3"/>
  <c r="AI1161" i="3"/>
  <c r="E1192" i="3"/>
  <c r="M1192" i="3"/>
  <c r="U1192" i="3"/>
  <c r="AC1192" i="3"/>
  <c r="AK1192" i="3"/>
  <c r="G1192" i="3"/>
  <c r="O1192" i="3"/>
  <c r="W1192" i="3"/>
  <c r="AE1192" i="3"/>
  <c r="AM1192" i="3"/>
  <c r="I1192" i="3"/>
  <c r="Q1192" i="3"/>
  <c r="Y1192" i="3"/>
  <c r="AG1192" i="3"/>
  <c r="AO1192" i="3"/>
  <c r="C1192" i="3"/>
  <c r="K1192" i="3"/>
  <c r="S1192" i="3"/>
  <c r="AA1192" i="3"/>
  <c r="AI1192" i="3"/>
  <c r="E1160" i="3"/>
  <c r="M1160" i="3"/>
  <c r="U1160" i="3"/>
  <c r="AC1160" i="3"/>
  <c r="AK1160" i="3"/>
  <c r="G1160" i="3"/>
  <c r="O1160" i="3"/>
  <c r="W1160" i="3"/>
  <c r="AE1160" i="3"/>
  <c r="AM1160" i="3"/>
  <c r="I1160" i="3"/>
  <c r="Q1160" i="3"/>
  <c r="Y1160" i="3"/>
  <c r="AG1160" i="3"/>
  <c r="AO1160" i="3"/>
  <c r="C1160" i="3"/>
  <c r="K1160" i="3"/>
  <c r="S1160" i="3"/>
  <c r="AA1160" i="3"/>
  <c r="AI1160" i="3"/>
  <c r="C1148" i="3"/>
  <c r="K1148" i="3"/>
  <c r="S1148" i="3"/>
  <c r="AA1148" i="3"/>
  <c r="AI1148" i="3"/>
  <c r="G1148" i="3"/>
  <c r="O1148" i="3"/>
  <c r="W1148" i="3"/>
  <c r="AE1148" i="3"/>
  <c r="AM1148" i="3"/>
  <c r="I1148" i="3"/>
  <c r="Q1148" i="3"/>
  <c r="Y1148" i="3"/>
  <c r="AG1148" i="3"/>
  <c r="AO1148" i="3"/>
  <c r="AC1148" i="3"/>
  <c r="E1148" i="3"/>
  <c r="AK1148" i="3"/>
  <c r="M1148" i="3"/>
  <c r="U1148" i="3"/>
  <c r="G1093" i="3"/>
  <c r="O1093" i="3"/>
  <c r="W1093" i="3"/>
  <c r="AE1093" i="3"/>
  <c r="AM1093" i="3"/>
  <c r="I1093" i="3"/>
  <c r="Q1093" i="3"/>
  <c r="Y1093" i="3"/>
  <c r="AG1093" i="3"/>
  <c r="AO1093" i="3"/>
  <c r="C1093" i="3"/>
  <c r="K1093" i="3"/>
  <c r="S1093" i="3"/>
  <c r="AA1093" i="3"/>
  <c r="AI1093" i="3"/>
  <c r="E1093" i="3"/>
  <c r="AK1093" i="3"/>
  <c r="M1093" i="3"/>
  <c r="U1093" i="3"/>
  <c r="AC1093" i="3"/>
  <c r="G1077" i="3"/>
  <c r="O1077" i="3"/>
  <c r="W1077" i="3"/>
  <c r="K1077" i="3"/>
  <c r="U1077" i="3"/>
  <c r="AE1077" i="3"/>
  <c r="AM1077" i="3"/>
  <c r="C1077" i="3"/>
  <c r="M1077" i="3"/>
  <c r="Y1077" i="3"/>
  <c r="AG1077" i="3"/>
  <c r="AO1077" i="3"/>
  <c r="E1077" i="3"/>
  <c r="Q1077" i="3"/>
  <c r="AA1077" i="3"/>
  <c r="AI1077" i="3"/>
  <c r="I1077" i="3"/>
  <c r="S1077" i="3"/>
  <c r="AC1077" i="3"/>
  <c r="AK1077" i="3"/>
  <c r="C1144" i="3"/>
  <c r="K1144" i="3"/>
  <c r="S1144" i="3"/>
  <c r="AA1144" i="3"/>
  <c r="AI1144" i="3"/>
  <c r="E1144" i="3"/>
  <c r="M1144" i="3"/>
  <c r="U1144" i="3"/>
  <c r="AC1144" i="3"/>
  <c r="AK1144" i="3"/>
  <c r="G1144" i="3"/>
  <c r="O1144" i="3"/>
  <c r="W1144" i="3"/>
  <c r="AE1144" i="3"/>
  <c r="AM1144" i="3"/>
  <c r="I1144" i="3"/>
  <c r="Q1144" i="3"/>
  <c r="Y1144" i="3"/>
  <c r="AG1144" i="3"/>
  <c r="AO1144" i="3"/>
  <c r="C1124" i="3"/>
  <c r="K1124" i="3"/>
  <c r="S1124" i="3"/>
  <c r="AA1124" i="3"/>
  <c r="AI1124" i="3"/>
  <c r="E1124" i="3"/>
  <c r="M1124" i="3"/>
  <c r="U1124" i="3"/>
  <c r="AC1124" i="3"/>
  <c r="AK1124" i="3"/>
  <c r="G1124" i="3"/>
  <c r="O1124" i="3"/>
  <c r="W1124" i="3"/>
  <c r="AE1124" i="3"/>
  <c r="AM1124" i="3"/>
  <c r="I1124" i="3"/>
  <c r="Q1124" i="3"/>
  <c r="Y1124" i="3"/>
  <c r="AG1124" i="3"/>
  <c r="AO1124" i="3"/>
  <c r="G1094" i="3"/>
  <c r="O1094" i="3"/>
  <c r="W1094" i="3"/>
  <c r="AE1094" i="3"/>
  <c r="AM1094" i="3"/>
  <c r="I1094" i="3"/>
  <c r="Q1094" i="3"/>
  <c r="Y1094" i="3"/>
  <c r="AG1094" i="3"/>
  <c r="AO1094" i="3"/>
  <c r="C1094" i="3"/>
  <c r="K1094" i="3"/>
  <c r="S1094" i="3"/>
  <c r="AA1094" i="3"/>
  <c r="AI1094" i="3"/>
  <c r="AC1094" i="3"/>
  <c r="E1094" i="3"/>
  <c r="AK1094" i="3"/>
  <c r="M1094" i="3"/>
  <c r="U1094" i="3"/>
  <c r="E1058" i="3"/>
  <c r="M1058" i="3"/>
  <c r="U1058" i="3"/>
  <c r="AC1058" i="3"/>
  <c r="AK1058" i="3"/>
  <c r="G1058" i="3"/>
  <c r="O1058" i="3"/>
  <c r="W1058" i="3"/>
  <c r="AE1058" i="3"/>
  <c r="AM1058" i="3"/>
  <c r="I1058" i="3"/>
  <c r="Q1058" i="3"/>
  <c r="Y1058" i="3"/>
  <c r="AG1058" i="3"/>
  <c r="AO1058" i="3"/>
  <c r="K1058" i="3"/>
  <c r="S1058" i="3"/>
  <c r="AA1058" i="3"/>
  <c r="C1058" i="3"/>
  <c r="AI1058" i="3"/>
  <c r="C1134" i="3"/>
  <c r="K1134" i="3"/>
  <c r="S1134" i="3"/>
  <c r="AA1134" i="3"/>
  <c r="AI1134" i="3"/>
  <c r="E1134" i="3"/>
  <c r="M1134" i="3"/>
  <c r="U1134" i="3"/>
  <c r="AC1134" i="3"/>
  <c r="AK1134" i="3"/>
  <c r="G1134" i="3"/>
  <c r="O1134" i="3"/>
  <c r="W1134" i="3"/>
  <c r="AE1134" i="3"/>
  <c r="AM1134" i="3"/>
  <c r="I1134" i="3"/>
  <c r="Q1134" i="3"/>
  <c r="Y1134" i="3"/>
  <c r="AG1134" i="3"/>
  <c r="AO1134" i="3"/>
  <c r="G1096" i="3"/>
  <c r="O1096" i="3"/>
  <c r="W1096" i="3"/>
  <c r="AE1096" i="3"/>
  <c r="AM1096" i="3"/>
  <c r="I1096" i="3"/>
  <c r="Q1096" i="3"/>
  <c r="Y1096" i="3"/>
  <c r="AG1096" i="3"/>
  <c r="AO1096" i="3"/>
  <c r="C1096" i="3"/>
  <c r="K1096" i="3"/>
  <c r="S1096" i="3"/>
  <c r="AA1096" i="3"/>
  <c r="AI1096" i="3"/>
  <c r="M1096" i="3"/>
  <c r="U1096" i="3"/>
  <c r="AC1096" i="3"/>
  <c r="E1096" i="3"/>
  <c r="AK1096" i="3"/>
  <c r="E1064" i="3"/>
  <c r="M1064" i="3"/>
  <c r="K1064" i="3"/>
  <c r="U1064" i="3"/>
  <c r="AC1064" i="3"/>
  <c r="AK1064" i="3"/>
  <c r="C1064" i="3"/>
  <c r="O1064" i="3"/>
  <c r="W1064" i="3"/>
  <c r="AE1064" i="3"/>
  <c r="AM1064" i="3"/>
  <c r="G1064" i="3"/>
  <c r="Q1064" i="3"/>
  <c r="Y1064" i="3"/>
  <c r="AG1064" i="3"/>
  <c r="AO1064" i="3"/>
  <c r="I1064" i="3"/>
  <c r="S1064" i="3"/>
  <c r="AA1064" i="3"/>
  <c r="AI1064" i="3"/>
  <c r="E1059" i="3"/>
  <c r="M1059" i="3"/>
  <c r="U1059" i="3"/>
  <c r="AC1059" i="3"/>
  <c r="AK1059" i="3"/>
  <c r="G1059" i="3"/>
  <c r="O1059" i="3"/>
  <c r="W1059" i="3"/>
  <c r="AE1059" i="3"/>
  <c r="AM1059" i="3"/>
  <c r="I1059" i="3"/>
  <c r="Q1059" i="3"/>
  <c r="Y1059" i="3"/>
  <c r="AG1059" i="3"/>
  <c r="AO1059" i="3"/>
  <c r="C1059" i="3"/>
  <c r="AI1059" i="3"/>
  <c r="K1059" i="3"/>
  <c r="S1059" i="3"/>
  <c r="AA1059" i="3"/>
  <c r="C1032" i="3"/>
  <c r="K1032" i="3"/>
  <c r="S1032" i="3"/>
  <c r="AA1032" i="3"/>
  <c r="AI1032" i="3"/>
  <c r="E1032" i="3"/>
  <c r="M1032" i="3"/>
  <c r="U1032" i="3"/>
  <c r="AC1032" i="3"/>
  <c r="AK1032" i="3"/>
  <c r="G1032" i="3"/>
  <c r="O1032" i="3"/>
  <c r="W1032" i="3"/>
  <c r="AE1032" i="3"/>
  <c r="AM1032" i="3"/>
  <c r="I1032" i="3"/>
  <c r="Q1032" i="3"/>
  <c r="Y1032" i="3"/>
  <c r="AG1032" i="3"/>
  <c r="AO1032" i="3"/>
  <c r="C1045" i="3"/>
  <c r="K1045" i="3"/>
  <c r="S1045" i="3"/>
  <c r="AA1045" i="3"/>
  <c r="AI1045" i="3"/>
  <c r="E1045" i="3"/>
  <c r="M1045" i="3"/>
  <c r="U1045" i="3"/>
  <c r="AC1045" i="3"/>
  <c r="AK1045" i="3"/>
  <c r="G1045" i="3"/>
  <c r="O1045" i="3"/>
  <c r="W1045" i="3"/>
  <c r="AE1045" i="3"/>
  <c r="AM1045" i="3"/>
  <c r="Q1045" i="3"/>
  <c r="Y1045" i="3"/>
  <c r="AG1045" i="3"/>
  <c r="I1045" i="3"/>
  <c r="AO1045" i="3"/>
  <c r="G1115" i="3"/>
  <c r="I1115" i="3"/>
  <c r="Q1115" i="3"/>
  <c r="Y1115" i="3"/>
  <c r="AG1115" i="3"/>
  <c r="AO1115" i="3"/>
  <c r="C1115" i="3"/>
  <c r="K1115" i="3"/>
  <c r="S1115" i="3"/>
  <c r="AA1115" i="3"/>
  <c r="AI1115" i="3"/>
  <c r="E1115" i="3"/>
  <c r="M1115" i="3"/>
  <c r="U1115" i="3"/>
  <c r="AC1115" i="3"/>
  <c r="AK1115" i="3"/>
  <c r="O1115" i="3"/>
  <c r="W1115" i="3"/>
  <c r="AE1115" i="3"/>
  <c r="AM1115" i="3"/>
  <c r="G1091" i="3"/>
  <c r="O1091" i="3"/>
  <c r="W1091" i="3"/>
  <c r="AE1091" i="3"/>
  <c r="AM1091" i="3"/>
  <c r="I1091" i="3"/>
  <c r="Q1091" i="3"/>
  <c r="Y1091" i="3"/>
  <c r="AG1091" i="3"/>
  <c r="AO1091" i="3"/>
  <c r="C1091" i="3"/>
  <c r="K1091" i="3"/>
  <c r="S1091" i="3"/>
  <c r="AA1091" i="3"/>
  <c r="AI1091" i="3"/>
  <c r="U1091" i="3"/>
  <c r="AC1091" i="3"/>
  <c r="E1091" i="3"/>
  <c r="AK1091" i="3"/>
  <c r="M1091" i="3"/>
  <c r="E1203" i="3"/>
  <c r="M1203" i="3"/>
  <c r="U1203" i="3"/>
  <c r="AC1203" i="3"/>
  <c r="AK1203" i="3"/>
  <c r="G1203" i="3"/>
  <c r="O1203" i="3"/>
  <c r="W1203" i="3"/>
  <c r="AE1203" i="3"/>
  <c r="AM1203" i="3"/>
  <c r="I1203" i="3"/>
  <c r="Q1203" i="3"/>
  <c r="Y1203" i="3"/>
  <c r="AG1203" i="3"/>
  <c r="AO1203" i="3"/>
  <c r="C1203" i="3"/>
  <c r="K1203" i="3"/>
  <c r="S1203" i="3"/>
  <c r="AA1203" i="3"/>
  <c r="AI1203" i="3"/>
  <c r="E1171" i="3"/>
  <c r="M1171" i="3"/>
  <c r="U1171" i="3"/>
  <c r="AC1171" i="3"/>
  <c r="AK1171" i="3"/>
  <c r="G1171" i="3"/>
  <c r="O1171" i="3"/>
  <c r="W1171" i="3"/>
  <c r="AE1171" i="3"/>
  <c r="AM1171" i="3"/>
  <c r="I1171" i="3"/>
  <c r="Q1171" i="3"/>
  <c r="Y1171" i="3"/>
  <c r="AG1171" i="3"/>
  <c r="AO1171" i="3"/>
  <c r="C1171" i="3"/>
  <c r="K1171" i="3"/>
  <c r="S1171" i="3"/>
  <c r="AA1171" i="3"/>
  <c r="AI1171" i="3"/>
  <c r="C1145" i="3"/>
  <c r="K1145" i="3"/>
  <c r="S1145" i="3"/>
  <c r="AA1145" i="3"/>
  <c r="AI1145" i="3"/>
  <c r="E1145" i="3"/>
  <c r="M1145" i="3"/>
  <c r="U1145" i="3"/>
  <c r="AC1145" i="3"/>
  <c r="AK1145" i="3"/>
  <c r="G1145" i="3"/>
  <c r="O1145" i="3"/>
  <c r="W1145" i="3"/>
  <c r="AE1145" i="3"/>
  <c r="AM1145" i="3"/>
  <c r="I1145" i="3"/>
  <c r="Q1145" i="3"/>
  <c r="Y1145" i="3"/>
  <c r="AG1145" i="3"/>
  <c r="AO1145" i="3"/>
  <c r="C1120" i="3"/>
  <c r="K1120" i="3"/>
  <c r="S1120" i="3"/>
  <c r="AA1120" i="3"/>
  <c r="AI1120" i="3"/>
  <c r="E1120" i="3"/>
  <c r="M1120" i="3"/>
  <c r="U1120" i="3"/>
  <c r="AC1120" i="3"/>
  <c r="AK1120" i="3"/>
  <c r="G1120" i="3"/>
  <c r="O1120" i="3"/>
  <c r="W1120" i="3"/>
  <c r="AE1120" i="3"/>
  <c r="AM1120" i="3"/>
  <c r="I1120" i="3"/>
  <c r="Q1120" i="3"/>
  <c r="Y1120" i="3"/>
  <c r="AG1120" i="3"/>
  <c r="AO1120" i="3"/>
  <c r="I1103" i="3"/>
  <c r="Q1103" i="3"/>
  <c r="Y1103" i="3"/>
  <c r="AG1103" i="3"/>
  <c r="AO1103" i="3"/>
  <c r="K1103" i="3"/>
  <c r="U1103" i="3"/>
  <c r="AE1103" i="3"/>
  <c r="C1103" i="3"/>
  <c r="M1103" i="3"/>
  <c r="W1103" i="3"/>
  <c r="AI1103" i="3"/>
  <c r="E1103" i="3"/>
  <c r="O1103" i="3"/>
  <c r="AA1103" i="3"/>
  <c r="AK1103" i="3"/>
  <c r="G1103" i="3"/>
  <c r="S1103" i="3"/>
  <c r="AC1103" i="3"/>
  <c r="AM1103" i="3"/>
  <c r="G1071" i="3"/>
  <c r="O1071" i="3"/>
  <c r="W1071" i="3"/>
  <c r="AE1071" i="3"/>
  <c r="AM1071" i="3"/>
  <c r="I1071" i="3"/>
  <c r="Q1071" i="3"/>
  <c r="Y1071" i="3"/>
  <c r="AG1071" i="3"/>
  <c r="AO1071" i="3"/>
  <c r="E1071" i="3"/>
  <c r="U1071" i="3"/>
  <c r="AK1071" i="3"/>
  <c r="K1071" i="3"/>
  <c r="AA1071" i="3"/>
  <c r="M1071" i="3"/>
  <c r="AC1071" i="3"/>
  <c r="C1071" i="3"/>
  <c r="S1071" i="3"/>
  <c r="AI1071" i="3"/>
  <c r="E1183" i="3"/>
  <c r="M1183" i="3"/>
  <c r="U1183" i="3"/>
  <c r="AC1183" i="3"/>
  <c r="AK1183" i="3"/>
  <c r="G1183" i="3"/>
  <c r="O1183" i="3"/>
  <c r="W1183" i="3"/>
  <c r="AE1183" i="3"/>
  <c r="AM1183" i="3"/>
  <c r="I1183" i="3"/>
  <c r="Q1183" i="3"/>
  <c r="Y1183" i="3"/>
  <c r="AG1183" i="3"/>
  <c r="AO1183" i="3"/>
  <c r="C1183" i="3"/>
  <c r="K1183" i="3"/>
  <c r="S1183" i="3"/>
  <c r="AA1183" i="3"/>
  <c r="AI1183" i="3"/>
  <c r="C1133" i="3"/>
  <c r="K1133" i="3"/>
  <c r="S1133" i="3"/>
  <c r="AA1133" i="3"/>
  <c r="AI1133" i="3"/>
  <c r="E1133" i="3"/>
  <c r="M1133" i="3"/>
  <c r="U1133" i="3"/>
  <c r="AC1133" i="3"/>
  <c r="AK1133" i="3"/>
  <c r="G1133" i="3"/>
  <c r="O1133" i="3"/>
  <c r="W1133" i="3"/>
  <c r="AE1133" i="3"/>
  <c r="AM1133" i="3"/>
  <c r="I1133" i="3"/>
  <c r="Q1133" i="3"/>
  <c r="Y1133" i="3"/>
  <c r="AG1133" i="3"/>
  <c r="AO1133" i="3"/>
  <c r="E1051" i="3"/>
  <c r="M1051" i="3"/>
  <c r="U1051" i="3"/>
  <c r="AC1051" i="3"/>
  <c r="AK1051" i="3"/>
  <c r="G1051" i="3"/>
  <c r="O1051" i="3"/>
  <c r="W1051" i="3"/>
  <c r="AE1051" i="3"/>
  <c r="AM1051" i="3"/>
  <c r="I1051" i="3"/>
  <c r="Q1051" i="3"/>
  <c r="Y1051" i="3"/>
  <c r="AG1051" i="3"/>
  <c r="AO1051" i="3"/>
  <c r="C1051" i="3"/>
  <c r="AI1051" i="3"/>
  <c r="K1051" i="3"/>
  <c r="S1051" i="3"/>
  <c r="AA1051" i="3"/>
  <c r="G1082" i="3"/>
  <c r="O1082" i="3"/>
  <c r="W1082" i="3"/>
  <c r="AE1082" i="3"/>
  <c r="AM1082" i="3"/>
  <c r="I1082" i="3"/>
  <c r="Q1082" i="3"/>
  <c r="Y1082" i="3"/>
  <c r="AG1082" i="3"/>
  <c r="AO1082" i="3"/>
  <c r="C1082" i="3"/>
  <c r="K1082" i="3"/>
  <c r="S1082" i="3"/>
  <c r="AA1082" i="3"/>
  <c r="AI1082" i="3"/>
  <c r="E1082" i="3"/>
  <c r="M1082" i="3"/>
  <c r="U1082" i="3"/>
  <c r="AC1082" i="3"/>
  <c r="AK1082" i="3"/>
  <c r="C1047" i="3"/>
  <c r="K1047" i="3"/>
  <c r="S1047" i="3"/>
  <c r="AA1047" i="3"/>
  <c r="AI1047" i="3"/>
  <c r="E1047" i="3"/>
  <c r="M1047" i="3"/>
  <c r="U1047" i="3"/>
  <c r="AC1047" i="3"/>
  <c r="G1047" i="3"/>
  <c r="O1047" i="3"/>
  <c r="W1047" i="3"/>
  <c r="AE1047" i="3"/>
  <c r="AM1047" i="3"/>
  <c r="AG1047" i="3"/>
  <c r="I1047" i="3"/>
  <c r="AK1047" i="3"/>
  <c r="Q1047" i="3"/>
  <c r="AO1047" i="3"/>
  <c r="Y1047" i="3"/>
  <c r="E1189" i="3"/>
  <c r="M1189" i="3"/>
  <c r="U1189" i="3"/>
  <c r="AC1189" i="3"/>
  <c r="AK1189" i="3"/>
  <c r="G1189" i="3"/>
  <c r="O1189" i="3"/>
  <c r="W1189" i="3"/>
  <c r="AE1189" i="3"/>
  <c r="AM1189" i="3"/>
  <c r="I1189" i="3"/>
  <c r="Q1189" i="3"/>
  <c r="Y1189" i="3"/>
  <c r="AG1189" i="3"/>
  <c r="AO1189" i="3"/>
  <c r="C1189" i="3"/>
  <c r="K1189" i="3"/>
  <c r="S1189" i="3"/>
  <c r="AA1189" i="3"/>
  <c r="AI1189" i="3"/>
  <c r="E1173" i="3"/>
  <c r="M1173" i="3"/>
  <c r="U1173" i="3"/>
  <c r="AC1173" i="3"/>
  <c r="AK1173" i="3"/>
  <c r="G1173" i="3"/>
  <c r="O1173" i="3"/>
  <c r="W1173" i="3"/>
  <c r="AE1173" i="3"/>
  <c r="AM1173" i="3"/>
  <c r="I1173" i="3"/>
  <c r="Q1173" i="3"/>
  <c r="Y1173" i="3"/>
  <c r="AG1173" i="3"/>
  <c r="AO1173" i="3"/>
  <c r="C1173" i="3"/>
  <c r="K1173" i="3"/>
  <c r="S1173" i="3"/>
  <c r="AA1173" i="3"/>
  <c r="AI1173" i="3"/>
  <c r="E1188" i="3"/>
  <c r="M1188" i="3"/>
  <c r="U1188" i="3"/>
  <c r="AC1188" i="3"/>
  <c r="AK1188" i="3"/>
  <c r="G1188" i="3"/>
  <c r="O1188" i="3"/>
  <c r="W1188" i="3"/>
  <c r="AE1188" i="3"/>
  <c r="AM1188" i="3"/>
  <c r="I1188" i="3"/>
  <c r="Q1188" i="3"/>
  <c r="Y1188" i="3"/>
  <c r="AG1188" i="3"/>
  <c r="AO1188" i="3"/>
  <c r="C1188" i="3"/>
  <c r="K1188" i="3"/>
  <c r="S1188" i="3"/>
  <c r="AA1188" i="3"/>
  <c r="AI1188" i="3"/>
  <c r="E1206" i="3"/>
  <c r="M1206" i="3"/>
  <c r="U1206" i="3"/>
  <c r="AC1206" i="3"/>
  <c r="AK1206" i="3"/>
  <c r="G1206" i="3"/>
  <c r="O1206" i="3"/>
  <c r="W1206" i="3"/>
  <c r="AE1206" i="3"/>
  <c r="AM1206" i="3"/>
  <c r="I1206" i="3"/>
  <c r="Q1206" i="3"/>
  <c r="Y1206" i="3"/>
  <c r="AG1206" i="3"/>
  <c r="AO1206" i="3"/>
  <c r="C1206" i="3"/>
  <c r="K1206" i="3"/>
  <c r="S1206" i="3"/>
  <c r="AA1206" i="3"/>
  <c r="AI1206" i="3"/>
  <c r="G1097" i="3"/>
  <c r="O1097" i="3"/>
  <c r="W1097" i="3"/>
  <c r="AE1097" i="3"/>
  <c r="AM1097" i="3"/>
  <c r="I1097" i="3"/>
  <c r="Q1097" i="3"/>
  <c r="Y1097" i="3"/>
  <c r="AG1097" i="3"/>
  <c r="AO1097" i="3"/>
  <c r="C1097" i="3"/>
  <c r="K1097" i="3"/>
  <c r="S1097" i="3"/>
  <c r="AA1097" i="3"/>
  <c r="AI1097" i="3"/>
  <c r="E1097" i="3"/>
  <c r="AK1097" i="3"/>
  <c r="M1097" i="3"/>
  <c r="U1097" i="3"/>
  <c r="AC1097" i="3"/>
  <c r="G1081" i="3"/>
  <c r="O1081" i="3"/>
  <c r="W1081" i="3"/>
  <c r="AE1081" i="3"/>
  <c r="AM1081" i="3"/>
  <c r="I1081" i="3"/>
  <c r="Q1081" i="3"/>
  <c r="Y1081" i="3"/>
  <c r="AG1081" i="3"/>
  <c r="AO1081" i="3"/>
  <c r="C1081" i="3"/>
  <c r="K1081" i="3"/>
  <c r="S1081" i="3"/>
  <c r="AA1081" i="3"/>
  <c r="AI1081" i="3"/>
  <c r="E1081" i="3"/>
  <c r="M1081" i="3"/>
  <c r="U1081" i="3"/>
  <c r="AC1081" i="3"/>
  <c r="AK1081" i="3"/>
  <c r="C1128" i="3"/>
  <c r="K1128" i="3"/>
  <c r="S1128" i="3"/>
  <c r="AA1128" i="3"/>
  <c r="AI1128" i="3"/>
  <c r="E1128" i="3"/>
  <c r="M1128" i="3"/>
  <c r="U1128" i="3"/>
  <c r="AC1128" i="3"/>
  <c r="AK1128" i="3"/>
  <c r="G1128" i="3"/>
  <c r="O1128" i="3"/>
  <c r="W1128" i="3"/>
  <c r="AE1128" i="3"/>
  <c r="AM1128" i="3"/>
  <c r="I1128" i="3"/>
  <c r="Q1128" i="3"/>
  <c r="Y1128" i="3"/>
  <c r="AG1128" i="3"/>
  <c r="AO1128" i="3"/>
  <c r="C1046" i="3"/>
  <c r="K1046" i="3"/>
  <c r="S1046" i="3"/>
  <c r="AA1046" i="3"/>
  <c r="AI1046" i="3"/>
  <c r="E1046" i="3"/>
  <c r="M1046" i="3"/>
  <c r="U1046" i="3"/>
  <c r="AC1046" i="3"/>
  <c r="AK1046" i="3"/>
  <c r="G1046" i="3"/>
  <c r="O1046" i="3"/>
  <c r="W1046" i="3"/>
  <c r="AE1046" i="3"/>
  <c r="AM1046" i="3"/>
  <c r="I1046" i="3"/>
  <c r="AO1046" i="3"/>
  <c r="Q1046" i="3"/>
  <c r="Y1046" i="3"/>
  <c r="AG1046" i="3"/>
  <c r="G1074" i="3"/>
  <c r="O1074" i="3"/>
  <c r="W1074" i="3"/>
  <c r="AE1074" i="3"/>
  <c r="AM1074" i="3"/>
  <c r="I1074" i="3"/>
  <c r="Q1074" i="3"/>
  <c r="Y1074" i="3"/>
  <c r="AG1074" i="3"/>
  <c r="AO1074" i="3"/>
  <c r="M1074" i="3"/>
  <c r="AC1074" i="3"/>
  <c r="C1074" i="3"/>
  <c r="S1074" i="3"/>
  <c r="AI1074" i="3"/>
  <c r="E1074" i="3"/>
  <c r="U1074" i="3"/>
  <c r="AK1074" i="3"/>
  <c r="K1074" i="3"/>
  <c r="AA1074" i="3"/>
  <c r="C1131" i="3"/>
  <c r="K1131" i="3"/>
  <c r="S1131" i="3"/>
  <c r="AA1131" i="3"/>
  <c r="AI1131" i="3"/>
  <c r="E1131" i="3"/>
  <c r="M1131" i="3"/>
  <c r="U1131" i="3"/>
  <c r="AC1131" i="3"/>
  <c r="AK1131" i="3"/>
  <c r="G1131" i="3"/>
  <c r="O1131" i="3"/>
  <c r="W1131" i="3"/>
  <c r="AE1131" i="3"/>
  <c r="AM1131" i="3"/>
  <c r="I1131" i="3"/>
  <c r="Q1131" i="3"/>
  <c r="Y1131" i="3"/>
  <c r="AG1131" i="3"/>
  <c r="AO1131" i="3"/>
  <c r="E1162" i="3"/>
  <c r="M1162" i="3"/>
  <c r="U1162" i="3"/>
  <c r="AC1162" i="3"/>
  <c r="AK1162" i="3"/>
  <c r="G1162" i="3"/>
  <c r="O1162" i="3"/>
  <c r="W1162" i="3"/>
  <c r="AE1162" i="3"/>
  <c r="AM1162" i="3"/>
  <c r="I1162" i="3"/>
  <c r="Q1162" i="3"/>
  <c r="Y1162" i="3"/>
  <c r="AG1162" i="3"/>
  <c r="AO1162" i="3"/>
  <c r="C1162" i="3"/>
  <c r="K1162" i="3"/>
  <c r="S1162" i="3"/>
  <c r="AA1162" i="3"/>
  <c r="AI1162" i="3"/>
  <c r="C1130" i="3"/>
  <c r="K1130" i="3"/>
  <c r="S1130" i="3"/>
  <c r="AA1130" i="3"/>
  <c r="AI1130" i="3"/>
  <c r="E1130" i="3"/>
  <c r="M1130" i="3"/>
  <c r="U1130" i="3"/>
  <c r="AC1130" i="3"/>
  <c r="AK1130" i="3"/>
  <c r="G1130" i="3"/>
  <c r="O1130" i="3"/>
  <c r="W1130" i="3"/>
  <c r="AE1130" i="3"/>
  <c r="AM1130" i="3"/>
  <c r="I1130" i="3"/>
  <c r="Q1130" i="3"/>
  <c r="Y1130" i="3"/>
  <c r="AG1130" i="3"/>
  <c r="AO1130" i="3"/>
  <c r="I1105" i="3"/>
  <c r="Q1105" i="3"/>
  <c r="Y1105" i="3"/>
  <c r="AG1105" i="3"/>
  <c r="AO1105" i="3"/>
  <c r="E1105" i="3"/>
  <c r="O1105" i="3"/>
  <c r="AA1105" i="3"/>
  <c r="AK1105" i="3"/>
  <c r="G1105" i="3"/>
  <c r="S1105" i="3"/>
  <c r="AC1105" i="3"/>
  <c r="AM1105" i="3"/>
  <c r="K1105" i="3"/>
  <c r="U1105" i="3"/>
  <c r="AE1105" i="3"/>
  <c r="C1105" i="3"/>
  <c r="M1105" i="3"/>
  <c r="W1105" i="3"/>
  <c r="AI1105" i="3"/>
  <c r="G1100" i="3"/>
  <c r="O1100" i="3"/>
  <c r="W1100" i="3"/>
  <c r="AE1100" i="3"/>
  <c r="AM1100" i="3"/>
  <c r="I1100" i="3"/>
  <c r="Q1100" i="3"/>
  <c r="Y1100" i="3"/>
  <c r="AG1100" i="3"/>
  <c r="AO1100" i="3"/>
  <c r="C1100" i="3"/>
  <c r="K1100" i="3"/>
  <c r="M1100" i="3"/>
  <c r="AC1100" i="3"/>
  <c r="S1100" i="3"/>
  <c r="AI1100" i="3"/>
  <c r="U1100" i="3"/>
  <c r="AK1100" i="3"/>
  <c r="E1100" i="3"/>
  <c r="AA1100" i="3"/>
  <c r="G1084" i="3"/>
  <c r="O1084" i="3"/>
  <c r="W1084" i="3"/>
  <c r="AE1084" i="3"/>
  <c r="AM1084" i="3"/>
  <c r="I1084" i="3"/>
  <c r="Q1084" i="3"/>
  <c r="Y1084" i="3"/>
  <c r="AG1084" i="3"/>
  <c r="AO1084" i="3"/>
  <c r="C1084" i="3"/>
  <c r="K1084" i="3"/>
  <c r="S1084" i="3"/>
  <c r="AA1084" i="3"/>
  <c r="AI1084" i="3"/>
  <c r="E1084" i="3"/>
  <c r="M1084" i="3"/>
  <c r="U1084" i="3"/>
  <c r="AC1084" i="3"/>
  <c r="AK1084" i="3"/>
  <c r="E1063" i="3"/>
  <c r="M1063" i="3"/>
  <c r="U1063" i="3"/>
  <c r="AC1063" i="3"/>
  <c r="AK1063" i="3"/>
  <c r="G1063" i="3"/>
  <c r="O1063" i="3"/>
  <c r="W1063" i="3"/>
  <c r="AE1063" i="3"/>
  <c r="I1063" i="3"/>
  <c r="Q1063" i="3"/>
  <c r="C1063" i="3"/>
  <c r="AA1063" i="3"/>
  <c r="AO1063" i="3"/>
  <c r="K1063" i="3"/>
  <c r="AG1063" i="3"/>
  <c r="S1063" i="3"/>
  <c r="AI1063" i="3"/>
  <c r="Y1063" i="3"/>
  <c r="AM1063" i="3"/>
  <c r="E1065" i="3"/>
  <c r="M1065" i="3"/>
  <c r="U1065" i="3"/>
  <c r="AC1065" i="3"/>
  <c r="AK1065" i="3"/>
  <c r="G1065" i="3"/>
  <c r="O1065" i="3"/>
  <c r="W1065" i="3"/>
  <c r="AE1065" i="3"/>
  <c r="AM1065" i="3"/>
  <c r="I1065" i="3"/>
  <c r="Q1065" i="3"/>
  <c r="Y1065" i="3"/>
  <c r="AG1065" i="3"/>
  <c r="AO1065" i="3"/>
  <c r="AA1065" i="3"/>
  <c r="C1065" i="3"/>
  <c r="AI1065" i="3"/>
  <c r="K1065" i="3"/>
  <c r="S1065" i="3"/>
  <c r="C1151" i="3"/>
  <c r="K1151" i="3"/>
  <c r="S1151" i="3"/>
  <c r="AA1151" i="3"/>
  <c r="G1151" i="3"/>
  <c r="I1151" i="3"/>
  <c r="Q1151" i="3"/>
  <c r="Y1151" i="3"/>
  <c r="AG1151" i="3"/>
  <c r="E1151" i="3"/>
  <c r="W1151" i="3"/>
  <c r="AK1151" i="3"/>
  <c r="M1151" i="3"/>
  <c r="AC1151" i="3"/>
  <c r="AM1151" i="3"/>
  <c r="O1151" i="3"/>
  <c r="AE1151" i="3"/>
  <c r="AO1151" i="3"/>
  <c r="U1151" i="3"/>
  <c r="AI1151" i="3"/>
  <c r="E1182" i="3"/>
  <c r="M1182" i="3"/>
  <c r="U1182" i="3"/>
  <c r="AC1182" i="3"/>
  <c r="AK1182" i="3"/>
  <c r="G1182" i="3"/>
  <c r="O1182" i="3"/>
  <c r="W1182" i="3"/>
  <c r="AE1182" i="3"/>
  <c r="AM1182" i="3"/>
  <c r="I1182" i="3"/>
  <c r="Q1182" i="3"/>
  <c r="Y1182" i="3"/>
  <c r="AG1182" i="3"/>
  <c r="AO1182" i="3"/>
  <c r="C1182" i="3"/>
  <c r="K1182" i="3"/>
  <c r="S1182" i="3"/>
  <c r="AA1182" i="3"/>
  <c r="AI1182" i="3"/>
  <c r="C1142" i="3"/>
  <c r="K1142" i="3"/>
  <c r="S1142" i="3"/>
  <c r="AA1142" i="3"/>
  <c r="AI1142" i="3"/>
  <c r="E1142" i="3"/>
  <c r="M1142" i="3"/>
  <c r="U1142" i="3"/>
  <c r="AC1142" i="3"/>
  <c r="AK1142" i="3"/>
  <c r="G1142" i="3"/>
  <c r="O1142" i="3"/>
  <c r="W1142" i="3"/>
  <c r="AE1142" i="3"/>
  <c r="AM1142" i="3"/>
  <c r="I1142" i="3"/>
  <c r="Q1142" i="3"/>
  <c r="Y1142" i="3"/>
  <c r="AG1142" i="3"/>
  <c r="AO1142" i="3"/>
  <c r="E1067" i="3"/>
  <c r="M1067" i="3"/>
  <c r="U1067" i="3"/>
  <c r="AC1067" i="3"/>
  <c r="AK1067" i="3"/>
  <c r="G1067" i="3"/>
  <c r="O1067" i="3"/>
  <c r="W1067" i="3"/>
  <c r="AE1067" i="3"/>
  <c r="AM1067" i="3"/>
  <c r="I1067" i="3"/>
  <c r="Q1067" i="3"/>
  <c r="Y1067" i="3"/>
  <c r="AG1067" i="3"/>
  <c r="AO1067" i="3"/>
  <c r="K1067" i="3"/>
  <c r="S1067" i="3"/>
  <c r="AA1067" i="3"/>
  <c r="C1067" i="3"/>
  <c r="AI1067" i="3"/>
  <c r="E1052" i="3"/>
  <c r="M1052" i="3"/>
  <c r="U1052" i="3"/>
  <c r="AC1052" i="3"/>
  <c r="AK1052" i="3"/>
  <c r="G1052" i="3"/>
  <c r="O1052" i="3"/>
  <c r="W1052" i="3"/>
  <c r="AE1052" i="3"/>
  <c r="AM1052" i="3"/>
  <c r="I1052" i="3"/>
  <c r="Q1052" i="3"/>
  <c r="Y1052" i="3"/>
  <c r="AG1052" i="3"/>
  <c r="AO1052" i="3"/>
  <c r="AA1052" i="3"/>
  <c r="C1052" i="3"/>
  <c r="AI1052" i="3"/>
  <c r="K1052" i="3"/>
  <c r="S1052" i="3"/>
  <c r="E1185" i="3"/>
  <c r="G1185" i="3"/>
  <c r="C1185" i="3"/>
  <c r="M1185" i="3"/>
  <c r="U1185" i="3"/>
  <c r="AC1185" i="3"/>
  <c r="AK1185" i="3"/>
  <c r="O1185" i="3"/>
  <c r="W1185" i="3"/>
  <c r="AE1185" i="3"/>
  <c r="AM1185" i="3"/>
  <c r="I1185" i="3"/>
  <c r="Q1185" i="3"/>
  <c r="Y1185" i="3"/>
  <c r="AG1185" i="3"/>
  <c r="AO1185" i="3"/>
  <c r="K1185" i="3"/>
  <c r="S1185" i="3"/>
  <c r="AA1185" i="3"/>
  <c r="AI1185" i="3"/>
  <c r="E1069" i="3"/>
  <c r="M1069" i="3"/>
  <c r="G1069" i="3"/>
  <c r="O1069" i="3"/>
  <c r="W1069" i="3"/>
  <c r="AE1069" i="3"/>
  <c r="AM1069" i="3"/>
  <c r="I1069" i="3"/>
  <c r="Q1069" i="3"/>
  <c r="Y1069" i="3"/>
  <c r="AG1069" i="3"/>
  <c r="AO1069" i="3"/>
  <c r="U1069" i="3"/>
  <c r="AK1069" i="3"/>
  <c r="C1069" i="3"/>
  <c r="AA1069" i="3"/>
  <c r="K1069" i="3"/>
  <c r="AC1069" i="3"/>
  <c r="S1069" i="3"/>
  <c r="AI1069" i="3"/>
  <c r="E1048" i="3"/>
  <c r="M1048" i="3"/>
  <c r="U1048" i="3"/>
  <c r="AC1048" i="3"/>
  <c r="AK1048" i="3"/>
  <c r="G1048" i="3"/>
  <c r="O1048" i="3"/>
  <c r="W1048" i="3"/>
  <c r="AE1048" i="3"/>
  <c r="AM1048" i="3"/>
  <c r="I1048" i="3"/>
  <c r="Q1048" i="3"/>
  <c r="Y1048" i="3"/>
  <c r="AG1048" i="3"/>
  <c r="AO1048" i="3"/>
  <c r="AA1048" i="3"/>
  <c r="C1048" i="3"/>
  <c r="AI1048" i="3"/>
  <c r="K1048" i="3"/>
  <c r="S1048" i="3"/>
  <c r="E1062" i="3"/>
  <c r="M1062" i="3"/>
  <c r="U1062" i="3"/>
  <c r="AC1062" i="3"/>
  <c r="AK1062" i="3"/>
  <c r="G1062" i="3"/>
  <c r="O1062" i="3"/>
  <c r="W1062" i="3"/>
  <c r="AE1062" i="3"/>
  <c r="AM1062" i="3"/>
  <c r="I1062" i="3"/>
  <c r="Q1062" i="3"/>
  <c r="Y1062" i="3"/>
  <c r="AG1062" i="3"/>
  <c r="AO1062" i="3"/>
  <c r="K1062" i="3"/>
  <c r="S1062" i="3"/>
  <c r="AA1062" i="3"/>
  <c r="C1062" i="3"/>
  <c r="AI1062" i="3"/>
  <c r="G1111" i="3"/>
  <c r="O1111" i="3"/>
  <c r="W1111" i="3"/>
  <c r="AE1111" i="3"/>
  <c r="AM1111" i="3"/>
  <c r="I1111" i="3"/>
  <c r="Q1111" i="3"/>
  <c r="Y1111" i="3"/>
  <c r="AG1111" i="3"/>
  <c r="AO1111" i="3"/>
  <c r="C1111" i="3"/>
  <c r="K1111" i="3"/>
  <c r="S1111" i="3"/>
  <c r="AA1111" i="3"/>
  <c r="AI1111" i="3"/>
  <c r="E1111" i="3"/>
  <c r="M1111" i="3"/>
  <c r="U1111" i="3"/>
  <c r="AC1111" i="3"/>
  <c r="AK1111" i="3"/>
  <c r="E1057" i="3"/>
  <c r="M1057" i="3"/>
  <c r="U1057" i="3"/>
  <c r="AC1057" i="3"/>
  <c r="AK1057" i="3"/>
  <c r="G1057" i="3"/>
  <c r="O1057" i="3"/>
  <c r="W1057" i="3"/>
  <c r="AE1057" i="3"/>
  <c r="AM1057" i="3"/>
  <c r="I1057" i="3"/>
  <c r="Q1057" i="3"/>
  <c r="Y1057" i="3"/>
  <c r="AG1057" i="3"/>
  <c r="AO1057" i="3"/>
  <c r="S1057" i="3"/>
  <c r="AA1057" i="3"/>
  <c r="C1057" i="3"/>
  <c r="AI1057" i="3"/>
  <c r="K1057" i="3"/>
  <c r="E1053" i="3"/>
  <c r="M1053" i="3"/>
  <c r="U1053" i="3"/>
  <c r="AC1053" i="3"/>
  <c r="AK1053" i="3"/>
  <c r="G1053" i="3"/>
  <c r="O1053" i="3"/>
  <c r="W1053" i="3"/>
  <c r="AE1053" i="3"/>
  <c r="AM1053" i="3"/>
  <c r="I1053" i="3"/>
  <c r="Q1053" i="3"/>
  <c r="Y1053" i="3"/>
  <c r="AG1053" i="3"/>
  <c r="AO1053" i="3"/>
  <c r="S1053" i="3"/>
  <c r="AA1053" i="3"/>
  <c r="C1053" i="3"/>
  <c r="AI1053" i="3"/>
  <c r="K1053" i="3"/>
  <c r="C1037" i="3"/>
  <c r="K1037" i="3"/>
  <c r="S1037" i="3"/>
  <c r="AA1037" i="3"/>
  <c r="AI1037" i="3"/>
  <c r="E1037" i="3"/>
  <c r="M1037" i="3"/>
  <c r="U1037" i="3"/>
  <c r="AC1037" i="3"/>
  <c r="AK1037" i="3"/>
  <c r="G1037" i="3"/>
  <c r="O1037" i="3"/>
  <c r="W1037" i="3"/>
  <c r="AE1037" i="3"/>
  <c r="AM1037" i="3"/>
  <c r="I1037" i="3"/>
  <c r="Q1037" i="3"/>
  <c r="Y1037" i="3"/>
  <c r="AG1037" i="3"/>
  <c r="AO1037" i="3"/>
  <c r="E1195" i="3"/>
  <c r="M1195" i="3"/>
  <c r="U1195" i="3"/>
  <c r="AC1195" i="3"/>
  <c r="AK1195" i="3"/>
  <c r="G1195" i="3"/>
  <c r="O1195" i="3"/>
  <c r="W1195" i="3"/>
  <c r="AE1195" i="3"/>
  <c r="AM1195" i="3"/>
  <c r="I1195" i="3"/>
  <c r="Q1195" i="3"/>
  <c r="Y1195" i="3"/>
  <c r="AG1195" i="3"/>
  <c r="AO1195" i="3"/>
  <c r="C1195" i="3"/>
  <c r="K1195" i="3"/>
  <c r="S1195" i="3"/>
  <c r="AA1195" i="3"/>
  <c r="AI1195" i="3"/>
  <c r="E1179" i="3"/>
  <c r="M1179" i="3"/>
  <c r="U1179" i="3"/>
  <c r="AC1179" i="3"/>
  <c r="AK1179" i="3"/>
  <c r="G1179" i="3"/>
  <c r="O1179" i="3"/>
  <c r="W1179" i="3"/>
  <c r="AE1179" i="3"/>
  <c r="AM1179" i="3"/>
  <c r="I1179" i="3"/>
  <c r="Q1179" i="3"/>
  <c r="Y1179" i="3"/>
  <c r="AG1179" i="3"/>
  <c r="AO1179" i="3"/>
  <c r="C1179" i="3"/>
  <c r="K1179" i="3"/>
  <c r="S1179" i="3"/>
  <c r="AA1179" i="3"/>
  <c r="AI1179" i="3"/>
  <c r="E1163" i="3"/>
  <c r="M1163" i="3"/>
  <c r="U1163" i="3"/>
  <c r="AC1163" i="3"/>
  <c r="AK1163" i="3"/>
  <c r="G1163" i="3"/>
  <c r="O1163" i="3"/>
  <c r="W1163" i="3"/>
  <c r="AE1163" i="3"/>
  <c r="AM1163" i="3"/>
  <c r="I1163" i="3"/>
  <c r="Q1163" i="3"/>
  <c r="Y1163" i="3"/>
  <c r="AG1163" i="3"/>
  <c r="AO1163" i="3"/>
  <c r="C1163" i="3"/>
  <c r="K1163" i="3"/>
  <c r="S1163" i="3"/>
  <c r="AA1163" i="3"/>
  <c r="AI1163" i="3"/>
  <c r="E1153" i="3"/>
  <c r="M1153" i="3"/>
  <c r="U1153" i="3"/>
  <c r="AC1153" i="3"/>
  <c r="AK1153" i="3"/>
  <c r="G1153" i="3"/>
  <c r="O1153" i="3"/>
  <c r="W1153" i="3"/>
  <c r="AE1153" i="3"/>
  <c r="AM1153" i="3"/>
  <c r="I1153" i="3"/>
  <c r="Q1153" i="3"/>
  <c r="Y1153" i="3"/>
  <c r="AG1153" i="3"/>
  <c r="AO1153" i="3"/>
  <c r="C1153" i="3"/>
  <c r="K1153" i="3"/>
  <c r="S1153" i="3"/>
  <c r="AA1153" i="3"/>
  <c r="AI1153" i="3"/>
  <c r="C1137" i="3"/>
  <c r="K1137" i="3"/>
  <c r="S1137" i="3"/>
  <c r="AA1137" i="3"/>
  <c r="AI1137" i="3"/>
  <c r="E1137" i="3"/>
  <c r="M1137" i="3"/>
  <c r="U1137" i="3"/>
  <c r="AC1137" i="3"/>
  <c r="AK1137" i="3"/>
  <c r="G1137" i="3"/>
  <c r="O1137" i="3"/>
  <c r="W1137" i="3"/>
  <c r="AE1137" i="3"/>
  <c r="AM1137" i="3"/>
  <c r="I1137" i="3"/>
  <c r="Q1137" i="3"/>
  <c r="Y1137" i="3"/>
  <c r="AG1137" i="3"/>
  <c r="AO1137" i="3"/>
  <c r="G1107" i="3"/>
  <c r="O1107" i="3"/>
  <c r="W1107" i="3"/>
  <c r="AE1107" i="3"/>
  <c r="AM1107" i="3"/>
  <c r="I1107" i="3"/>
  <c r="Q1107" i="3"/>
  <c r="Y1107" i="3"/>
  <c r="AG1107" i="3"/>
  <c r="AO1107" i="3"/>
  <c r="C1107" i="3"/>
  <c r="K1107" i="3"/>
  <c r="S1107" i="3"/>
  <c r="AA1107" i="3"/>
  <c r="AI1107" i="3"/>
  <c r="E1107" i="3"/>
  <c r="M1107" i="3"/>
  <c r="U1107" i="3"/>
  <c r="AC1107" i="3"/>
  <c r="AK1107" i="3"/>
  <c r="G1095" i="3"/>
  <c r="O1095" i="3"/>
  <c r="W1095" i="3"/>
  <c r="AE1095" i="3"/>
  <c r="AM1095" i="3"/>
  <c r="I1095" i="3"/>
  <c r="Q1095" i="3"/>
  <c r="Y1095" i="3"/>
  <c r="AG1095" i="3"/>
  <c r="AO1095" i="3"/>
  <c r="C1095" i="3"/>
  <c r="K1095" i="3"/>
  <c r="S1095" i="3"/>
  <c r="AA1095" i="3"/>
  <c r="AI1095" i="3"/>
  <c r="U1095" i="3"/>
  <c r="AC1095" i="3"/>
  <c r="E1095" i="3"/>
  <c r="AK1095" i="3"/>
  <c r="M1095" i="3"/>
  <c r="G1079" i="3"/>
  <c r="O1079" i="3"/>
  <c r="W1079" i="3"/>
  <c r="AE1079" i="3"/>
  <c r="AM1079" i="3"/>
  <c r="I1079" i="3"/>
  <c r="Q1079" i="3"/>
  <c r="Y1079" i="3"/>
  <c r="AG1079" i="3"/>
  <c r="AO1079" i="3"/>
  <c r="C1079" i="3"/>
  <c r="K1079" i="3"/>
  <c r="S1079" i="3"/>
  <c r="AA1079" i="3"/>
  <c r="AI1079" i="3"/>
  <c r="E1079" i="3"/>
  <c r="M1079" i="3"/>
  <c r="U1079" i="3"/>
  <c r="AC1079" i="3"/>
  <c r="AK1079" i="3"/>
  <c r="E1191" i="3"/>
  <c r="M1191" i="3"/>
  <c r="U1191" i="3"/>
  <c r="AC1191" i="3"/>
  <c r="AK1191" i="3"/>
  <c r="G1191" i="3"/>
  <c r="O1191" i="3"/>
  <c r="W1191" i="3"/>
  <c r="AE1191" i="3"/>
  <c r="AM1191" i="3"/>
  <c r="I1191" i="3"/>
  <c r="Q1191" i="3"/>
  <c r="Y1191" i="3"/>
  <c r="AG1191" i="3"/>
  <c r="AO1191" i="3"/>
  <c r="C1191" i="3"/>
  <c r="K1191" i="3"/>
  <c r="S1191" i="3"/>
  <c r="AA1191" i="3"/>
  <c r="AI1191" i="3"/>
  <c r="E1167" i="3"/>
  <c r="M1167" i="3"/>
  <c r="U1167" i="3"/>
  <c r="AC1167" i="3"/>
  <c r="AK1167" i="3"/>
  <c r="G1167" i="3"/>
  <c r="O1167" i="3"/>
  <c r="W1167" i="3"/>
  <c r="AE1167" i="3"/>
  <c r="AM1167" i="3"/>
  <c r="I1167" i="3"/>
  <c r="Q1167" i="3"/>
  <c r="Y1167" i="3"/>
  <c r="AG1167" i="3"/>
  <c r="AO1167" i="3"/>
  <c r="C1167" i="3"/>
  <c r="K1167" i="3"/>
  <c r="S1167" i="3"/>
  <c r="AA1167" i="3"/>
  <c r="AI1167" i="3"/>
  <c r="C1149" i="3"/>
  <c r="K1149" i="3"/>
  <c r="S1149" i="3"/>
  <c r="AA1149" i="3"/>
  <c r="AI1149" i="3"/>
  <c r="G1149" i="3"/>
  <c r="O1149" i="3"/>
  <c r="W1149" i="3"/>
  <c r="AE1149" i="3"/>
  <c r="AM1149" i="3"/>
  <c r="I1149" i="3"/>
  <c r="Q1149" i="3"/>
  <c r="Y1149" i="3"/>
  <c r="AG1149" i="3"/>
  <c r="AO1149" i="3"/>
  <c r="U1149" i="3"/>
  <c r="AC1149" i="3"/>
  <c r="E1149" i="3"/>
  <c r="AK1149" i="3"/>
  <c r="M1149" i="3"/>
  <c r="C1125" i="3"/>
  <c r="K1125" i="3"/>
  <c r="S1125" i="3"/>
  <c r="AA1125" i="3"/>
  <c r="AI1125" i="3"/>
  <c r="E1125" i="3"/>
  <c r="M1125" i="3"/>
  <c r="U1125" i="3"/>
  <c r="AC1125" i="3"/>
  <c r="AK1125" i="3"/>
  <c r="G1125" i="3"/>
  <c r="O1125" i="3"/>
  <c r="W1125" i="3"/>
  <c r="AE1125" i="3"/>
  <c r="AM1125" i="3"/>
  <c r="I1125" i="3"/>
  <c r="Q1125" i="3"/>
  <c r="Y1125" i="3"/>
  <c r="AG1125" i="3"/>
  <c r="AO1125" i="3"/>
  <c r="I1104" i="3"/>
  <c r="Q1104" i="3"/>
  <c r="Y1104" i="3"/>
  <c r="AG1104" i="3"/>
  <c r="AO1104" i="3"/>
  <c r="C1104" i="3"/>
  <c r="M1104" i="3"/>
  <c r="W1104" i="3"/>
  <c r="AI1104" i="3"/>
  <c r="E1104" i="3"/>
  <c r="O1104" i="3"/>
  <c r="AA1104" i="3"/>
  <c r="AK1104" i="3"/>
  <c r="G1104" i="3"/>
  <c r="S1104" i="3"/>
  <c r="AC1104" i="3"/>
  <c r="AM1104" i="3"/>
  <c r="K1104" i="3"/>
  <c r="U1104" i="3"/>
  <c r="AE1104" i="3"/>
  <c r="G1099" i="3"/>
  <c r="O1099" i="3"/>
  <c r="W1099" i="3"/>
  <c r="AE1099" i="3"/>
  <c r="AM1099" i="3"/>
  <c r="I1099" i="3"/>
  <c r="Q1099" i="3"/>
  <c r="Y1099" i="3"/>
  <c r="AG1099" i="3"/>
  <c r="AO1099" i="3"/>
  <c r="C1099" i="3"/>
  <c r="K1099" i="3"/>
  <c r="S1099" i="3"/>
  <c r="AA1099" i="3"/>
  <c r="AI1099" i="3"/>
  <c r="U1099" i="3"/>
  <c r="AC1099" i="3"/>
  <c r="E1099" i="3"/>
  <c r="AK1099" i="3"/>
  <c r="M1099" i="3"/>
  <c r="E1061" i="3"/>
  <c r="M1061" i="3"/>
  <c r="U1061" i="3"/>
  <c r="AC1061" i="3"/>
  <c r="AK1061" i="3"/>
  <c r="G1061" i="3"/>
  <c r="O1061" i="3"/>
  <c r="W1061" i="3"/>
  <c r="AE1061" i="3"/>
  <c r="AM1061" i="3"/>
  <c r="I1061" i="3"/>
  <c r="Q1061" i="3"/>
  <c r="Y1061" i="3"/>
  <c r="AG1061" i="3"/>
  <c r="AO1061" i="3"/>
  <c r="S1061" i="3"/>
  <c r="AA1061" i="3"/>
  <c r="C1061" i="3"/>
  <c r="AI1061" i="3"/>
  <c r="K1061" i="3"/>
  <c r="E1066" i="3"/>
  <c r="M1066" i="3"/>
  <c r="U1066" i="3"/>
  <c r="AC1066" i="3"/>
  <c r="AK1066" i="3"/>
  <c r="G1066" i="3"/>
  <c r="O1066" i="3"/>
  <c r="W1066" i="3"/>
  <c r="AE1066" i="3"/>
  <c r="AM1066" i="3"/>
  <c r="I1066" i="3"/>
  <c r="Q1066" i="3"/>
  <c r="Y1066" i="3"/>
  <c r="AG1066" i="3"/>
  <c r="AO1066" i="3"/>
  <c r="S1066" i="3"/>
  <c r="AA1066" i="3"/>
  <c r="C1066" i="3"/>
  <c r="AI1066" i="3"/>
  <c r="K1066" i="3"/>
  <c r="G1075" i="3"/>
  <c r="O1075" i="3"/>
  <c r="W1075" i="3"/>
  <c r="AE1075" i="3"/>
  <c r="AM1075" i="3"/>
  <c r="I1075" i="3"/>
  <c r="Q1075" i="3"/>
  <c r="Y1075" i="3"/>
  <c r="AG1075" i="3"/>
  <c r="AO1075" i="3"/>
  <c r="E1075" i="3"/>
  <c r="U1075" i="3"/>
  <c r="AK1075" i="3"/>
  <c r="K1075" i="3"/>
  <c r="AA1075" i="3"/>
  <c r="M1075" i="3"/>
  <c r="AC1075" i="3"/>
  <c r="C1075" i="3"/>
  <c r="S1075" i="3"/>
  <c r="AI1075" i="3"/>
  <c r="C1035" i="3"/>
  <c r="K1035" i="3"/>
  <c r="S1035" i="3"/>
  <c r="AA1035" i="3"/>
  <c r="AI1035" i="3"/>
  <c r="E1035" i="3"/>
  <c r="M1035" i="3"/>
  <c r="U1035" i="3"/>
  <c r="AC1035" i="3"/>
  <c r="AK1035" i="3"/>
  <c r="G1035" i="3"/>
  <c r="O1035" i="3"/>
  <c r="W1035" i="3"/>
  <c r="AE1035" i="3"/>
  <c r="AM1035" i="3"/>
  <c r="I1035" i="3"/>
  <c r="Q1035" i="3"/>
  <c r="Y1035" i="3"/>
  <c r="AG1035" i="3"/>
  <c r="AO1035" i="3"/>
  <c r="C1136" i="3"/>
  <c r="K1136" i="3"/>
  <c r="S1136" i="3"/>
  <c r="AA1136" i="3"/>
  <c r="AI1136" i="3"/>
  <c r="E1136" i="3"/>
  <c r="M1136" i="3"/>
  <c r="U1136" i="3"/>
  <c r="AC1136" i="3"/>
  <c r="AK1136" i="3"/>
  <c r="G1136" i="3"/>
  <c r="O1136" i="3"/>
  <c r="W1136" i="3"/>
  <c r="AE1136" i="3"/>
  <c r="AM1136" i="3"/>
  <c r="I1136" i="3"/>
  <c r="Q1136" i="3"/>
  <c r="Y1136" i="3"/>
  <c r="AG1136" i="3"/>
  <c r="AO1136" i="3"/>
  <c r="E1152" i="3"/>
  <c r="M1152" i="3"/>
  <c r="U1152" i="3"/>
  <c r="AC1152" i="3"/>
  <c r="AK1152" i="3"/>
  <c r="G1152" i="3"/>
  <c r="O1152" i="3"/>
  <c r="W1152" i="3"/>
  <c r="AE1152" i="3"/>
  <c r="AM1152" i="3"/>
  <c r="I1152" i="3"/>
  <c r="Q1152" i="3"/>
  <c r="Y1152" i="3"/>
  <c r="AG1152" i="3"/>
  <c r="AO1152" i="3"/>
  <c r="C1152" i="3"/>
  <c r="K1152" i="3"/>
  <c r="S1152" i="3"/>
  <c r="AA1152" i="3"/>
  <c r="AI1152" i="3"/>
  <c r="G1090" i="3"/>
  <c r="O1090" i="3"/>
  <c r="W1090" i="3"/>
  <c r="AE1090" i="3"/>
  <c r="AM1090" i="3"/>
  <c r="I1090" i="3"/>
  <c r="Q1090" i="3"/>
  <c r="Y1090" i="3"/>
  <c r="AG1090" i="3"/>
  <c r="AO1090" i="3"/>
  <c r="C1090" i="3"/>
  <c r="K1090" i="3"/>
  <c r="S1090" i="3"/>
  <c r="AA1090" i="3"/>
  <c r="AI1090" i="3"/>
  <c r="AC1090" i="3"/>
  <c r="E1090" i="3"/>
  <c r="AK1090" i="3"/>
  <c r="M1090" i="3"/>
  <c r="U1090" i="3"/>
  <c r="E1165" i="3"/>
  <c r="M1165" i="3"/>
  <c r="U1165" i="3"/>
  <c r="AC1165" i="3"/>
  <c r="AK1165" i="3"/>
  <c r="G1165" i="3"/>
  <c r="O1165" i="3"/>
  <c r="W1165" i="3"/>
  <c r="AE1165" i="3"/>
  <c r="AM1165" i="3"/>
  <c r="I1165" i="3"/>
  <c r="Q1165" i="3"/>
  <c r="Y1165" i="3"/>
  <c r="AG1165" i="3"/>
  <c r="AO1165" i="3"/>
  <c r="C1165" i="3"/>
  <c r="K1165" i="3"/>
  <c r="S1165" i="3"/>
  <c r="AA1165" i="3"/>
  <c r="AI1165" i="3"/>
  <c r="E1164" i="3"/>
  <c r="M1164" i="3"/>
  <c r="U1164" i="3"/>
  <c r="AC1164" i="3"/>
  <c r="AK1164" i="3"/>
  <c r="G1164" i="3"/>
  <c r="O1164" i="3"/>
  <c r="W1164" i="3"/>
  <c r="AE1164" i="3"/>
  <c r="AM1164" i="3"/>
  <c r="I1164" i="3"/>
  <c r="Q1164" i="3"/>
  <c r="Y1164" i="3"/>
  <c r="AG1164" i="3"/>
  <c r="AO1164" i="3"/>
  <c r="C1164" i="3"/>
  <c r="K1164" i="3"/>
  <c r="S1164" i="3"/>
  <c r="AA1164" i="3"/>
  <c r="AI1164" i="3"/>
  <c r="G1089" i="3"/>
  <c r="O1089" i="3"/>
  <c r="W1089" i="3"/>
  <c r="AE1089" i="3"/>
  <c r="AM1089" i="3"/>
  <c r="I1089" i="3"/>
  <c r="Q1089" i="3"/>
  <c r="Y1089" i="3"/>
  <c r="AG1089" i="3"/>
  <c r="AO1089" i="3"/>
  <c r="C1089" i="3"/>
  <c r="K1089" i="3"/>
  <c r="S1089" i="3"/>
  <c r="AA1089" i="3"/>
  <c r="AI1089" i="3"/>
  <c r="E1089" i="3"/>
  <c r="AK1089" i="3"/>
  <c r="M1089" i="3"/>
  <c r="U1089" i="3"/>
  <c r="AC1089" i="3"/>
  <c r="C1041" i="3"/>
  <c r="K1041" i="3"/>
  <c r="S1041" i="3"/>
  <c r="AA1041" i="3"/>
  <c r="AI1041" i="3"/>
  <c r="E1041" i="3"/>
  <c r="M1041" i="3"/>
  <c r="U1041" i="3"/>
  <c r="AC1041" i="3"/>
  <c r="AK1041" i="3"/>
  <c r="G1041" i="3"/>
  <c r="O1041" i="3"/>
  <c r="W1041" i="3"/>
  <c r="AE1041" i="3"/>
  <c r="AM1041" i="3"/>
  <c r="I1041" i="3"/>
  <c r="Q1041" i="3"/>
  <c r="Y1041" i="3"/>
  <c r="AG1041" i="3"/>
  <c r="AO1041" i="3"/>
  <c r="E1155" i="3"/>
  <c r="M1155" i="3"/>
  <c r="U1155" i="3"/>
  <c r="AC1155" i="3"/>
  <c r="AK1155" i="3"/>
  <c r="G1155" i="3"/>
  <c r="O1155" i="3"/>
  <c r="W1155" i="3"/>
  <c r="AE1155" i="3"/>
  <c r="AM1155" i="3"/>
  <c r="I1155" i="3"/>
  <c r="Q1155" i="3"/>
  <c r="Y1155" i="3"/>
  <c r="AG1155" i="3"/>
  <c r="AO1155" i="3"/>
  <c r="C1155" i="3"/>
  <c r="K1155" i="3"/>
  <c r="S1155" i="3"/>
  <c r="AA1155" i="3"/>
  <c r="AI1155" i="3"/>
  <c r="C1138" i="3"/>
  <c r="K1138" i="3"/>
  <c r="S1138" i="3"/>
  <c r="AA1138" i="3"/>
  <c r="AI1138" i="3"/>
  <c r="E1138" i="3"/>
  <c r="M1138" i="3"/>
  <c r="U1138" i="3"/>
  <c r="AC1138" i="3"/>
  <c r="AK1138" i="3"/>
  <c r="G1138" i="3"/>
  <c r="O1138" i="3"/>
  <c r="W1138" i="3"/>
  <c r="AE1138" i="3"/>
  <c r="AM1138" i="3"/>
  <c r="I1138" i="3"/>
  <c r="Q1138" i="3"/>
  <c r="Y1138" i="3"/>
  <c r="AG1138" i="3"/>
  <c r="AO1138" i="3"/>
  <c r="G1113" i="3"/>
  <c r="O1113" i="3"/>
  <c r="W1113" i="3"/>
  <c r="AE1113" i="3"/>
  <c r="AM1113" i="3"/>
  <c r="I1113" i="3"/>
  <c r="Q1113" i="3"/>
  <c r="Y1113" i="3"/>
  <c r="AG1113" i="3"/>
  <c r="AO1113" i="3"/>
  <c r="C1113" i="3"/>
  <c r="K1113" i="3"/>
  <c r="S1113" i="3"/>
  <c r="AA1113" i="3"/>
  <c r="AI1113" i="3"/>
  <c r="E1113" i="3"/>
  <c r="M1113" i="3"/>
  <c r="U1113" i="3"/>
  <c r="AC1113" i="3"/>
  <c r="AK1113" i="3"/>
  <c r="E1166" i="3"/>
  <c r="M1166" i="3"/>
  <c r="U1166" i="3"/>
  <c r="AC1166" i="3"/>
  <c r="AK1166" i="3"/>
  <c r="G1166" i="3"/>
  <c r="O1166" i="3"/>
  <c r="W1166" i="3"/>
  <c r="AE1166" i="3"/>
  <c r="AM1166" i="3"/>
  <c r="I1166" i="3"/>
  <c r="Q1166" i="3"/>
  <c r="Y1166" i="3"/>
  <c r="AG1166" i="3"/>
  <c r="AO1166" i="3"/>
  <c r="C1166" i="3"/>
  <c r="K1166" i="3"/>
  <c r="S1166" i="3"/>
  <c r="AA1166" i="3"/>
  <c r="AI1166" i="3"/>
  <c r="E1181" i="3"/>
  <c r="M1181" i="3"/>
  <c r="U1181" i="3"/>
  <c r="AC1181" i="3"/>
  <c r="AK1181" i="3"/>
  <c r="G1181" i="3"/>
  <c r="O1181" i="3"/>
  <c r="W1181" i="3"/>
  <c r="AE1181" i="3"/>
  <c r="AM1181" i="3"/>
  <c r="I1181" i="3"/>
  <c r="Q1181" i="3"/>
  <c r="Y1181" i="3"/>
  <c r="AG1181" i="3"/>
  <c r="AO1181" i="3"/>
  <c r="C1181" i="3"/>
  <c r="K1181" i="3"/>
  <c r="S1181" i="3"/>
  <c r="AA1181" i="3"/>
  <c r="AI1181" i="3"/>
  <c r="E1180" i="3"/>
  <c r="M1180" i="3"/>
  <c r="U1180" i="3"/>
  <c r="AC1180" i="3"/>
  <c r="AK1180" i="3"/>
  <c r="G1180" i="3"/>
  <c r="O1180" i="3"/>
  <c r="W1180" i="3"/>
  <c r="AE1180" i="3"/>
  <c r="AM1180" i="3"/>
  <c r="I1180" i="3"/>
  <c r="Q1180" i="3"/>
  <c r="Y1180" i="3"/>
  <c r="AG1180" i="3"/>
  <c r="AO1180" i="3"/>
  <c r="C1180" i="3"/>
  <c r="K1180" i="3"/>
  <c r="S1180" i="3"/>
  <c r="AA1180" i="3"/>
  <c r="AI1180" i="3"/>
  <c r="G1108" i="3"/>
  <c r="O1108" i="3"/>
  <c r="W1108" i="3"/>
  <c r="AE1108" i="3"/>
  <c r="AM1108" i="3"/>
  <c r="I1108" i="3"/>
  <c r="Q1108" i="3"/>
  <c r="Y1108" i="3"/>
  <c r="AG1108" i="3"/>
  <c r="AO1108" i="3"/>
  <c r="C1108" i="3"/>
  <c r="K1108" i="3"/>
  <c r="S1108" i="3"/>
  <c r="AA1108" i="3"/>
  <c r="AI1108" i="3"/>
  <c r="E1108" i="3"/>
  <c r="M1108" i="3"/>
  <c r="U1108" i="3"/>
  <c r="AC1108" i="3"/>
  <c r="AK1108" i="3"/>
  <c r="G1114" i="3"/>
  <c r="O1114" i="3"/>
  <c r="W1114" i="3"/>
  <c r="AE1114" i="3"/>
  <c r="AM1114" i="3"/>
  <c r="I1114" i="3"/>
  <c r="Q1114" i="3"/>
  <c r="Y1114" i="3"/>
  <c r="AG1114" i="3"/>
  <c r="AO1114" i="3"/>
  <c r="C1114" i="3"/>
  <c r="K1114" i="3"/>
  <c r="S1114" i="3"/>
  <c r="AA1114" i="3"/>
  <c r="AI1114" i="3"/>
  <c r="E1114" i="3"/>
  <c r="M1114" i="3"/>
  <c r="U1114" i="3"/>
  <c r="AC1114" i="3"/>
  <c r="AK1114" i="3"/>
  <c r="C1033" i="3"/>
  <c r="K1033" i="3"/>
  <c r="S1033" i="3"/>
  <c r="AA1033" i="3"/>
  <c r="AI1033" i="3"/>
  <c r="E1033" i="3"/>
  <c r="M1033" i="3"/>
  <c r="U1033" i="3"/>
  <c r="AC1033" i="3"/>
  <c r="AK1033" i="3"/>
  <c r="G1033" i="3"/>
  <c r="O1033" i="3"/>
  <c r="W1033" i="3"/>
  <c r="AE1033" i="3"/>
  <c r="AM1033" i="3"/>
  <c r="I1033" i="3"/>
  <c r="Q1033" i="3"/>
  <c r="Y1033" i="3"/>
  <c r="AG1033" i="3"/>
  <c r="AO1033" i="3"/>
  <c r="C1139" i="3"/>
  <c r="K1139" i="3"/>
  <c r="S1139" i="3"/>
  <c r="AA1139" i="3"/>
  <c r="AI1139" i="3"/>
  <c r="E1139" i="3"/>
  <c r="M1139" i="3"/>
  <c r="U1139" i="3"/>
  <c r="AC1139" i="3"/>
  <c r="AK1139" i="3"/>
  <c r="G1139" i="3"/>
  <c r="O1139" i="3"/>
  <c r="W1139" i="3"/>
  <c r="AE1139" i="3"/>
  <c r="AM1139" i="3"/>
  <c r="I1139" i="3"/>
  <c r="Q1139" i="3"/>
  <c r="Y1139" i="3"/>
  <c r="AG1139" i="3"/>
  <c r="AO1139" i="3"/>
  <c r="E1170" i="3"/>
  <c r="M1170" i="3"/>
  <c r="U1170" i="3"/>
  <c r="AC1170" i="3"/>
  <c r="AK1170" i="3"/>
  <c r="G1170" i="3"/>
  <c r="O1170" i="3"/>
  <c r="W1170" i="3"/>
  <c r="AE1170" i="3"/>
  <c r="AM1170" i="3"/>
  <c r="I1170" i="3"/>
  <c r="Q1170" i="3"/>
  <c r="Y1170" i="3"/>
  <c r="AG1170" i="3"/>
  <c r="AO1170" i="3"/>
  <c r="C1170" i="3"/>
  <c r="K1170" i="3"/>
  <c r="S1170" i="3"/>
  <c r="AA1170" i="3"/>
  <c r="AI1170" i="3"/>
  <c r="C1122" i="3"/>
  <c r="K1122" i="3"/>
  <c r="S1122" i="3"/>
  <c r="AA1122" i="3"/>
  <c r="AI1122" i="3"/>
  <c r="E1122" i="3"/>
  <c r="M1122" i="3"/>
  <c r="U1122" i="3"/>
  <c r="AC1122" i="3"/>
  <c r="AK1122" i="3"/>
  <c r="G1122" i="3"/>
  <c r="O1122" i="3"/>
  <c r="W1122" i="3"/>
  <c r="AE1122" i="3"/>
  <c r="AM1122" i="3"/>
  <c r="I1122" i="3"/>
  <c r="Q1122" i="3"/>
  <c r="Y1122" i="3"/>
  <c r="AG1122" i="3"/>
  <c r="AO1122" i="3"/>
  <c r="G1076" i="3"/>
  <c r="O1076" i="3"/>
  <c r="W1076" i="3"/>
  <c r="AE1076" i="3"/>
  <c r="AM1076" i="3"/>
  <c r="I1076" i="3"/>
  <c r="Q1076" i="3"/>
  <c r="Y1076" i="3"/>
  <c r="M1076" i="3"/>
  <c r="AC1076" i="3"/>
  <c r="AO1076" i="3"/>
  <c r="C1076" i="3"/>
  <c r="S1076" i="3"/>
  <c r="AG1076" i="3"/>
  <c r="E1076" i="3"/>
  <c r="U1076" i="3"/>
  <c r="AI1076" i="3"/>
  <c r="K1076" i="3"/>
  <c r="AA1076" i="3"/>
  <c r="AK1076" i="3"/>
  <c r="E1055" i="3"/>
  <c r="M1055" i="3"/>
  <c r="U1055" i="3"/>
  <c r="AC1055" i="3"/>
  <c r="AK1055" i="3"/>
  <c r="G1055" i="3"/>
  <c r="O1055" i="3"/>
  <c r="W1055" i="3"/>
  <c r="AE1055" i="3"/>
  <c r="AM1055" i="3"/>
  <c r="I1055" i="3"/>
  <c r="Q1055" i="3"/>
  <c r="Y1055" i="3"/>
  <c r="AG1055" i="3"/>
  <c r="AO1055" i="3"/>
  <c r="C1055" i="3"/>
  <c r="AI1055" i="3"/>
  <c r="K1055" i="3"/>
  <c r="S1055" i="3"/>
  <c r="AA1055" i="3"/>
  <c r="C1043" i="3"/>
  <c r="K1043" i="3"/>
  <c r="S1043" i="3"/>
  <c r="AA1043" i="3"/>
  <c r="AI1043" i="3"/>
  <c r="E1043" i="3"/>
  <c r="M1043" i="3"/>
  <c r="U1043" i="3"/>
  <c r="AC1043" i="3"/>
  <c r="AK1043" i="3"/>
  <c r="G1043" i="3"/>
  <c r="O1043" i="3"/>
  <c r="W1043" i="3"/>
  <c r="AE1043" i="3"/>
  <c r="AM1043" i="3"/>
  <c r="I1043" i="3"/>
  <c r="Q1043" i="3"/>
  <c r="Y1043" i="3"/>
  <c r="AG1043" i="3"/>
  <c r="AO1043" i="3"/>
  <c r="C1143" i="3"/>
  <c r="K1143" i="3"/>
  <c r="S1143" i="3"/>
  <c r="AA1143" i="3"/>
  <c r="AI1143" i="3"/>
  <c r="E1143" i="3"/>
  <c r="M1143" i="3"/>
  <c r="U1143" i="3"/>
  <c r="AC1143" i="3"/>
  <c r="AK1143" i="3"/>
  <c r="G1143" i="3"/>
  <c r="O1143" i="3"/>
  <c r="W1143" i="3"/>
  <c r="AE1143" i="3"/>
  <c r="AM1143" i="3"/>
  <c r="I1143" i="3"/>
  <c r="Q1143" i="3"/>
  <c r="Y1143" i="3"/>
  <c r="AG1143" i="3"/>
  <c r="AO1143" i="3"/>
  <c r="C1150" i="3"/>
  <c r="K1150" i="3"/>
  <c r="S1150" i="3"/>
  <c r="AA1150" i="3"/>
  <c r="AI1150" i="3"/>
  <c r="G1150" i="3"/>
  <c r="O1150" i="3"/>
  <c r="W1150" i="3"/>
  <c r="AE1150" i="3"/>
  <c r="AM1150" i="3"/>
  <c r="I1150" i="3"/>
  <c r="Q1150" i="3"/>
  <c r="Y1150" i="3"/>
  <c r="AG1150" i="3"/>
  <c r="AO1150" i="3"/>
  <c r="M1150" i="3"/>
  <c r="U1150" i="3"/>
  <c r="AC1150" i="3"/>
  <c r="E1150" i="3"/>
  <c r="AK1150" i="3"/>
  <c r="I1116" i="3"/>
  <c r="Q1116" i="3"/>
  <c r="Y1116" i="3"/>
  <c r="AG1116" i="3"/>
  <c r="AO1116" i="3"/>
  <c r="C1116" i="3"/>
  <c r="K1116" i="3"/>
  <c r="S1116" i="3"/>
  <c r="AA1116" i="3"/>
  <c r="AI1116" i="3"/>
  <c r="E1116" i="3"/>
  <c r="M1116" i="3"/>
  <c r="U1116" i="3"/>
  <c r="G1116" i="3"/>
  <c r="AE1116" i="3"/>
  <c r="O1116" i="3"/>
  <c r="AK1116" i="3"/>
  <c r="W1116" i="3"/>
  <c r="AM1116" i="3"/>
  <c r="AC1116" i="3"/>
  <c r="E1193" i="3"/>
  <c r="M1193" i="3"/>
  <c r="U1193" i="3"/>
  <c r="AC1193" i="3"/>
  <c r="AK1193" i="3"/>
  <c r="G1193" i="3"/>
  <c r="O1193" i="3"/>
  <c r="W1193" i="3"/>
  <c r="AE1193" i="3"/>
  <c r="AM1193" i="3"/>
  <c r="I1193" i="3"/>
  <c r="Q1193" i="3"/>
  <c r="Y1193" i="3"/>
  <c r="AG1193" i="3"/>
  <c r="AO1193" i="3"/>
  <c r="C1193" i="3"/>
  <c r="K1193" i="3"/>
  <c r="S1193" i="3"/>
  <c r="AA1193" i="3"/>
  <c r="AI1193" i="3"/>
  <c r="E1176" i="3"/>
  <c r="M1176" i="3"/>
  <c r="U1176" i="3"/>
  <c r="AC1176" i="3"/>
  <c r="AK1176" i="3"/>
  <c r="G1176" i="3"/>
  <c r="O1176" i="3"/>
  <c r="W1176" i="3"/>
  <c r="AE1176" i="3"/>
  <c r="AM1176" i="3"/>
  <c r="I1176" i="3"/>
  <c r="Q1176" i="3"/>
  <c r="Y1176" i="3"/>
  <c r="AG1176" i="3"/>
  <c r="AO1176" i="3"/>
  <c r="C1176" i="3"/>
  <c r="K1176" i="3"/>
  <c r="S1176" i="3"/>
  <c r="AA1176" i="3"/>
  <c r="AI1176" i="3"/>
  <c r="C1036" i="3"/>
  <c r="K1036" i="3"/>
  <c r="S1036" i="3"/>
  <c r="AA1036" i="3"/>
  <c r="AI1036" i="3"/>
  <c r="E1036" i="3"/>
  <c r="M1036" i="3"/>
  <c r="U1036" i="3"/>
  <c r="AC1036" i="3"/>
  <c r="AK1036" i="3"/>
  <c r="G1036" i="3"/>
  <c r="O1036" i="3"/>
  <c r="W1036" i="3"/>
  <c r="AE1036" i="3"/>
  <c r="AM1036" i="3"/>
  <c r="I1036" i="3"/>
  <c r="Q1036" i="3"/>
  <c r="Y1036" i="3"/>
  <c r="AG1036" i="3"/>
  <c r="AO1036" i="3"/>
  <c r="G1073" i="3"/>
  <c r="O1073" i="3"/>
  <c r="W1073" i="3"/>
  <c r="AE1073" i="3"/>
  <c r="AM1073" i="3"/>
  <c r="I1073" i="3"/>
  <c r="Q1073" i="3"/>
  <c r="Y1073" i="3"/>
  <c r="AG1073" i="3"/>
  <c r="AO1073" i="3"/>
  <c r="E1073" i="3"/>
  <c r="U1073" i="3"/>
  <c r="AK1073" i="3"/>
  <c r="K1073" i="3"/>
  <c r="AA1073" i="3"/>
  <c r="M1073" i="3"/>
  <c r="AC1073" i="3"/>
  <c r="C1073" i="3"/>
  <c r="S1073" i="3"/>
  <c r="AI1073" i="3"/>
  <c r="E1049" i="3"/>
  <c r="M1049" i="3"/>
  <c r="U1049" i="3"/>
  <c r="AC1049" i="3"/>
  <c r="AK1049" i="3"/>
  <c r="G1049" i="3"/>
  <c r="O1049" i="3"/>
  <c r="W1049" i="3"/>
  <c r="AE1049" i="3"/>
  <c r="AM1049" i="3"/>
  <c r="I1049" i="3"/>
  <c r="Q1049" i="3"/>
  <c r="Y1049" i="3"/>
  <c r="AG1049" i="3"/>
  <c r="AO1049" i="3"/>
  <c r="S1049" i="3"/>
  <c r="AA1049" i="3"/>
  <c r="C1049" i="3"/>
  <c r="AI1049" i="3"/>
  <c r="K1049" i="3"/>
  <c r="C1044" i="3"/>
  <c r="K1044" i="3"/>
  <c r="S1044" i="3"/>
  <c r="AA1044" i="3"/>
  <c r="AI1044" i="3"/>
  <c r="E1044" i="3"/>
  <c r="M1044" i="3"/>
  <c r="U1044" i="3"/>
  <c r="AC1044" i="3"/>
  <c r="AK1044" i="3"/>
  <c r="G1044" i="3"/>
  <c r="O1044" i="3"/>
  <c r="W1044" i="3"/>
  <c r="AE1044" i="3"/>
  <c r="AM1044" i="3"/>
  <c r="Y1044" i="3"/>
  <c r="AG1044" i="3"/>
  <c r="I1044" i="3"/>
  <c r="AO1044" i="3"/>
  <c r="Q1044" i="3"/>
  <c r="E1187" i="3"/>
  <c r="M1187" i="3"/>
  <c r="U1187" i="3"/>
  <c r="AC1187" i="3"/>
  <c r="AK1187" i="3"/>
  <c r="G1187" i="3"/>
  <c r="O1187" i="3"/>
  <c r="W1187" i="3"/>
  <c r="AE1187" i="3"/>
  <c r="AM1187" i="3"/>
  <c r="I1187" i="3"/>
  <c r="Q1187" i="3"/>
  <c r="Y1187" i="3"/>
  <c r="AG1187" i="3"/>
  <c r="AO1187" i="3"/>
  <c r="C1187" i="3"/>
  <c r="K1187" i="3"/>
  <c r="S1187" i="3"/>
  <c r="AA1187" i="3"/>
  <c r="AI1187" i="3"/>
  <c r="C1129" i="3"/>
  <c r="K1129" i="3"/>
  <c r="S1129" i="3"/>
  <c r="AA1129" i="3"/>
  <c r="AI1129" i="3"/>
  <c r="E1129" i="3"/>
  <c r="M1129" i="3"/>
  <c r="U1129" i="3"/>
  <c r="AC1129" i="3"/>
  <c r="AK1129" i="3"/>
  <c r="G1129" i="3"/>
  <c r="O1129" i="3"/>
  <c r="W1129" i="3"/>
  <c r="AE1129" i="3"/>
  <c r="AM1129" i="3"/>
  <c r="I1129" i="3"/>
  <c r="Q1129" i="3"/>
  <c r="Y1129" i="3"/>
  <c r="AG1129" i="3"/>
  <c r="AO1129" i="3"/>
  <c r="G1087" i="3"/>
  <c r="O1087" i="3"/>
  <c r="W1087" i="3"/>
  <c r="AE1087" i="3"/>
  <c r="AM1087" i="3"/>
  <c r="I1087" i="3"/>
  <c r="Q1087" i="3"/>
  <c r="Y1087" i="3"/>
  <c r="AG1087" i="3"/>
  <c r="AO1087" i="3"/>
  <c r="C1087" i="3"/>
  <c r="K1087" i="3"/>
  <c r="S1087" i="3"/>
  <c r="AA1087" i="3"/>
  <c r="AI1087" i="3"/>
  <c r="E1087" i="3"/>
  <c r="M1087" i="3"/>
  <c r="U1087" i="3"/>
  <c r="AC1087" i="3"/>
  <c r="AK1087" i="3"/>
  <c r="E1199" i="3"/>
  <c r="M1199" i="3"/>
  <c r="U1199" i="3"/>
  <c r="AC1199" i="3"/>
  <c r="AK1199" i="3"/>
  <c r="G1199" i="3"/>
  <c r="O1199" i="3"/>
  <c r="W1199" i="3"/>
  <c r="AE1199" i="3"/>
  <c r="AM1199" i="3"/>
  <c r="I1199" i="3"/>
  <c r="Q1199" i="3"/>
  <c r="Y1199" i="3"/>
  <c r="AG1199" i="3"/>
  <c r="AO1199" i="3"/>
  <c r="C1199" i="3"/>
  <c r="K1199" i="3"/>
  <c r="S1199" i="3"/>
  <c r="AA1199" i="3"/>
  <c r="AI1199" i="3"/>
  <c r="E1157" i="3"/>
  <c r="M1157" i="3"/>
  <c r="U1157" i="3"/>
  <c r="AC1157" i="3"/>
  <c r="AK1157" i="3"/>
  <c r="G1157" i="3"/>
  <c r="O1157" i="3"/>
  <c r="W1157" i="3"/>
  <c r="AE1157" i="3"/>
  <c r="AM1157" i="3"/>
  <c r="I1157" i="3"/>
  <c r="Q1157" i="3"/>
  <c r="Y1157" i="3"/>
  <c r="AG1157" i="3"/>
  <c r="AO1157" i="3"/>
  <c r="C1157" i="3"/>
  <c r="K1157" i="3"/>
  <c r="S1157" i="3"/>
  <c r="AA1157" i="3"/>
  <c r="AI1157" i="3"/>
  <c r="G1109" i="3"/>
  <c r="O1109" i="3"/>
  <c r="W1109" i="3"/>
  <c r="AE1109" i="3"/>
  <c r="AM1109" i="3"/>
  <c r="I1109" i="3"/>
  <c r="Q1109" i="3"/>
  <c r="Y1109" i="3"/>
  <c r="AG1109" i="3"/>
  <c r="AO1109" i="3"/>
  <c r="C1109" i="3"/>
  <c r="K1109" i="3"/>
  <c r="S1109" i="3"/>
  <c r="AA1109" i="3"/>
  <c r="AI1109" i="3"/>
  <c r="E1109" i="3"/>
  <c r="M1109" i="3"/>
  <c r="U1109" i="3"/>
  <c r="AC1109" i="3"/>
  <c r="AK1109" i="3"/>
  <c r="G1083" i="3"/>
  <c r="O1083" i="3"/>
  <c r="W1083" i="3"/>
  <c r="AE1083" i="3"/>
  <c r="AM1083" i="3"/>
  <c r="I1083" i="3"/>
  <c r="Q1083" i="3"/>
  <c r="Y1083" i="3"/>
  <c r="AG1083" i="3"/>
  <c r="AO1083" i="3"/>
  <c r="C1083" i="3"/>
  <c r="K1083" i="3"/>
  <c r="S1083" i="3"/>
  <c r="AA1083" i="3"/>
  <c r="AI1083" i="3"/>
  <c r="E1083" i="3"/>
  <c r="M1083" i="3"/>
  <c r="U1083" i="3"/>
  <c r="AC1083" i="3"/>
  <c r="AK1083" i="3"/>
  <c r="C1040" i="3"/>
  <c r="K1040" i="3"/>
  <c r="S1040" i="3"/>
  <c r="AA1040" i="3"/>
  <c r="AI1040" i="3"/>
  <c r="E1040" i="3"/>
  <c r="M1040" i="3"/>
  <c r="U1040" i="3"/>
  <c r="AC1040" i="3"/>
  <c r="AK1040" i="3"/>
  <c r="G1040" i="3"/>
  <c r="O1040" i="3"/>
  <c r="W1040" i="3"/>
  <c r="AE1040" i="3"/>
  <c r="AM1040" i="3"/>
  <c r="I1040" i="3"/>
  <c r="Q1040" i="3"/>
  <c r="Y1040" i="3"/>
  <c r="AG1040" i="3"/>
  <c r="AO1040" i="3"/>
  <c r="E1050" i="3"/>
  <c r="M1050" i="3"/>
  <c r="U1050" i="3"/>
  <c r="AC1050" i="3"/>
  <c r="AK1050" i="3"/>
  <c r="G1050" i="3"/>
  <c r="O1050" i="3"/>
  <c r="W1050" i="3"/>
  <c r="AE1050" i="3"/>
  <c r="AM1050" i="3"/>
  <c r="I1050" i="3"/>
  <c r="Q1050" i="3"/>
  <c r="Y1050" i="3"/>
  <c r="AG1050" i="3"/>
  <c r="AO1050" i="3"/>
  <c r="K1050" i="3"/>
  <c r="S1050" i="3"/>
  <c r="AA1050" i="3"/>
  <c r="C1050" i="3"/>
  <c r="AI1050" i="3"/>
  <c r="E1175" i="3"/>
  <c r="M1175" i="3"/>
  <c r="U1175" i="3"/>
  <c r="AC1175" i="3"/>
  <c r="AK1175" i="3"/>
  <c r="G1175" i="3"/>
  <c r="O1175" i="3"/>
  <c r="W1175" i="3"/>
  <c r="AE1175" i="3"/>
  <c r="AM1175" i="3"/>
  <c r="I1175" i="3"/>
  <c r="Q1175" i="3"/>
  <c r="Y1175" i="3"/>
  <c r="AG1175" i="3"/>
  <c r="AO1175" i="3"/>
  <c r="C1175" i="3"/>
  <c r="K1175" i="3"/>
  <c r="S1175" i="3"/>
  <c r="AA1175" i="3"/>
  <c r="AI1175" i="3"/>
  <c r="C1141" i="3"/>
  <c r="K1141" i="3"/>
  <c r="S1141" i="3"/>
  <c r="AA1141" i="3"/>
  <c r="AI1141" i="3"/>
  <c r="E1141" i="3"/>
  <c r="M1141" i="3"/>
  <c r="U1141" i="3"/>
  <c r="AC1141" i="3"/>
  <c r="AK1141" i="3"/>
  <c r="G1141" i="3"/>
  <c r="O1141" i="3"/>
  <c r="W1141" i="3"/>
  <c r="AE1141" i="3"/>
  <c r="AM1141" i="3"/>
  <c r="I1141" i="3"/>
  <c r="Q1141" i="3"/>
  <c r="Y1141" i="3"/>
  <c r="AG1141" i="3"/>
  <c r="AO1141" i="3"/>
  <c r="E1205" i="3"/>
  <c r="M1205" i="3"/>
  <c r="U1205" i="3"/>
  <c r="AC1205" i="3"/>
  <c r="AK1205" i="3"/>
  <c r="G1205" i="3"/>
  <c r="O1205" i="3"/>
  <c r="W1205" i="3"/>
  <c r="AE1205" i="3"/>
  <c r="AM1205" i="3"/>
  <c r="I1205" i="3"/>
  <c r="Q1205" i="3"/>
  <c r="Y1205" i="3"/>
  <c r="AG1205" i="3"/>
  <c r="AO1205" i="3"/>
  <c r="C1205" i="3"/>
  <c r="K1205" i="3"/>
  <c r="S1205" i="3"/>
  <c r="AA1205" i="3"/>
  <c r="AI1205" i="3"/>
  <c r="E1204" i="3"/>
  <c r="M1204" i="3"/>
  <c r="U1204" i="3"/>
  <c r="AC1204" i="3"/>
  <c r="AK1204" i="3"/>
  <c r="G1204" i="3"/>
  <c r="O1204" i="3"/>
  <c r="W1204" i="3"/>
  <c r="AE1204" i="3"/>
  <c r="AM1204" i="3"/>
  <c r="I1204" i="3"/>
  <c r="Q1204" i="3"/>
  <c r="Y1204" i="3"/>
  <c r="AG1204" i="3"/>
  <c r="AO1204" i="3"/>
  <c r="C1204" i="3"/>
  <c r="K1204" i="3"/>
  <c r="S1204" i="3"/>
  <c r="AA1204" i="3"/>
  <c r="AI1204" i="3"/>
  <c r="E1172" i="3"/>
  <c r="M1172" i="3"/>
  <c r="U1172" i="3"/>
  <c r="AC1172" i="3"/>
  <c r="AK1172" i="3"/>
  <c r="G1172" i="3"/>
  <c r="O1172" i="3"/>
  <c r="W1172" i="3"/>
  <c r="AE1172" i="3"/>
  <c r="AM1172" i="3"/>
  <c r="I1172" i="3"/>
  <c r="Q1172" i="3"/>
  <c r="Y1172" i="3"/>
  <c r="AG1172" i="3"/>
  <c r="AO1172" i="3"/>
  <c r="C1172" i="3"/>
  <c r="K1172" i="3"/>
  <c r="S1172" i="3"/>
  <c r="AA1172" i="3"/>
  <c r="AI1172" i="3"/>
  <c r="C1132" i="3"/>
  <c r="K1132" i="3"/>
  <c r="S1132" i="3"/>
  <c r="AA1132" i="3"/>
  <c r="AI1132" i="3"/>
  <c r="E1132" i="3"/>
  <c r="M1132" i="3"/>
  <c r="U1132" i="3"/>
  <c r="AC1132" i="3"/>
  <c r="AK1132" i="3"/>
  <c r="G1132" i="3"/>
  <c r="O1132" i="3"/>
  <c r="W1132" i="3"/>
  <c r="AE1132" i="3"/>
  <c r="AM1132" i="3"/>
  <c r="I1132" i="3"/>
  <c r="Q1132" i="3"/>
  <c r="Y1132" i="3"/>
  <c r="AG1132" i="3"/>
  <c r="AO1132" i="3"/>
  <c r="C1140" i="3"/>
  <c r="K1140" i="3"/>
  <c r="S1140" i="3"/>
  <c r="AA1140" i="3"/>
  <c r="AI1140" i="3"/>
  <c r="E1140" i="3"/>
  <c r="M1140" i="3"/>
  <c r="U1140" i="3"/>
  <c r="AC1140" i="3"/>
  <c r="AK1140" i="3"/>
  <c r="G1140" i="3"/>
  <c r="O1140" i="3"/>
  <c r="W1140" i="3"/>
  <c r="AE1140" i="3"/>
  <c r="AM1140" i="3"/>
  <c r="I1140" i="3"/>
  <c r="Q1140" i="3"/>
  <c r="Y1140" i="3"/>
  <c r="AG1140" i="3"/>
  <c r="AO1140" i="3"/>
  <c r="E1056" i="3"/>
  <c r="M1056" i="3"/>
  <c r="U1056" i="3"/>
  <c r="AC1056" i="3"/>
  <c r="AK1056" i="3"/>
  <c r="G1056" i="3"/>
  <c r="O1056" i="3"/>
  <c r="W1056" i="3"/>
  <c r="AE1056" i="3"/>
  <c r="AM1056" i="3"/>
  <c r="I1056" i="3"/>
  <c r="Q1056" i="3"/>
  <c r="Y1056" i="3"/>
  <c r="AG1056" i="3"/>
  <c r="AO1056" i="3"/>
  <c r="AA1056" i="3"/>
  <c r="C1056" i="3"/>
  <c r="AI1056" i="3"/>
  <c r="K1056" i="3"/>
  <c r="S1056" i="3"/>
  <c r="C1147" i="3"/>
  <c r="K1147" i="3"/>
  <c r="S1147" i="3"/>
  <c r="AA1147" i="3"/>
  <c r="AI1147" i="3"/>
  <c r="E1147" i="3"/>
  <c r="M1147" i="3"/>
  <c r="U1147" i="3"/>
  <c r="AC1147" i="3"/>
  <c r="G1147" i="3"/>
  <c r="O1147" i="3"/>
  <c r="W1147" i="3"/>
  <c r="AE1147" i="3"/>
  <c r="AM1147" i="3"/>
  <c r="I1147" i="3"/>
  <c r="Q1147" i="3"/>
  <c r="Y1147" i="3"/>
  <c r="AG1147" i="3"/>
  <c r="AO1147" i="3"/>
  <c r="AK1147" i="3"/>
  <c r="E1178" i="3"/>
  <c r="M1178" i="3"/>
  <c r="U1178" i="3"/>
  <c r="AC1178" i="3"/>
  <c r="AK1178" i="3"/>
  <c r="G1178" i="3"/>
  <c r="O1178" i="3"/>
  <c r="W1178" i="3"/>
  <c r="AE1178" i="3"/>
  <c r="AM1178" i="3"/>
  <c r="I1178" i="3"/>
  <c r="Q1178" i="3"/>
  <c r="Y1178" i="3"/>
  <c r="AG1178" i="3"/>
  <c r="AO1178" i="3"/>
  <c r="C1178" i="3"/>
  <c r="K1178" i="3"/>
  <c r="S1178" i="3"/>
  <c r="AA1178" i="3"/>
  <c r="AI1178" i="3"/>
  <c r="C1146" i="3"/>
  <c r="K1146" i="3"/>
  <c r="S1146" i="3"/>
  <c r="AA1146" i="3"/>
  <c r="AI1146" i="3"/>
  <c r="E1146" i="3"/>
  <c r="M1146" i="3"/>
  <c r="U1146" i="3"/>
  <c r="AC1146" i="3"/>
  <c r="AK1146" i="3"/>
  <c r="G1146" i="3"/>
  <c r="O1146" i="3"/>
  <c r="W1146" i="3"/>
  <c r="AE1146" i="3"/>
  <c r="AM1146" i="3"/>
  <c r="I1146" i="3"/>
  <c r="Q1146" i="3"/>
  <c r="Y1146" i="3"/>
  <c r="AG1146" i="3"/>
  <c r="AO1146" i="3"/>
  <c r="E1202" i="3"/>
  <c r="M1202" i="3"/>
  <c r="U1202" i="3"/>
  <c r="AC1202" i="3"/>
  <c r="AK1202" i="3"/>
  <c r="G1202" i="3"/>
  <c r="O1202" i="3"/>
  <c r="W1202" i="3"/>
  <c r="AE1202" i="3"/>
  <c r="AM1202" i="3"/>
  <c r="I1202" i="3"/>
  <c r="Q1202" i="3"/>
  <c r="Y1202" i="3"/>
  <c r="AG1202" i="3"/>
  <c r="AO1202" i="3"/>
  <c r="C1202" i="3"/>
  <c r="K1202" i="3"/>
  <c r="S1202" i="3"/>
  <c r="AA1202" i="3"/>
  <c r="AI1202" i="3"/>
  <c r="C1121" i="3"/>
  <c r="K1121" i="3"/>
  <c r="S1121" i="3"/>
  <c r="AA1121" i="3"/>
  <c r="AI1121" i="3"/>
  <c r="E1121" i="3"/>
  <c r="M1121" i="3"/>
  <c r="U1121" i="3"/>
  <c r="AC1121" i="3"/>
  <c r="AK1121" i="3"/>
  <c r="G1121" i="3"/>
  <c r="O1121" i="3"/>
  <c r="W1121" i="3"/>
  <c r="AE1121" i="3"/>
  <c r="AM1121" i="3"/>
  <c r="I1121" i="3"/>
  <c r="Q1121" i="3"/>
  <c r="Y1121" i="3"/>
  <c r="AG1121" i="3"/>
  <c r="AO1121" i="3"/>
  <c r="E1068" i="3"/>
  <c r="M1068" i="3"/>
  <c r="U1068" i="3"/>
  <c r="AC1068" i="3"/>
  <c r="AK1068" i="3"/>
  <c r="G1068" i="3"/>
  <c r="O1068" i="3"/>
  <c r="W1068" i="3"/>
  <c r="AE1068" i="3"/>
  <c r="AM1068" i="3"/>
  <c r="I1068" i="3"/>
  <c r="Q1068" i="3"/>
  <c r="Y1068" i="3"/>
  <c r="AG1068" i="3"/>
  <c r="AO1068" i="3"/>
  <c r="C1068" i="3"/>
  <c r="AI1068" i="3"/>
  <c r="K1068" i="3"/>
  <c r="S1068" i="3"/>
  <c r="AA1068" i="3"/>
  <c r="G1106" i="3"/>
  <c r="O1106" i="3"/>
  <c r="W1106" i="3"/>
  <c r="AE1106" i="3"/>
  <c r="AM1106" i="3"/>
  <c r="I1106" i="3"/>
  <c r="Q1106" i="3"/>
  <c r="Y1106" i="3"/>
  <c r="AG1106" i="3"/>
  <c r="AO1106" i="3"/>
  <c r="C1106" i="3"/>
  <c r="K1106" i="3"/>
  <c r="S1106" i="3"/>
  <c r="AA1106" i="3"/>
  <c r="AI1106" i="3"/>
  <c r="E1106" i="3"/>
  <c r="M1106" i="3"/>
  <c r="U1106" i="3"/>
  <c r="AC1106" i="3"/>
  <c r="AK1106" i="3"/>
  <c r="C1135" i="3"/>
  <c r="K1135" i="3"/>
  <c r="S1135" i="3"/>
  <c r="AA1135" i="3"/>
  <c r="AI1135" i="3"/>
  <c r="E1135" i="3"/>
  <c r="M1135" i="3"/>
  <c r="U1135" i="3"/>
  <c r="AC1135" i="3"/>
  <c r="AK1135" i="3"/>
  <c r="G1135" i="3"/>
  <c r="O1135" i="3"/>
  <c r="W1135" i="3"/>
  <c r="AE1135" i="3"/>
  <c r="AM1135" i="3"/>
  <c r="I1135" i="3"/>
  <c r="Q1135" i="3"/>
  <c r="Y1135" i="3"/>
  <c r="AG1135" i="3"/>
  <c r="AO1135" i="3"/>
  <c r="E1158" i="3"/>
  <c r="M1158" i="3"/>
  <c r="U1158" i="3"/>
  <c r="AC1158" i="3"/>
  <c r="AK1158" i="3"/>
  <c r="G1158" i="3"/>
  <c r="O1158" i="3"/>
  <c r="W1158" i="3"/>
  <c r="AE1158" i="3"/>
  <c r="AM1158" i="3"/>
  <c r="I1158" i="3"/>
  <c r="Q1158" i="3"/>
  <c r="Y1158" i="3"/>
  <c r="AG1158" i="3"/>
  <c r="AO1158" i="3"/>
  <c r="C1158" i="3"/>
  <c r="K1158" i="3"/>
  <c r="S1158" i="3"/>
  <c r="AA1158" i="3"/>
  <c r="AI1158" i="3"/>
  <c r="I1118" i="3"/>
  <c r="Q1118" i="3"/>
  <c r="Y1118" i="3"/>
  <c r="AG1118" i="3"/>
  <c r="AO1118" i="3"/>
  <c r="C1118" i="3"/>
  <c r="K1118" i="3"/>
  <c r="S1118" i="3"/>
  <c r="AA1118" i="3"/>
  <c r="AI1118" i="3"/>
  <c r="O1118" i="3"/>
  <c r="AE1118" i="3"/>
  <c r="E1118" i="3"/>
  <c r="U1118" i="3"/>
  <c r="AK1118" i="3"/>
  <c r="G1118" i="3"/>
  <c r="W1118" i="3"/>
  <c r="AM1118" i="3"/>
  <c r="M1118" i="3"/>
  <c r="AC1118" i="3"/>
  <c r="G1072" i="3"/>
  <c r="O1072" i="3"/>
  <c r="W1072" i="3"/>
  <c r="AE1072" i="3"/>
  <c r="AM1072" i="3"/>
  <c r="I1072" i="3"/>
  <c r="Q1072" i="3"/>
  <c r="Y1072" i="3"/>
  <c r="AG1072" i="3"/>
  <c r="AO1072" i="3"/>
  <c r="M1072" i="3"/>
  <c r="AC1072" i="3"/>
  <c r="C1072" i="3"/>
  <c r="S1072" i="3"/>
  <c r="AI1072" i="3"/>
  <c r="E1072" i="3"/>
  <c r="U1072" i="3"/>
  <c r="AK1072" i="3"/>
  <c r="K1072" i="3"/>
  <c r="AA1072" i="3"/>
  <c r="G1078" i="3"/>
  <c r="O1078" i="3"/>
  <c r="W1078" i="3"/>
  <c r="AE1078" i="3"/>
  <c r="AM1078" i="3"/>
  <c r="I1078" i="3"/>
  <c r="Q1078" i="3"/>
  <c r="Y1078" i="3"/>
  <c r="AG1078" i="3"/>
  <c r="AO1078" i="3"/>
  <c r="C1078" i="3"/>
  <c r="K1078" i="3"/>
  <c r="S1078" i="3"/>
  <c r="AA1078" i="3"/>
  <c r="AI1078" i="3"/>
  <c r="E1078" i="3"/>
  <c r="M1078" i="3"/>
  <c r="U1078" i="3"/>
  <c r="AC1078" i="3"/>
  <c r="AK1078" i="3"/>
  <c r="E1054" i="3"/>
  <c r="M1054" i="3"/>
  <c r="U1054" i="3"/>
  <c r="AC1054" i="3"/>
  <c r="AK1054" i="3"/>
  <c r="G1054" i="3"/>
  <c r="O1054" i="3"/>
  <c r="W1054" i="3"/>
  <c r="AE1054" i="3"/>
  <c r="AM1054" i="3"/>
  <c r="I1054" i="3"/>
  <c r="Q1054" i="3"/>
  <c r="Y1054" i="3"/>
  <c r="AG1054" i="3"/>
  <c r="AO1054" i="3"/>
  <c r="K1054" i="3"/>
  <c r="S1054" i="3"/>
  <c r="AA1054" i="3"/>
  <c r="C1054" i="3"/>
  <c r="AI1054" i="3"/>
  <c r="E1201" i="3"/>
  <c r="M1201" i="3"/>
  <c r="U1201" i="3"/>
  <c r="AC1201" i="3"/>
  <c r="AK1201" i="3"/>
  <c r="G1201" i="3"/>
  <c r="O1201" i="3"/>
  <c r="W1201" i="3"/>
  <c r="AE1201" i="3"/>
  <c r="AM1201" i="3"/>
  <c r="I1201" i="3"/>
  <c r="Q1201" i="3"/>
  <c r="Y1201" i="3"/>
  <c r="AG1201" i="3"/>
  <c r="AO1201" i="3"/>
  <c r="C1201" i="3"/>
  <c r="K1201" i="3"/>
  <c r="S1201" i="3"/>
  <c r="AA1201" i="3"/>
  <c r="AI1201" i="3"/>
  <c r="E1169" i="3"/>
  <c r="M1169" i="3"/>
  <c r="U1169" i="3"/>
  <c r="AC1169" i="3"/>
  <c r="AK1169" i="3"/>
  <c r="G1169" i="3"/>
  <c r="O1169" i="3"/>
  <c r="W1169" i="3"/>
  <c r="AE1169" i="3"/>
  <c r="AM1169" i="3"/>
  <c r="I1169" i="3"/>
  <c r="Q1169" i="3"/>
  <c r="Y1169" i="3"/>
  <c r="AG1169" i="3"/>
  <c r="AO1169" i="3"/>
  <c r="C1169" i="3"/>
  <c r="K1169" i="3"/>
  <c r="S1169" i="3"/>
  <c r="AA1169" i="3"/>
  <c r="AI1169" i="3"/>
  <c r="E1200" i="3"/>
  <c r="M1200" i="3"/>
  <c r="U1200" i="3"/>
  <c r="AC1200" i="3"/>
  <c r="AK1200" i="3"/>
  <c r="G1200" i="3"/>
  <c r="O1200" i="3"/>
  <c r="W1200" i="3"/>
  <c r="AE1200" i="3"/>
  <c r="AM1200" i="3"/>
  <c r="I1200" i="3"/>
  <c r="Q1200" i="3"/>
  <c r="Y1200" i="3"/>
  <c r="AG1200" i="3"/>
  <c r="AO1200" i="3"/>
  <c r="C1200" i="3"/>
  <c r="K1200" i="3"/>
  <c r="S1200" i="3"/>
  <c r="AA1200" i="3"/>
  <c r="AI1200" i="3"/>
  <c r="E1184" i="3"/>
  <c r="M1184" i="3"/>
  <c r="U1184" i="3"/>
  <c r="AC1184" i="3"/>
  <c r="AK1184" i="3"/>
  <c r="G1184" i="3"/>
  <c r="O1184" i="3"/>
  <c r="W1184" i="3"/>
  <c r="AE1184" i="3"/>
  <c r="AM1184" i="3"/>
  <c r="I1184" i="3"/>
  <c r="Q1184" i="3"/>
  <c r="Y1184" i="3"/>
  <c r="C1184" i="3"/>
  <c r="K1184" i="3"/>
  <c r="S1184" i="3"/>
  <c r="AA1184" i="3"/>
  <c r="AI1184" i="3"/>
  <c r="AG1184" i="3"/>
  <c r="AO1184" i="3"/>
  <c r="E1168" i="3"/>
  <c r="M1168" i="3"/>
  <c r="U1168" i="3"/>
  <c r="AC1168" i="3"/>
  <c r="AK1168" i="3"/>
  <c r="G1168" i="3"/>
  <c r="O1168" i="3"/>
  <c r="W1168" i="3"/>
  <c r="AE1168" i="3"/>
  <c r="AM1168" i="3"/>
  <c r="I1168" i="3"/>
  <c r="Q1168" i="3"/>
  <c r="Y1168" i="3"/>
  <c r="AG1168" i="3"/>
  <c r="AO1168" i="3"/>
  <c r="C1168" i="3"/>
  <c r="K1168" i="3"/>
  <c r="S1168" i="3"/>
  <c r="AA1168" i="3"/>
  <c r="AI1168" i="3"/>
  <c r="E1198" i="3"/>
  <c r="M1198" i="3"/>
  <c r="U1198" i="3"/>
  <c r="AC1198" i="3"/>
  <c r="AK1198" i="3"/>
  <c r="G1198" i="3"/>
  <c r="O1198" i="3"/>
  <c r="W1198" i="3"/>
  <c r="AE1198" i="3"/>
  <c r="AM1198" i="3"/>
  <c r="I1198" i="3"/>
  <c r="Q1198" i="3"/>
  <c r="Y1198" i="3"/>
  <c r="AG1198" i="3"/>
  <c r="AO1198" i="3"/>
  <c r="C1198" i="3"/>
  <c r="K1198" i="3"/>
  <c r="S1198" i="3"/>
  <c r="AA1198" i="3"/>
  <c r="AI1198" i="3"/>
  <c r="G1101" i="3"/>
  <c r="O1101" i="3"/>
  <c r="W1101" i="3"/>
  <c r="AE1101" i="3"/>
  <c r="AM1101" i="3"/>
  <c r="I1101" i="3"/>
  <c r="Q1101" i="3"/>
  <c r="Y1101" i="3"/>
  <c r="AG1101" i="3"/>
  <c r="AO1101" i="3"/>
  <c r="E1101" i="3"/>
  <c r="U1101" i="3"/>
  <c r="AK1101" i="3"/>
  <c r="K1101" i="3"/>
  <c r="AA1101" i="3"/>
  <c r="M1101" i="3"/>
  <c r="AC1101" i="3"/>
  <c r="C1101" i="3"/>
  <c r="S1101" i="3"/>
  <c r="AI1101" i="3"/>
  <c r="G1085" i="3"/>
  <c r="O1085" i="3"/>
  <c r="W1085" i="3"/>
  <c r="AE1085" i="3"/>
  <c r="AM1085" i="3"/>
  <c r="I1085" i="3"/>
  <c r="Q1085" i="3"/>
  <c r="Y1085" i="3"/>
  <c r="AG1085" i="3"/>
  <c r="AO1085" i="3"/>
  <c r="C1085" i="3"/>
  <c r="K1085" i="3"/>
  <c r="S1085" i="3"/>
  <c r="AA1085" i="3"/>
  <c r="AI1085" i="3"/>
  <c r="E1085" i="3"/>
  <c r="M1085" i="3"/>
  <c r="U1085" i="3"/>
  <c r="AC1085" i="3"/>
  <c r="AK1085" i="3"/>
  <c r="E1156" i="3"/>
  <c r="M1156" i="3"/>
  <c r="U1156" i="3"/>
  <c r="AC1156" i="3"/>
  <c r="AK1156" i="3"/>
  <c r="G1156" i="3"/>
  <c r="O1156" i="3"/>
  <c r="W1156" i="3"/>
  <c r="AE1156" i="3"/>
  <c r="AM1156" i="3"/>
  <c r="I1156" i="3"/>
  <c r="Q1156" i="3"/>
  <c r="Y1156" i="3"/>
  <c r="AG1156" i="3"/>
  <c r="AO1156" i="3"/>
  <c r="C1156" i="3"/>
  <c r="K1156" i="3"/>
  <c r="S1156" i="3"/>
  <c r="AA1156" i="3"/>
  <c r="AI1156" i="3"/>
  <c r="G1110" i="3"/>
  <c r="O1110" i="3"/>
  <c r="W1110" i="3"/>
  <c r="AE1110" i="3"/>
  <c r="AM1110" i="3"/>
  <c r="I1110" i="3"/>
  <c r="Q1110" i="3"/>
  <c r="Y1110" i="3"/>
  <c r="AG1110" i="3"/>
  <c r="AO1110" i="3"/>
  <c r="C1110" i="3"/>
  <c r="K1110" i="3"/>
  <c r="S1110" i="3"/>
  <c r="AA1110" i="3"/>
  <c r="AI1110" i="3"/>
  <c r="E1110" i="3"/>
  <c r="M1110" i="3"/>
  <c r="U1110" i="3"/>
  <c r="AC1110" i="3"/>
  <c r="AK1110" i="3"/>
  <c r="C1034" i="3"/>
  <c r="K1034" i="3"/>
  <c r="S1034" i="3"/>
  <c r="AA1034" i="3"/>
  <c r="AI1034" i="3"/>
  <c r="E1034" i="3"/>
  <c r="M1034" i="3"/>
  <c r="U1034" i="3"/>
  <c r="AC1034" i="3"/>
  <c r="AK1034" i="3"/>
  <c r="G1034" i="3"/>
  <c r="O1034" i="3"/>
  <c r="W1034" i="3"/>
  <c r="AE1034" i="3"/>
  <c r="AM1034" i="3"/>
  <c r="I1034" i="3"/>
  <c r="Q1034" i="3"/>
  <c r="Y1034" i="3"/>
  <c r="AG1034" i="3"/>
  <c r="AO1034" i="3"/>
  <c r="E1060" i="3"/>
  <c r="M1060" i="3"/>
  <c r="U1060" i="3"/>
  <c r="AC1060" i="3"/>
  <c r="AK1060" i="3"/>
  <c r="G1060" i="3"/>
  <c r="O1060" i="3"/>
  <c r="W1060" i="3"/>
  <c r="AE1060" i="3"/>
  <c r="AM1060" i="3"/>
  <c r="I1060" i="3"/>
  <c r="Q1060" i="3"/>
  <c r="Y1060" i="3"/>
  <c r="AG1060" i="3"/>
  <c r="AO1060" i="3"/>
  <c r="AA1060" i="3"/>
  <c r="C1060" i="3"/>
  <c r="AI1060" i="3"/>
  <c r="K1060" i="3"/>
  <c r="S1060" i="3"/>
  <c r="G1098" i="3"/>
  <c r="O1098" i="3"/>
  <c r="W1098" i="3"/>
  <c r="AE1098" i="3"/>
  <c r="AM1098" i="3"/>
  <c r="I1098" i="3"/>
  <c r="Q1098" i="3"/>
  <c r="Y1098" i="3"/>
  <c r="AG1098" i="3"/>
  <c r="AO1098" i="3"/>
  <c r="C1098" i="3"/>
  <c r="K1098" i="3"/>
  <c r="S1098" i="3"/>
  <c r="AA1098" i="3"/>
  <c r="AI1098" i="3"/>
  <c r="AC1098" i="3"/>
  <c r="E1098" i="3"/>
  <c r="AK1098" i="3"/>
  <c r="M1098" i="3"/>
  <c r="U1098" i="3"/>
  <c r="E1174" i="3"/>
  <c r="M1174" i="3"/>
  <c r="U1174" i="3"/>
  <c r="AC1174" i="3"/>
  <c r="AK1174" i="3"/>
  <c r="G1174" i="3"/>
  <c r="O1174" i="3"/>
  <c r="W1174" i="3"/>
  <c r="AE1174" i="3"/>
  <c r="AM1174" i="3"/>
  <c r="I1174" i="3"/>
  <c r="Q1174" i="3"/>
  <c r="Y1174" i="3"/>
  <c r="AG1174" i="3"/>
  <c r="AO1174" i="3"/>
  <c r="C1174" i="3"/>
  <c r="K1174" i="3"/>
  <c r="S1174" i="3"/>
  <c r="AA1174" i="3"/>
  <c r="AI1174" i="3"/>
  <c r="E1194" i="3"/>
  <c r="M1194" i="3"/>
  <c r="U1194" i="3"/>
  <c r="AC1194" i="3"/>
  <c r="AK1194" i="3"/>
  <c r="G1194" i="3"/>
  <c r="O1194" i="3"/>
  <c r="W1194" i="3"/>
  <c r="AE1194" i="3"/>
  <c r="AM1194" i="3"/>
  <c r="I1194" i="3"/>
  <c r="Q1194" i="3"/>
  <c r="Y1194" i="3"/>
  <c r="AG1194" i="3"/>
  <c r="AO1194" i="3"/>
  <c r="C1194" i="3"/>
  <c r="K1194" i="3"/>
  <c r="S1194" i="3"/>
  <c r="AA1194" i="3"/>
  <c r="AI1194" i="3"/>
  <c r="I1117" i="3"/>
  <c r="Q1117" i="3"/>
  <c r="Y1117" i="3"/>
  <c r="AG1117" i="3"/>
  <c r="AO1117" i="3"/>
  <c r="C1117" i="3"/>
  <c r="K1117" i="3"/>
  <c r="S1117" i="3"/>
  <c r="AA1117" i="3"/>
  <c r="AI1117" i="3"/>
  <c r="G1117" i="3"/>
  <c r="W1117" i="3"/>
  <c r="AM1117" i="3"/>
  <c r="M1117" i="3"/>
  <c r="AC1117" i="3"/>
  <c r="O1117" i="3"/>
  <c r="AE1117" i="3"/>
  <c r="E1117" i="3"/>
  <c r="U1117" i="3"/>
  <c r="AK1117" i="3"/>
  <c r="G1080" i="3"/>
  <c r="O1080" i="3"/>
  <c r="W1080" i="3"/>
  <c r="AE1080" i="3"/>
  <c r="AM1080" i="3"/>
  <c r="I1080" i="3"/>
  <c r="Q1080" i="3"/>
  <c r="Y1080" i="3"/>
  <c r="AG1080" i="3"/>
  <c r="AO1080" i="3"/>
  <c r="C1080" i="3"/>
  <c r="K1080" i="3"/>
  <c r="S1080" i="3"/>
  <c r="AA1080" i="3"/>
  <c r="AI1080" i="3"/>
  <c r="E1080" i="3"/>
  <c r="M1080" i="3"/>
  <c r="U1080" i="3"/>
  <c r="AC1080" i="3"/>
  <c r="AK1080"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E1012" i="3"/>
  <c r="G1012" i="3"/>
  <c r="O1012" i="3"/>
  <c r="W1012" i="3"/>
  <c r="AE1012" i="3"/>
  <c r="AM1012" i="3"/>
  <c r="I1012" i="3"/>
  <c r="Q1012" i="3"/>
  <c r="Y1012" i="3"/>
  <c r="AG1012" i="3"/>
  <c r="AO1012" i="3"/>
  <c r="K1012" i="3"/>
  <c r="S1012" i="3"/>
  <c r="AA1012" i="3"/>
  <c r="AI1012" i="3"/>
  <c r="C1012" i="3"/>
  <c r="M1012" i="3"/>
  <c r="U1012" i="3"/>
  <c r="AC1012" i="3"/>
  <c r="AK1012" i="3"/>
  <c r="C1010" i="3"/>
  <c r="K1010" i="3"/>
  <c r="E1010" i="3"/>
  <c r="M1010" i="3"/>
  <c r="U1010" i="3"/>
  <c r="AC1010" i="3"/>
  <c r="AK1010" i="3"/>
  <c r="I1010" i="3"/>
  <c r="W1010" i="3"/>
  <c r="AG1010" i="3"/>
  <c r="O1010" i="3"/>
  <c r="Y1010" i="3"/>
  <c r="AI1010" i="3"/>
  <c r="Q1010" i="3"/>
  <c r="AA1010" i="3"/>
  <c r="AM1010" i="3"/>
  <c r="G1010" i="3"/>
  <c r="S1010" i="3"/>
  <c r="AE1010" i="3"/>
  <c r="AO1010" i="3"/>
  <c r="C1009" i="3"/>
  <c r="K1009" i="3"/>
  <c r="S1009" i="3"/>
  <c r="AA1009" i="3"/>
  <c r="AI1009" i="3"/>
  <c r="E1009" i="3"/>
  <c r="M1009" i="3"/>
  <c r="U1009" i="3"/>
  <c r="AC1009" i="3"/>
  <c r="AK1009" i="3"/>
  <c r="Q1009" i="3"/>
  <c r="AG1009" i="3"/>
  <c r="G1009" i="3"/>
  <c r="W1009" i="3"/>
  <c r="AM1009" i="3"/>
  <c r="I1009" i="3"/>
  <c r="Y1009" i="3"/>
  <c r="AO1009" i="3"/>
  <c r="O1009" i="3"/>
  <c r="AE1009" i="3"/>
  <c r="G1017" i="3"/>
  <c r="O1017" i="3"/>
  <c r="W1017" i="3"/>
  <c r="AE1017" i="3"/>
  <c r="AM1017" i="3"/>
  <c r="I1017" i="3"/>
  <c r="Q1017" i="3"/>
  <c r="Y1017" i="3"/>
  <c r="AG1017" i="3"/>
  <c r="AO1017" i="3"/>
  <c r="C1017" i="3"/>
  <c r="K1017" i="3"/>
  <c r="S1017" i="3"/>
  <c r="AA1017" i="3"/>
  <c r="AI1017" i="3"/>
  <c r="E1017" i="3"/>
  <c r="M1017" i="3"/>
  <c r="U1017" i="3"/>
  <c r="AC1017" i="3"/>
  <c r="AK1017" i="3"/>
  <c r="G1020" i="3"/>
  <c r="O1020" i="3"/>
  <c r="W1020" i="3"/>
  <c r="AE1020" i="3"/>
  <c r="AM1020" i="3"/>
  <c r="I1020" i="3"/>
  <c r="Q1020" i="3"/>
  <c r="Y1020" i="3"/>
  <c r="AG1020" i="3"/>
  <c r="AO1020" i="3"/>
  <c r="C1020" i="3"/>
  <c r="K1020" i="3"/>
  <c r="S1020" i="3"/>
  <c r="AA1020" i="3"/>
  <c r="AI1020" i="3"/>
  <c r="E1020" i="3"/>
  <c r="M1020" i="3"/>
  <c r="U1020" i="3"/>
  <c r="AC1020" i="3"/>
  <c r="AK1020" i="3"/>
  <c r="AC216" i="3"/>
  <c r="G1028" i="3"/>
  <c r="O1028" i="3"/>
  <c r="W1028" i="3"/>
  <c r="AE1028" i="3"/>
  <c r="AM1028" i="3"/>
  <c r="I1028" i="3"/>
  <c r="Q1028" i="3"/>
  <c r="Y1028" i="3"/>
  <c r="AG1028" i="3"/>
  <c r="AO1028" i="3"/>
  <c r="C1028" i="3"/>
  <c r="K1028" i="3"/>
  <c r="S1028" i="3"/>
  <c r="AA1028" i="3"/>
  <c r="AI1028" i="3"/>
  <c r="E1028" i="3"/>
  <c r="M1028" i="3"/>
  <c r="U1028" i="3"/>
  <c r="AC1028" i="3"/>
  <c r="AK1028" i="3"/>
  <c r="G1018" i="3"/>
  <c r="O1018" i="3"/>
  <c r="W1018" i="3"/>
  <c r="AE1018" i="3"/>
  <c r="AM1018" i="3"/>
  <c r="I1018" i="3"/>
  <c r="Q1018" i="3"/>
  <c r="Y1018" i="3"/>
  <c r="AG1018" i="3"/>
  <c r="AO1018" i="3"/>
  <c r="C1018" i="3"/>
  <c r="K1018" i="3"/>
  <c r="S1018" i="3"/>
  <c r="AA1018" i="3"/>
  <c r="AI1018" i="3"/>
  <c r="E1018" i="3"/>
  <c r="M1018" i="3"/>
  <c r="U1018" i="3"/>
  <c r="AC1018" i="3"/>
  <c r="AK1018" i="3"/>
  <c r="G1029" i="3"/>
  <c r="O1029" i="3"/>
  <c r="W1029" i="3"/>
  <c r="AE1029" i="3"/>
  <c r="AM1029" i="3"/>
  <c r="I1029" i="3"/>
  <c r="Q1029" i="3"/>
  <c r="Y1029" i="3"/>
  <c r="AG1029" i="3"/>
  <c r="AO1029" i="3"/>
  <c r="C1029" i="3"/>
  <c r="K1029" i="3"/>
  <c r="S1029" i="3"/>
  <c r="AA1029" i="3"/>
  <c r="AI1029" i="3"/>
  <c r="E1029" i="3"/>
  <c r="M1029" i="3"/>
  <c r="U1029" i="3"/>
  <c r="AC1029" i="3"/>
  <c r="AK1029" i="3"/>
  <c r="G1025" i="3"/>
  <c r="O1025" i="3"/>
  <c r="W1025" i="3"/>
  <c r="AE1025" i="3"/>
  <c r="AM1025" i="3"/>
  <c r="I1025" i="3"/>
  <c r="Q1025" i="3"/>
  <c r="Y1025" i="3"/>
  <c r="AG1025" i="3"/>
  <c r="AO1025" i="3"/>
  <c r="C1025" i="3"/>
  <c r="K1025" i="3"/>
  <c r="S1025" i="3"/>
  <c r="AA1025" i="3"/>
  <c r="AI1025" i="3"/>
  <c r="E1025" i="3"/>
  <c r="M1025" i="3"/>
  <c r="U1025" i="3"/>
  <c r="AC1025" i="3"/>
  <c r="AK1025" i="3"/>
  <c r="G1015" i="3"/>
  <c r="O1015" i="3"/>
  <c r="W1015" i="3"/>
  <c r="AE1015" i="3"/>
  <c r="AM1015" i="3"/>
  <c r="I1015" i="3"/>
  <c r="Q1015" i="3"/>
  <c r="Y1015" i="3"/>
  <c r="AG1015" i="3"/>
  <c r="AO1015" i="3"/>
  <c r="C1015" i="3"/>
  <c r="K1015" i="3"/>
  <c r="S1015" i="3"/>
  <c r="AA1015" i="3"/>
  <c r="AI1015" i="3"/>
  <c r="E1015" i="3"/>
  <c r="M1015" i="3"/>
  <c r="U1015" i="3"/>
  <c r="AC1015" i="3"/>
  <c r="AK1015" i="3"/>
  <c r="G1026" i="3"/>
  <c r="O1026" i="3"/>
  <c r="W1026" i="3"/>
  <c r="AE1026" i="3"/>
  <c r="AM1026" i="3"/>
  <c r="I1026" i="3"/>
  <c r="Q1026" i="3"/>
  <c r="Y1026" i="3"/>
  <c r="AG1026" i="3"/>
  <c r="AO1026" i="3"/>
  <c r="C1026" i="3"/>
  <c r="K1026" i="3"/>
  <c r="S1026" i="3"/>
  <c r="AA1026" i="3"/>
  <c r="AI1026" i="3"/>
  <c r="E1026" i="3"/>
  <c r="M1026" i="3"/>
  <c r="U1026" i="3"/>
  <c r="AC1026" i="3"/>
  <c r="AK1026" i="3"/>
  <c r="I196" i="3"/>
  <c r="C1008" i="3"/>
  <c r="K1008" i="3"/>
  <c r="S1008" i="3"/>
  <c r="AA1008" i="3"/>
  <c r="AI1008" i="3"/>
  <c r="E1008" i="3"/>
  <c r="M1008" i="3"/>
  <c r="U1008" i="3"/>
  <c r="AC1008" i="3"/>
  <c r="AK1008" i="3"/>
  <c r="I1008" i="3"/>
  <c r="Y1008" i="3"/>
  <c r="AO1008" i="3"/>
  <c r="O1008" i="3"/>
  <c r="AE1008" i="3"/>
  <c r="Q1008" i="3"/>
  <c r="AG1008" i="3"/>
  <c r="G1008" i="3"/>
  <c r="W1008" i="3"/>
  <c r="AM1008" i="3"/>
  <c r="G1013" i="3"/>
  <c r="O1013" i="3"/>
  <c r="W1013" i="3"/>
  <c r="AE1013" i="3"/>
  <c r="AM1013" i="3"/>
  <c r="I1013" i="3"/>
  <c r="Q1013" i="3"/>
  <c r="Y1013" i="3"/>
  <c r="AG1013" i="3"/>
  <c r="AO1013" i="3"/>
  <c r="C1013" i="3"/>
  <c r="K1013" i="3"/>
  <c r="S1013" i="3"/>
  <c r="AA1013" i="3"/>
  <c r="AI1013" i="3"/>
  <c r="E1013" i="3"/>
  <c r="M1013" i="3"/>
  <c r="U1013" i="3"/>
  <c r="AC1013" i="3"/>
  <c r="AK1013" i="3"/>
  <c r="C1030" i="3"/>
  <c r="K1030" i="3"/>
  <c r="S1030" i="3"/>
  <c r="AA1030" i="3"/>
  <c r="AI1030" i="3"/>
  <c r="E1030" i="3"/>
  <c r="M1030" i="3"/>
  <c r="U1030" i="3"/>
  <c r="AC1030" i="3"/>
  <c r="AK1030" i="3"/>
  <c r="G1030" i="3"/>
  <c r="O1030" i="3"/>
  <c r="W1030" i="3"/>
  <c r="AE1030" i="3"/>
  <c r="AM1030" i="3"/>
  <c r="I1030" i="3"/>
  <c r="Q1030" i="3"/>
  <c r="Y1030" i="3"/>
  <c r="AG1030" i="3"/>
  <c r="AO1030" i="3"/>
  <c r="G1023" i="3"/>
  <c r="O1023" i="3"/>
  <c r="W1023" i="3"/>
  <c r="AE1023" i="3"/>
  <c r="AM1023" i="3"/>
  <c r="I1023" i="3"/>
  <c r="Q1023" i="3"/>
  <c r="Y1023" i="3"/>
  <c r="AG1023" i="3"/>
  <c r="AO1023" i="3"/>
  <c r="C1023" i="3"/>
  <c r="K1023" i="3"/>
  <c r="S1023" i="3"/>
  <c r="AA1023" i="3"/>
  <c r="AI1023" i="3"/>
  <c r="E1023" i="3"/>
  <c r="M1023" i="3"/>
  <c r="U1023" i="3"/>
  <c r="AC1023" i="3"/>
  <c r="AK1023" i="3"/>
  <c r="G1021" i="3"/>
  <c r="O1021" i="3"/>
  <c r="W1021" i="3"/>
  <c r="AE1021" i="3"/>
  <c r="AM1021" i="3"/>
  <c r="I1021" i="3"/>
  <c r="Q1021" i="3"/>
  <c r="Y1021" i="3"/>
  <c r="AG1021" i="3"/>
  <c r="AO1021" i="3"/>
  <c r="C1021" i="3"/>
  <c r="K1021" i="3"/>
  <c r="S1021" i="3"/>
  <c r="AA1021" i="3"/>
  <c r="AI1021" i="3"/>
  <c r="E1021" i="3"/>
  <c r="M1021" i="3"/>
  <c r="U1021" i="3"/>
  <c r="AC1021" i="3"/>
  <c r="AK1021" i="3"/>
  <c r="AC204" i="3"/>
  <c r="G1016" i="3"/>
  <c r="O1016" i="3"/>
  <c r="W1016" i="3"/>
  <c r="AE1016" i="3"/>
  <c r="AM1016" i="3"/>
  <c r="I1016" i="3"/>
  <c r="Q1016" i="3"/>
  <c r="Y1016" i="3"/>
  <c r="AG1016" i="3"/>
  <c r="AO1016" i="3"/>
  <c r="C1016" i="3"/>
  <c r="K1016" i="3"/>
  <c r="S1016" i="3"/>
  <c r="AA1016" i="3"/>
  <c r="AI1016" i="3"/>
  <c r="E1016" i="3"/>
  <c r="M1016" i="3"/>
  <c r="U1016" i="3"/>
  <c r="AC1016" i="3"/>
  <c r="AK1016" i="3"/>
  <c r="AC212" i="3"/>
  <c r="G1024" i="3"/>
  <c r="O1024" i="3"/>
  <c r="W1024" i="3"/>
  <c r="AE1024" i="3"/>
  <c r="AM1024" i="3"/>
  <c r="I1024" i="3"/>
  <c r="Q1024" i="3"/>
  <c r="Y1024" i="3"/>
  <c r="AG1024" i="3"/>
  <c r="AO1024" i="3"/>
  <c r="C1024" i="3"/>
  <c r="K1024" i="3"/>
  <c r="S1024" i="3"/>
  <c r="AA1024" i="3"/>
  <c r="AI1024" i="3"/>
  <c r="E1024" i="3"/>
  <c r="M1024" i="3"/>
  <c r="U1024" i="3"/>
  <c r="AC1024" i="3"/>
  <c r="AK1024"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AH5" i="3" l="1"/>
  <c r="V5" i="3"/>
  <c r="R5" i="3"/>
  <c r="Z5" i="3"/>
  <c r="AD5" i="3"/>
  <c r="J5" i="3"/>
  <c r="F5" i="3"/>
  <c r="AL5" i="3"/>
  <c r="B5" i="3"/>
  <c r="N5" i="3"/>
  <c r="AD3" i="3"/>
  <c r="R3" i="3"/>
  <c r="AD4" i="3"/>
  <c r="R4" i="3"/>
  <c r="F3" i="3"/>
  <c r="AL3" i="3"/>
  <c r="Z3" i="3"/>
  <c r="F4" i="3"/>
  <c r="AL4" i="3"/>
  <c r="Z4" i="3"/>
  <c r="N3" i="3"/>
  <c r="B3" i="3"/>
  <c r="AH3" i="3"/>
  <c r="N4" i="3"/>
  <c r="B4" i="3"/>
  <c r="AH4" i="3"/>
  <c r="V3" i="3"/>
  <c r="J3" i="3"/>
  <c r="V4" i="3"/>
  <c r="J4" i="3"/>
  <c r="P5" i="1"/>
  <c r="S5" i="2" s="1"/>
  <c r="S7" i="2" s="1"/>
  <c r="S9" i="2" s="1"/>
  <c r="K2" i="1"/>
  <c r="N2" i="1" l="1"/>
  <c r="AO7" i="3" l="1"/>
  <c r="Y7" i="3"/>
  <c r="I7" i="3"/>
  <c r="AK7" i="3"/>
  <c r="U7" i="3"/>
  <c r="E7" i="3"/>
  <c r="AG7" i="3"/>
  <c r="M7" i="3"/>
  <c r="Q7" i="3"/>
  <c r="AC7" i="3"/>
  <c r="AI7" i="3"/>
  <c r="AH2" i="3" s="1"/>
  <c r="AA7" i="3"/>
  <c r="Z2" i="3" s="1"/>
  <c r="S7" i="3"/>
  <c r="R2" i="3" s="1"/>
  <c r="K7" i="3"/>
  <c r="J2" i="3" s="1"/>
  <c r="C7" i="3"/>
  <c r="B2" i="3" s="1"/>
  <c r="AM7" i="3"/>
  <c r="AL2" i="3" s="1"/>
  <c r="AE7" i="3"/>
  <c r="AD2" i="3" s="1"/>
  <c r="W7" i="3"/>
  <c r="V2" i="3" s="1"/>
  <c r="O7" i="3"/>
  <c r="N2" i="3" s="1"/>
  <c r="G7" i="3"/>
  <c r="F2" i="3" s="1"/>
  <c r="AQ3" i="3" l="1"/>
  <c r="AQ5" i="3" s="1"/>
</calcChain>
</file>

<file path=xl/sharedStrings.xml><?xml version="1.0" encoding="utf-8"?>
<sst xmlns="http://schemas.openxmlformats.org/spreadsheetml/2006/main" count="153" uniqueCount="98">
  <si>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</si>
  <si>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</si>
  <si>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</si>
  <si>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</si>
  <si>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</si>
  <si>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</si>
  <si>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</si>
  <si>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</si>
  <si>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</si>
  <si>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</si>
  <si>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</si>
  <si>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</si>
  <si>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</si>
  <si>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</si>
  <si>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</si>
  <si>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</si>
  <si>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</si>
  <si>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</si>
  <si>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</si>
  <si>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</si>
  <si>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</si>
  <si>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</si>
  <si>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</si>
  <si>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</si>
  <si>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</si>
  <si>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</si>
  <si>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</si>
  <si>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</si>
  <si>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</si>
  <si>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</si>
  <si>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</si>
  <si>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</si>
  <si>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</si>
  <si>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</si>
  <si>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</si>
  <si>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</si>
  <si>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</si>
  <si>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</si>
  <si>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</si>
  <si>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</si>
  <si>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</si>
  <si>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</si>
  <si>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</si>
  <si>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</si>
  <si>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</si>
  <si>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</si>
  <si>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</si>
  <si>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</si>
  <si>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</si>
  <si>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</si>
  <si>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</si>
  <si>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</si>
  <si>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</si>
  <si>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</si>
  <si>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</si>
  <si>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</si>
  <si>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</si>
  <si>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</si>
  <si>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</si>
  <si>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</si>
  <si>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</si>
  <si>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</si>
  <si>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</si>
  <si>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</si>
  <si>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</si>
  <si>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</si>
  <si>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</si>
  <si>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</si>
  <si>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</si>
  <si>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</si>
  <si>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</si>
  <si>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</si>
  <si>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</si>
  <si>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</si>
  <si>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</si>
  <si>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</si>
  <si>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</si>
  <si>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</si>
  <si>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</si>
  <si>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</si>
  <si>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</si>
  <si>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</si>
  <si>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</si>
  <si>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</si>
  <si>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</si>
  <si>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</si>
  <si>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</si>
  <si>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</si>
  <si>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</si>
  <si>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</si>
  <si>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</si>
  <si>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</si>
  <si>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სსიპ ქალაქ ფოთის N4 საჯარო სკოლა</t>
  </si>
  <si>
    <t>სკოლაში წაყვანა</t>
  </si>
  <si>
    <t>გრიგოლეთი - ფოთის N4 სკოლა</t>
  </si>
  <si>
    <t>სკოლიდან წამოყვანა</t>
  </si>
  <si>
    <t>აფხაზეთის №21 საჯარო სკოლა</t>
  </si>
  <si>
    <t>მალთაყვის უბნის დევნილთა ახალი დასახლება -აფხაზეთის N21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</si>
</sst>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h:mm;@"/>
  </numFmts>
  <fonts count="16">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name val="Sylfaen"/>
      <family val="1"/>
    </font>
    <font>
      <sz val="9"/>
      <color theme="1"/>
      <name val="Sylfaen"/>
      <family val="1"/>
    </font>
    <font>
      <sz val="9"/>
      <color theme="1"/>
      <name val="Calibri"/>
      <family val="2"/>
      <scheme val="minor"/>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176">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0" borderId="1" xfId="0" applyNumberFormat="1" applyFont="1" applyBorder="1" applyAlignment="1">
      <alignment horizontal="center" vertical="center" wrapText="1"/>
    </xf>
    <xf numFmtId="20" fontId="8"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5" fillId="0" borderId="1" xfId="0" applyFont="1" applyBorder="1" applyAlignment="1" applyProtection="1">
      <alignment horizontal="center" vertical="center" wrapText="1"/>
      <protection locked="0"/>
    </xf>
    <xf numFmtId="20" fontId="5"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wrapText="1"/>
      <protection locked="0"/>
    </xf>
    <xf numFmtId="2" fontId="3"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protection locked="0"/>
    </xf>
    <xf numFmtId="49" fontId="5" fillId="0" borderId="1" xfId="0" applyNumberFormat="1" applyFont="1" applyBorder="1" applyAlignment="1" applyProtection="1">
      <alignment horizontal="center" vertical="center"/>
      <protection locked="0"/>
    </xf>
    <xf numFmtId="1" fontId="3" fillId="0" borderId="1" xfId="0" applyNumberFormat="1" applyFont="1" applyBorder="1" applyAlignment="1" applyProtection="1">
      <alignment horizontal="center" vertical="center"/>
      <protection locked="0"/>
    </xf>
    <xf numFmtId="164" fontId="5" fillId="0" borderId="1" xfId="0" applyNumberFormat="1" applyFont="1" applyBorder="1" applyAlignment="1" applyProtection="1">
      <alignment horizontal="center" vertical="center"/>
      <protection locked="0"/>
    </xf>
    <xf numFmtId="0" fontId="5" fillId="0" borderId="1" xfId="2" applyFont="1" applyBorder="1" applyAlignment="1">
      <alignment vertical="center" wrapText="1"/>
    </xf>
    <xf numFmtId="1" fontId="8" fillId="0" borderId="1" xfId="0" applyNumberFormat="1" applyFont="1" applyBorder="1" applyAlignment="1" applyProtection="1">
      <alignment horizontal="center" vertical="center"/>
      <protection locked="0"/>
    </xf>
    <xf numFmtId="2" fontId="8" fillId="0" borderId="1" xfId="0" applyNumberFormat="1" applyFont="1" applyBorder="1" applyAlignment="1" applyProtection="1">
      <alignment horizontal="center" vertical="center" wrapText="1"/>
      <protection locked="0"/>
    </xf>
    <xf numFmtId="2" fontId="3" fillId="0" borderId="1" xfId="0" applyNumberFormat="1" applyFont="1" applyBorder="1" applyAlignment="1" applyProtection="1">
      <alignment horizontal="center" vertical="center" wrapText="1"/>
      <protection locked="0"/>
    </xf>
    <xf numFmtId="0" fontId="4" fillId="0" borderId="1" xfId="2" applyFont="1" applyBorder="1" applyAlignment="1">
      <alignment vertical="center" wrapText="1"/>
    </xf>
    <xf numFmtId="20" fontId="3" fillId="0" borderId="1" xfId="0" applyNumberFormat="1" applyFont="1" applyBorder="1" applyAlignment="1">
      <alignment horizontal="center" vertical="center" wrapText="1"/>
    </xf>
    <xf numFmtId="20" fontId="4" fillId="0" borderId="1" xfId="0" applyNumberFormat="1" applyFont="1" applyBorder="1" applyAlignment="1" applyProtection="1">
      <alignment horizontal="center" vertical="center" wrapText="1"/>
      <protection locked="0"/>
    </xf>
    <xf numFmtId="20" fontId="8" fillId="0" borderId="1" xfId="0" applyNumberFormat="1" applyFont="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4" fillId="0" borderId="1" xfId="2" applyFont="1" applyBorder="1" applyAlignment="1">
      <alignment horizontal="center" vertical="center" wrapText="1"/>
    </xf>
    <xf numFmtId="0" fontId="5" fillId="0" borderId="1" xfId="2" applyFont="1" applyBorder="1" applyAlignment="1">
      <alignment horizontal="center" vertical="center" wrapText="1"/>
    </xf>
    <xf numFmtId="0" fontId="0" fillId="0" borderId="1" xfId="0" applyBorder="1"/>
    <xf numFmtId="20" fontId="4" fillId="3" borderId="1" xfId="0" applyNumberFormat="1" applyFont="1" applyFill="1" applyBorder="1" applyAlignment="1">
      <alignment horizontal="center" vertical="center" wrapText="1"/>
    </xf>
    <xf numFmtId="20" fontId="8" fillId="3"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13" fillId="3" borderId="1" xfId="0" applyFont="1" applyFill="1" applyBorder="1" applyAlignment="1" applyProtection="1">
      <alignment horizontal="center" vertical="center" wrapText="1"/>
      <protection locked="0"/>
    </xf>
    <xf numFmtId="2" fontId="13" fillId="0" borderId="1" xfId="0" applyNumberFormat="1" applyFont="1" applyBorder="1" applyAlignment="1" applyProtection="1">
      <alignment horizontal="center" vertical="center" wrapText="1"/>
      <protection locked="0"/>
    </xf>
    <xf numFmtId="0" fontId="14" fillId="3" borderId="1" xfId="0" applyFont="1" applyFill="1" applyBorder="1" applyAlignment="1" applyProtection="1">
      <alignment horizontal="center" vertical="center"/>
      <protection locked="0"/>
    </xf>
    <xf numFmtId="2" fontId="14"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vertical="center" wrapText="1"/>
      <protection locked="0"/>
    </xf>
    <xf numFmtId="2" fontId="14"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wrapText="1"/>
      <protection locked="0"/>
    </xf>
    <xf numFmtId="2" fontId="15"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protection locked="0"/>
    </xf>
    <xf numFmtId="2" fontId="15"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protection locked="0"/>
    </xf>
    <xf numFmtId="2" fontId="14" fillId="0" borderId="1" xfId="0" applyNumberFormat="1" applyFont="1" applyBorder="1" applyAlignment="1" applyProtection="1">
      <alignment horizontal="center"/>
      <protection locked="0"/>
    </xf>
    <xf numFmtId="2" fontId="8" fillId="3" borderId="1" xfId="0" applyNumberFormat="1" applyFont="1" applyFill="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vertical="center" wrapText="1"/>
      <protection locked="0"/>
    </xf>
    <xf numFmtId="0" fontId="4" fillId="3" borderId="1" xfId="0" applyFont="1" applyFill="1" applyBorder="1" applyAlignment="1">
      <alignment vertical="center" wrapText="1"/>
    </xf>
    <xf numFmtId="0" fontId="5" fillId="3" borderId="1" xfId="0" applyFont="1" applyFill="1" applyBorder="1" applyAlignment="1">
      <alignment vertical="center" wrapText="1"/>
    </xf>
    <xf numFmtId="0" fontId="5" fillId="0" borderId="1" xfId="0" applyFont="1" applyBorder="1" applyAlignment="1" applyProtection="1">
      <alignment vertical="center" wrapText="1"/>
      <protection locked="0"/>
    </xf>
    <xf numFmtId="0" fontId="15" fillId="0" borderId="1" xfId="0" applyFont="1" applyBorder="1" applyAlignment="1">
      <alignment vertical="center" wrapText="1"/>
    </xf>
    <xf numFmtId="0" fontId="14" fillId="0" borderId="1" xfId="0" applyFont="1" applyBorder="1" applyAlignment="1">
      <alignment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5" fillId="3" borderId="6" xfId="0" applyFont="1" applyFill="1" applyBorder="1" applyAlignment="1">
      <alignment horizontal="center" vertical="center" wrapText="1"/>
    </xf>
    <xf numFmtId="0" fontId="5" fillId="3" borderId="1" xfId="0" applyFont="1" applyFill="1" applyBorder="1" applyAlignment="1">
      <alignment horizontal="center" vertical="center" wrapText="1"/>
    </xf>
    <xf numFmtId="20" fontId="5" fillId="3" borderId="1" xfId="0" applyNumberFormat="1" applyFont="1" applyFill="1" applyBorder="1" applyAlignment="1">
      <alignment horizontal="center" vertical="center"/>
    </xf>
    <xf numFmtId="0" fontId="4" fillId="3" borderId="6" xfId="0" applyFont="1" applyFill="1" applyBorder="1" applyAlignment="1">
      <alignment horizontal="center" vertical="center" wrapText="1"/>
    </xf>
    <xf numFmtId="2" fontId="3" fillId="3" borderId="1" xfId="0" applyNumberFormat="1" applyFont="1" applyFill="1" applyBorder="1" applyAlignment="1" applyProtection="1">
      <alignment horizontal="center" vertical="center"/>
      <protection locked="0"/>
    </xf>
    <xf numFmtId="0" fontId="5" fillId="3" borderId="8" xfId="0" applyFont="1" applyFill="1" applyBorder="1" applyAlignment="1">
      <alignment horizontal="center" vertical="center" wrapText="1"/>
    </xf>
    <xf numFmtId="20" fontId="5" fillId="3" borderId="1" xfId="0" applyNumberFormat="1" applyFont="1" applyFill="1" applyBorder="1" applyAlignment="1">
      <alignment horizontal="center" vertical="center" wrapText="1"/>
    </xf>
    <xf numFmtId="0" fontId="4" fillId="3" borderId="8" xfId="0" applyFont="1" applyFill="1" applyBorder="1" applyAlignment="1">
      <alignment horizontal="center" vertical="center" wrapText="1"/>
    </xf>
    <xf numFmtId="1" fontId="3" fillId="3" borderId="1" xfId="0" applyNumberFormat="1" applyFont="1" applyFill="1" applyBorder="1" applyAlignment="1" applyProtection="1">
      <alignment horizontal="center" vertical="center"/>
      <protection locked="0"/>
    </xf>
    <xf numFmtId="0" fontId="5" fillId="3" borderId="7" xfId="0" applyFont="1" applyFill="1" applyBorder="1" applyAlignment="1">
      <alignment horizontal="center" vertical="center" wrapText="1"/>
    </xf>
  </cellXfs>
  <cellStyles count="3">
    <cellStyle name="Normal" xfId="0" builtinId="0"/>
    <cellStyle name="Normal 3" xfId="2" xr:uid="{00000000-0005-0000-0000-000001000000}"/>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001"/>
  <sheetViews>
    <sheetView tabSelected="1" zoomScale="90" zoomScaleNormal="90" workbookViewId="0">
      <pane ySplit="1" topLeftCell="A2" activePane="bottomLeft" state="frozen"/>
      <selection pane="bottomLeft"/>
    </sheetView>
  </sheetViews>
  <sheetFormatPr defaultRowHeight="14.5"/>
  <cols>
    <col min="1" max="1" width="7.453125" customWidth="1"/>
    <col min="2" max="2" width="31.54296875" customWidth="1"/>
    <col min="3" max="3" width="20.1796875" customWidth="1"/>
    <col min="4" max="4" width="13" customWidth="1"/>
    <col min="5" max="5" width="51.81640625" customWidth="1"/>
    <col min="6" max="6" width="10.1796875" customWidth="1"/>
    <col min="7" max="7" width="11.1796875" customWidth="1"/>
    <col min="8" max="8" width="13" customWidth="1"/>
    <col min="9" max="9" width="29.7265625" customWidth="1"/>
    <col min="10" max="10" width="11.7265625" customWidth="1"/>
    <col min="11" max="11" width="11.26953125" customWidth="1"/>
    <col min="12" max="12" width="14.81640625" customWidth="1"/>
    <col min="13" max="13" width="10.54296875" customWidth="1"/>
    <col min="15" max="15" width="1.453125" customWidth="1"/>
    <col min="16" max="16" width="48.81640625" style="14" customWidth="1"/>
    <col min="17" max="20" width="9.1796875" style="14"/>
    <col min="21" max="22" width="16.453125" style="14" customWidth="1"/>
    <col min="23" max="24" width="15.26953125" style="14" customWidth="1"/>
    <col min="25" max="25" width="9.179687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66" t="s">
        <v>92</v>
      </c>
      <c r="C2" s="167" t="s">
        <v>93</v>
      </c>
      <c r="D2" s="168">
        <v>0.3611111111111111</v>
      </c>
      <c r="E2" s="169" t="s">
        <v>94</v>
      </c>
      <c r="F2" s="126">
        <v>25</v>
      </c>
      <c r="G2" s="170">
        <v>17</v>
      </c>
      <c r="H2" s="106">
        <v>80</v>
      </c>
      <c r="I2" s="125"/>
      <c r="J2" s="1">
        <f>ROUNDUP(F2/20,0)</f>
        <v>2</v>
      </c>
      <c r="K2" s="8">
        <f>$P$3*J2*G2</f>
        <v>34</v>
      </c>
      <c r="L2" s="8">
        <f>$P$3*J2*G2*H2</f>
        <v>2720</v>
      </c>
      <c r="M2" s="7"/>
      <c r="N2" s="6">
        <f>IFERROR(K2/M2,0)</f>
        <v>0</v>
      </c>
      <c r="P2" s="18" t="s">
        <v>5</v>
      </c>
      <c r="U2" s="13">
        <f>IFERROR(G2*J2,0)</f>
        <v>34</v>
      </c>
      <c r="V2" s="13">
        <f>IFERROR(U2*H2,0)</f>
        <v>2720</v>
      </c>
      <c r="W2" s="13">
        <f>IF(X2&gt;=X3, X2, X3)</f>
        <v>97</v>
      </c>
      <c r="X2" s="13">
        <f>SUMIFS(F:F,C:C, C2)</f>
        <v>97</v>
      </c>
    </row>
    <row r="3" spans="1:24" ht="16.5" customHeight="1">
      <c r="A3" s="1">
        <v>2</v>
      </c>
      <c r="B3" s="171"/>
      <c r="C3" s="167" t="s">
        <v>95</v>
      </c>
      <c r="D3" s="172">
        <v>0.625</v>
      </c>
      <c r="E3" s="173"/>
      <c r="F3" s="174">
        <v>25</v>
      </c>
      <c r="G3" s="170">
        <v>17</v>
      </c>
      <c r="H3" s="106">
        <v>80</v>
      </c>
      <c r="I3" s="125"/>
      <c r="J3" s="1">
        <f t="shared" ref="J3:J66" si="0">ROUNDUP(F3/20,0)</f>
        <v>2</v>
      </c>
      <c r="K3" s="8">
        <f t="shared" ref="K3:K66" si="1">$P$3*J3*G3</f>
        <v>34</v>
      </c>
      <c r="L3" s="8">
        <f t="shared" ref="L3:L66" si="2">$P$3*J3*G3*H3</f>
        <v>2720</v>
      </c>
      <c r="M3" s="7"/>
      <c r="N3" s="6">
        <f t="shared" ref="N3:N66" si="3">IFERROR(K3/M3,0)</f>
        <v>0</v>
      </c>
      <c r="P3" s="3">
        <v>1</v>
      </c>
      <c r="U3" s="13">
        <f t="shared" ref="U3:U66" si="4">IFERROR(G3*J3,0)</f>
        <v>34</v>
      </c>
      <c r="V3" s="13">
        <f t="shared" ref="V3:V66" si="5">IFERROR(U3*H3,0)</f>
        <v>2720</v>
      </c>
      <c r="X3" s="13">
        <f>SUMIFS(F:F,C:C, C3)</f>
        <v>97</v>
      </c>
    </row>
    <row r="4" spans="1:24" ht="16.5" customHeight="1">
      <c r="A4" s="1">
        <v>3</v>
      </c>
      <c r="B4" s="151" t="s">
        <v>96</v>
      </c>
      <c r="C4" s="167" t="s">
        <v>93</v>
      </c>
      <c r="D4" s="168">
        <v>0.375</v>
      </c>
      <c r="E4" s="166" t="s">
        <v>97</v>
      </c>
      <c r="F4" s="174">
        <v>72</v>
      </c>
      <c r="G4" s="170">
        <v>4</v>
      </c>
      <c r="H4" s="106">
        <v>80</v>
      </c>
      <c r="I4" s="125"/>
      <c r="J4" s="1">
        <f t="shared" si="0"/>
        <v>4</v>
      </c>
      <c r="K4" s="8">
        <f t="shared" si="1"/>
        <v>16</v>
      </c>
      <c r="L4" s="8">
        <f t="shared" si="2"/>
        <v>1280</v>
      </c>
      <c r="M4" s="7"/>
      <c r="N4" s="6">
        <f t="shared" si="3"/>
        <v>0</v>
      </c>
      <c r="P4" s="2" t="s">
        <v>6</v>
      </c>
      <c r="U4" s="13">
        <f t="shared" si="4"/>
        <v>16</v>
      </c>
      <c r="V4" s="13">
        <f t="shared" si="5"/>
        <v>1280</v>
      </c>
    </row>
    <row r="5" spans="1:24" ht="16.5" customHeight="1">
      <c r="A5" s="1">
        <v>4</v>
      </c>
      <c r="B5" s="151"/>
      <c r="C5" s="167" t="s">
        <v>95</v>
      </c>
      <c r="D5" s="168">
        <v>0.56597222222222221</v>
      </c>
      <c r="E5" s="175"/>
      <c r="F5" s="174">
        <v>32</v>
      </c>
      <c r="G5" s="170">
        <v>4</v>
      </c>
      <c r="H5" s="106">
        <v>80</v>
      </c>
      <c r="I5" s="125"/>
      <c r="J5" s="1">
        <f t="shared" si="0"/>
        <v>2</v>
      </c>
      <c r="K5" s="8">
        <f t="shared" si="1"/>
        <v>8</v>
      </c>
      <c r="L5" s="8">
        <f t="shared" si="2"/>
        <v>640</v>
      </c>
      <c r="M5" s="7"/>
      <c r="N5" s="6">
        <f t="shared" si="3"/>
        <v>0</v>
      </c>
      <c r="P5" s="19">
        <f>SUM(L:L)</f>
        <v>8000</v>
      </c>
      <c r="U5" s="13">
        <f t="shared" si="4"/>
        <v>8</v>
      </c>
      <c r="V5" s="13">
        <f t="shared" si="5"/>
        <v>640</v>
      </c>
    </row>
    <row r="6" spans="1:24" ht="16.5" customHeight="1">
      <c r="A6" s="1">
        <v>5</v>
      </c>
      <c r="B6" s="151"/>
      <c r="C6" s="167" t="s">
        <v>95</v>
      </c>
      <c r="D6" s="168">
        <v>0.64236111111111105</v>
      </c>
      <c r="E6" s="171"/>
      <c r="F6" s="174">
        <v>40</v>
      </c>
      <c r="G6" s="170">
        <v>4</v>
      </c>
      <c r="H6" s="106">
        <v>80</v>
      </c>
      <c r="I6" s="125"/>
      <c r="J6" s="1">
        <f t="shared" si="0"/>
        <v>2</v>
      </c>
      <c r="K6" s="8">
        <f t="shared" si="1"/>
        <v>8</v>
      </c>
      <c r="L6" s="8">
        <f t="shared" si="2"/>
        <v>640</v>
      </c>
      <c r="M6" s="7"/>
      <c r="N6" s="6">
        <f t="shared" si="3"/>
        <v>0</v>
      </c>
      <c r="P6" s="2" t="s">
        <v>26</v>
      </c>
      <c r="U6" s="13">
        <f t="shared" si="4"/>
        <v>8</v>
      </c>
      <c r="V6" s="13">
        <f t="shared" si="5"/>
        <v>640</v>
      </c>
    </row>
    <row r="7" spans="1:24" ht="16.5" customHeight="1">
      <c r="A7" s="1">
        <v>6</v>
      </c>
      <c r="B7" s="101"/>
      <c r="C7" s="99"/>
      <c r="D7" s="100"/>
      <c r="E7" s="101"/>
      <c r="F7" s="119"/>
      <c r="G7" s="112"/>
      <c r="H7" s="104"/>
      <c r="I7" s="125"/>
      <c r="J7" s="1">
        <f t="shared" si="0"/>
        <v>0</v>
      </c>
      <c r="K7" s="8">
        <f t="shared" si="1"/>
        <v>0</v>
      </c>
      <c r="L7" s="8">
        <f t="shared" si="2"/>
        <v>0</v>
      </c>
      <c r="M7" s="7"/>
      <c r="N7" s="6">
        <f t="shared" si="3"/>
        <v>0</v>
      </c>
      <c r="P7" s="20">
        <f>W2</f>
        <v>97</v>
      </c>
      <c r="U7" s="13">
        <f t="shared" si="4"/>
        <v>0</v>
      </c>
      <c r="V7" s="13">
        <f t="shared" si="5"/>
        <v>0</v>
      </c>
    </row>
    <row r="8" spans="1:24" ht="16.5" customHeight="1">
      <c r="A8" s="1">
        <v>7</v>
      </c>
      <c r="B8" s="101"/>
      <c r="C8" s="99"/>
      <c r="D8" s="100"/>
      <c r="E8" s="101"/>
      <c r="F8" s="119"/>
      <c r="G8" s="112"/>
      <c r="H8" s="104"/>
      <c r="I8" s="125"/>
      <c r="J8" s="1">
        <f t="shared" si="0"/>
        <v>0</v>
      </c>
      <c r="K8" s="8">
        <f t="shared" si="1"/>
        <v>0</v>
      </c>
      <c r="L8" s="8">
        <f t="shared" si="2"/>
        <v>0</v>
      </c>
      <c r="M8" s="7"/>
      <c r="N8" s="6">
        <f t="shared" si="3"/>
        <v>0</v>
      </c>
      <c r="P8" s="2" t="s">
        <v>27</v>
      </c>
      <c r="U8" s="13">
        <f t="shared" si="4"/>
        <v>0</v>
      </c>
      <c r="V8" s="13">
        <f t="shared" si="5"/>
        <v>0</v>
      </c>
    </row>
    <row r="9" spans="1:24" ht="16.5" customHeight="1">
      <c r="A9" s="1">
        <v>8</v>
      </c>
      <c r="B9" s="101"/>
      <c r="C9" s="99"/>
      <c r="D9" s="100"/>
      <c r="E9" s="101"/>
      <c r="F9" s="119"/>
      <c r="G9" s="112"/>
      <c r="H9" s="104"/>
      <c r="I9" s="125"/>
      <c r="J9" s="1">
        <f t="shared" si="0"/>
        <v>0</v>
      </c>
      <c r="K9" s="8">
        <f t="shared" si="1"/>
        <v>0</v>
      </c>
      <c r="L9" s="8">
        <f t="shared" si="2"/>
        <v>0</v>
      </c>
      <c r="M9" s="7"/>
      <c r="N9" s="6">
        <f t="shared" si="3"/>
        <v>0</v>
      </c>
      <c r="P9" s="19">
        <f>SUM(U:U)</f>
        <v>100</v>
      </c>
      <c r="U9" s="13">
        <f t="shared" si="4"/>
        <v>0</v>
      </c>
      <c r="V9" s="13">
        <f t="shared" si="5"/>
        <v>0</v>
      </c>
    </row>
    <row r="10" spans="1:24" ht="16.5" customHeight="1">
      <c r="A10" s="1">
        <v>9</v>
      </c>
      <c r="B10" s="101"/>
      <c r="C10" s="99"/>
      <c r="D10" s="100"/>
      <c r="E10" s="101"/>
      <c r="F10" s="119"/>
      <c r="G10" s="112"/>
      <c r="H10" s="104"/>
      <c r="I10" s="125"/>
      <c r="J10" s="1">
        <f t="shared" si="0"/>
        <v>0</v>
      </c>
      <c r="K10" s="8">
        <f t="shared" si="1"/>
        <v>0</v>
      </c>
      <c r="L10" s="8">
        <f t="shared" si="2"/>
        <v>0</v>
      </c>
      <c r="M10" s="7"/>
      <c r="N10" s="6">
        <f t="shared" si="3"/>
        <v>0</v>
      </c>
      <c r="P10" s="2" t="s">
        <v>28</v>
      </c>
      <c r="U10" s="13">
        <f t="shared" si="4"/>
        <v>0</v>
      </c>
      <c r="V10" s="13">
        <f t="shared" si="5"/>
        <v>0</v>
      </c>
    </row>
    <row r="11" spans="1:24" ht="16.5" customHeight="1" thickBot="1">
      <c r="A11" s="1">
        <v>10</v>
      </c>
      <c r="B11" s="101"/>
      <c r="C11" s="99"/>
      <c r="D11" s="100"/>
      <c r="E11" s="101"/>
      <c r="F11" s="119"/>
      <c r="G11" s="112"/>
      <c r="H11" s="104"/>
      <c r="I11" s="125"/>
      <c r="J11" s="1">
        <f t="shared" si="0"/>
        <v>0</v>
      </c>
      <c r="K11" s="8">
        <f t="shared" si="1"/>
        <v>0</v>
      </c>
      <c r="L11" s="8">
        <f t="shared" si="2"/>
        <v>0</v>
      </c>
      <c r="M11" s="7"/>
      <c r="N11" s="6">
        <f t="shared" si="3"/>
        <v>0</v>
      </c>
      <c r="P11" s="21">
        <f>SUM(V:V)</f>
        <v>8000</v>
      </c>
      <c r="U11" s="13">
        <f t="shared" si="4"/>
        <v>0</v>
      </c>
      <c r="V11" s="13">
        <f t="shared" si="5"/>
        <v>0</v>
      </c>
    </row>
    <row r="12" spans="1:24" ht="16.5" customHeight="1">
      <c r="A12" s="1">
        <v>11</v>
      </c>
      <c r="B12" s="101"/>
      <c r="C12" s="99"/>
      <c r="D12" s="100"/>
      <c r="E12" s="101"/>
      <c r="F12" s="118"/>
      <c r="G12" s="112"/>
      <c r="H12" s="104"/>
      <c r="I12" s="125"/>
      <c r="J12" s="1">
        <f t="shared" si="0"/>
        <v>0</v>
      </c>
      <c r="K12" s="8">
        <f t="shared" si="1"/>
        <v>0</v>
      </c>
      <c r="L12" s="8">
        <f t="shared" si="2"/>
        <v>0</v>
      </c>
      <c r="M12" s="7"/>
      <c r="N12" s="6">
        <f t="shared" si="3"/>
        <v>0</v>
      </c>
      <c r="P12" s="22"/>
      <c r="U12" s="13">
        <f t="shared" si="4"/>
        <v>0</v>
      </c>
      <c r="V12" s="13">
        <f t="shared" si="5"/>
        <v>0</v>
      </c>
    </row>
    <row r="13" spans="1:24" ht="16.5" customHeight="1">
      <c r="A13" s="1">
        <v>12</v>
      </c>
      <c r="B13" s="101"/>
      <c r="C13" s="99"/>
      <c r="D13" s="100"/>
      <c r="E13" s="101"/>
      <c r="F13" s="118"/>
      <c r="G13" s="112"/>
      <c r="H13" s="104"/>
      <c r="I13" s="125"/>
      <c r="J13" s="1">
        <f t="shared" si="0"/>
        <v>0</v>
      </c>
      <c r="K13" s="8">
        <f t="shared" si="1"/>
        <v>0</v>
      </c>
      <c r="L13" s="8">
        <f t="shared" si="2"/>
        <v>0</v>
      </c>
      <c r="M13" s="7"/>
      <c r="N13" s="6">
        <f t="shared" si="3"/>
        <v>0</v>
      </c>
      <c r="P13" s="23" t="s">
        <v>17</v>
      </c>
      <c r="U13" s="13">
        <f t="shared" si="4"/>
        <v>0</v>
      </c>
      <c r="V13" s="13">
        <f t="shared" si="5"/>
        <v>0</v>
      </c>
    </row>
    <row r="14" spans="1:24" ht="16.5" customHeight="1">
      <c r="A14" s="1">
        <v>13</v>
      </c>
      <c r="B14" s="101"/>
      <c r="C14" s="99"/>
      <c r="D14" s="100"/>
      <c r="E14" s="101"/>
      <c r="F14" s="118"/>
      <c r="G14" s="112"/>
      <c r="H14" s="104"/>
      <c r="I14" s="125"/>
      <c r="J14" s="1">
        <f t="shared" si="0"/>
        <v>0</v>
      </c>
      <c r="K14" s="8">
        <f t="shared" si="1"/>
        <v>0</v>
      </c>
      <c r="L14" s="8">
        <f t="shared" si="2"/>
        <v>0</v>
      </c>
      <c r="M14" s="7"/>
      <c r="N14" s="6">
        <f t="shared" si="3"/>
        <v>0</v>
      </c>
      <c r="P14" s="150" t="s">
        <v>18</v>
      </c>
      <c r="U14" s="13">
        <f t="shared" si="4"/>
        <v>0</v>
      </c>
      <c r="V14" s="13">
        <f t="shared" si="5"/>
        <v>0</v>
      </c>
    </row>
    <row r="15" spans="1:24" ht="16.5" customHeight="1">
      <c r="A15" s="1">
        <v>14</v>
      </c>
      <c r="B15" s="101"/>
      <c r="C15" s="99"/>
      <c r="D15" s="100"/>
      <c r="E15" s="101"/>
      <c r="F15" s="118"/>
      <c r="G15" s="112"/>
      <c r="H15" s="104"/>
      <c r="I15" s="125"/>
      <c r="J15" s="1">
        <f t="shared" si="0"/>
        <v>0</v>
      </c>
      <c r="K15" s="8">
        <f t="shared" si="1"/>
        <v>0</v>
      </c>
      <c r="L15" s="8">
        <f t="shared" si="2"/>
        <v>0</v>
      </c>
      <c r="M15" s="7"/>
      <c r="N15" s="6">
        <f t="shared" si="3"/>
        <v>0</v>
      </c>
      <c r="P15" s="150"/>
      <c r="U15" s="13">
        <f t="shared" si="4"/>
        <v>0</v>
      </c>
      <c r="V15" s="13">
        <f t="shared" si="5"/>
        <v>0</v>
      </c>
    </row>
    <row r="16" spans="1:24" ht="16.5" customHeight="1">
      <c r="A16" s="1">
        <v>15</v>
      </c>
      <c r="B16" s="101"/>
      <c r="C16" s="99"/>
      <c r="D16" s="100"/>
      <c r="E16" s="101"/>
      <c r="F16" s="118"/>
      <c r="G16" s="112"/>
      <c r="H16" s="104"/>
      <c r="I16" s="125"/>
      <c r="J16" s="1">
        <f t="shared" si="0"/>
        <v>0</v>
      </c>
      <c r="K16" s="8">
        <f t="shared" si="1"/>
        <v>0</v>
      </c>
      <c r="L16" s="8">
        <f t="shared" si="2"/>
        <v>0</v>
      </c>
      <c r="M16" s="7"/>
      <c r="N16" s="6">
        <f t="shared" si="3"/>
        <v>0</v>
      </c>
      <c r="P16" s="150"/>
      <c r="U16" s="13">
        <f t="shared" si="4"/>
        <v>0</v>
      </c>
      <c r="V16" s="13">
        <f t="shared" si="5"/>
        <v>0</v>
      </c>
    </row>
    <row r="17" spans="1:22" ht="16.5" customHeight="1">
      <c r="A17" s="1">
        <v>16</v>
      </c>
      <c r="B17" s="101"/>
      <c r="C17" s="99"/>
      <c r="D17" s="100"/>
      <c r="E17" s="101"/>
      <c r="F17" s="118"/>
      <c r="G17" s="112"/>
      <c r="H17" s="104"/>
      <c r="I17" s="125"/>
      <c r="J17" s="1">
        <f t="shared" si="0"/>
        <v>0</v>
      </c>
      <c r="K17" s="8">
        <f t="shared" si="1"/>
        <v>0</v>
      </c>
      <c r="L17" s="8">
        <f t="shared" si="2"/>
        <v>0</v>
      </c>
      <c r="M17" s="7"/>
      <c r="N17" s="6">
        <f t="shared" si="3"/>
        <v>0</v>
      </c>
      <c r="P17" s="24"/>
      <c r="U17" s="13">
        <f t="shared" si="4"/>
        <v>0</v>
      </c>
      <c r="V17" s="13">
        <f t="shared" si="5"/>
        <v>0</v>
      </c>
    </row>
    <row r="18" spans="1:22" ht="16.5" customHeight="1">
      <c r="A18" s="1">
        <v>17</v>
      </c>
      <c r="B18" s="101"/>
      <c r="C18" s="99"/>
      <c r="D18" s="100"/>
      <c r="E18" s="101"/>
      <c r="F18" s="118"/>
      <c r="G18" s="112"/>
      <c r="H18" s="104"/>
      <c r="I18" s="125"/>
      <c r="J18" s="1">
        <f t="shared" si="0"/>
        <v>0</v>
      </c>
      <c r="K18" s="8">
        <f t="shared" si="1"/>
        <v>0</v>
      </c>
      <c r="L18" s="8">
        <f t="shared" si="2"/>
        <v>0</v>
      </c>
      <c r="M18" s="7"/>
      <c r="N18" s="6">
        <f t="shared" si="3"/>
        <v>0</v>
      </c>
      <c r="P18" s="5" t="s">
        <v>14</v>
      </c>
      <c r="U18" s="13">
        <f t="shared" si="4"/>
        <v>0</v>
      </c>
      <c r="V18" s="13">
        <f t="shared" si="5"/>
        <v>0</v>
      </c>
    </row>
    <row r="19" spans="1:22" ht="16.5" customHeight="1">
      <c r="A19" s="1">
        <v>18</v>
      </c>
      <c r="B19" s="101"/>
      <c r="C19" s="99"/>
      <c r="D19" s="100"/>
      <c r="E19" s="101"/>
      <c r="F19" s="118"/>
      <c r="G19" s="112"/>
      <c r="H19" s="104"/>
      <c r="I19" s="125"/>
      <c r="J19" s="1">
        <f t="shared" si="0"/>
        <v>0</v>
      </c>
      <c r="K19" s="8">
        <f t="shared" si="1"/>
        <v>0</v>
      </c>
      <c r="L19" s="8">
        <f t="shared" si="2"/>
        <v>0</v>
      </c>
      <c r="M19" s="7"/>
      <c r="N19" s="6">
        <f t="shared" si="3"/>
        <v>0</v>
      </c>
      <c r="P19" s="151" t="s">
        <v>19</v>
      </c>
      <c r="U19" s="13">
        <f t="shared" si="4"/>
        <v>0</v>
      </c>
      <c r="V19" s="13">
        <f t="shared" si="5"/>
        <v>0</v>
      </c>
    </row>
    <row r="20" spans="1:22" ht="16.5" customHeight="1">
      <c r="A20" s="1">
        <v>19</v>
      </c>
      <c r="B20" s="101"/>
      <c r="C20" s="99"/>
      <c r="D20" s="100"/>
      <c r="E20" s="101"/>
      <c r="F20" s="118"/>
      <c r="G20" s="112"/>
      <c r="H20" s="104"/>
      <c r="I20" s="125"/>
      <c r="J20" s="1">
        <f t="shared" si="0"/>
        <v>0</v>
      </c>
      <c r="K20" s="8">
        <f t="shared" si="1"/>
        <v>0</v>
      </c>
      <c r="L20" s="8">
        <f t="shared" si="2"/>
        <v>0</v>
      </c>
      <c r="M20" s="7"/>
      <c r="N20" s="6">
        <f t="shared" si="3"/>
        <v>0</v>
      </c>
      <c r="P20" s="151"/>
      <c r="U20" s="13">
        <f t="shared" si="4"/>
        <v>0</v>
      </c>
      <c r="V20" s="13">
        <f t="shared" si="5"/>
        <v>0</v>
      </c>
    </row>
    <row r="21" spans="1:22" ht="16.5" customHeight="1">
      <c r="A21" s="1">
        <v>20</v>
      </c>
      <c r="B21" s="101"/>
      <c r="C21" s="99"/>
      <c r="D21" s="100"/>
      <c r="E21" s="101"/>
      <c r="F21" s="118"/>
      <c r="G21" s="112"/>
      <c r="H21" s="104"/>
      <c r="I21" s="125"/>
      <c r="J21" s="1">
        <f t="shared" si="0"/>
        <v>0</v>
      </c>
      <c r="K21" s="8">
        <f t="shared" si="1"/>
        <v>0</v>
      </c>
      <c r="L21" s="8">
        <f t="shared" si="2"/>
        <v>0</v>
      </c>
      <c r="M21" s="7"/>
      <c r="N21" s="6">
        <f t="shared" si="3"/>
        <v>0</v>
      </c>
      <c r="P21" s="151"/>
      <c r="U21" s="13">
        <f t="shared" si="4"/>
        <v>0</v>
      </c>
      <c r="V21" s="13">
        <f t="shared" si="5"/>
        <v>0</v>
      </c>
    </row>
    <row r="22" spans="1:22" ht="16.5" customHeight="1">
      <c r="A22" s="1">
        <v>21</v>
      </c>
      <c r="B22" s="101"/>
      <c r="C22" s="99"/>
      <c r="D22" s="100"/>
      <c r="E22" s="101"/>
      <c r="F22" s="118"/>
      <c r="G22" s="112"/>
      <c r="H22" s="104"/>
      <c r="I22" s="125"/>
      <c r="J22" s="1">
        <f t="shared" si="0"/>
        <v>0</v>
      </c>
      <c r="K22" s="8">
        <f t="shared" si="1"/>
        <v>0</v>
      </c>
      <c r="L22" s="8">
        <f t="shared" si="2"/>
        <v>0</v>
      </c>
      <c r="M22" s="7"/>
      <c r="N22" s="6">
        <f t="shared" si="3"/>
        <v>0</v>
      </c>
      <c r="P22" s="151"/>
      <c r="U22" s="13">
        <f t="shared" si="4"/>
        <v>0</v>
      </c>
      <c r="V22" s="13">
        <f t="shared" si="5"/>
        <v>0</v>
      </c>
    </row>
    <row r="23" spans="1:22" ht="16.5" customHeight="1">
      <c r="A23" s="1">
        <v>22</v>
      </c>
      <c r="B23" s="101"/>
      <c r="C23" s="99"/>
      <c r="D23" s="100"/>
      <c r="E23" s="101"/>
      <c r="F23" s="118"/>
      <c r="G23" s="112"/>
      <c r="H23" s="104"/>
      <c r="I23" s="125"/>
      <c r="J23" s="1">
        <f t="shared" si="0"/>
        <v>0</v>
      </c>
      <c r="K23" s="8">
        <f t="shared" si="1"/>
        <v>0</v>
      </c>
      <c r="L23" s="8">
        <f t="shared" si="2"/>
        <v>0</v>
      </c>
      <c r="M23" s="7"/>
      <c r="N23" s="6">
        <f t="shared" si="3"/>
        <v>0</v>
      </c>
      <c r="P23" s="151"/>
      <c r="U23" s="13">
        <f t="shared" si="4"/>
        <v>0</v>
      </c>
      <c r="V23" s="13">
        <f t="shared" si="5"/>
        <v>0</v>
      </c>
    </row>
    <row r="24" spans="1:22" ht="16.5" customHeight="1">
      <c r="A24" s="1">
        <v>23</v>
      </c>
      <c r="B24" s="101"/>
      <c r="C24" s="99"/>
      <c r="D24" s="100"/>
      <c r="E24" s="101"/>
      <c r="F24" s="118"/>
      <c r="G24" s="112"/>
      <c r="H24" s="104"/>
      <c r="I24" s="125"/>
      <c r="J24" s="1">
        <f t="shared" si="0"/>
        <v>0</v>
      </c>
      <c r="K24" s="8">
        <f t="shared" si="1"/>
        <v>0</v>
      </c>
      <c r="L24" s="8">
        <f t="shared" si="2"/>
        <v>0</v>
      </c>
      <c r="M24" s="7"/>
      <c r="N24" s="6">
        <f t="shared" si="3"/>
        <v>0</v>
      </c>
      <c r="P24" s="151"/>
      <c r="U24" s="13">
        <f t="shared" si="4"/>
        <v>0</v>
      </c>
      <c r="V24" s="13">
        <f t="shared" si="5"/>
        <v>0</v>
      </c>
    </row>
    <row r="25" spans="1:22" ht="16.5" customHeight="1">
      <c r="A25" s="1">
        <v>24</v>
      </c>
      <c r="B25" s="101"/>
      <c r="C25" s="99"/>
      <c r="D25" s="100"/>
      <c r="E25" s="101"/>
      <c r="F25" s="118"/>
      <c r="G25" s="112"/>
      <c r="H25" s="104"/>
      <c r="I25" s="125"/>
      <c r="J25" s="1">
        <f t="shared" si="0"/>
        <v>0</v>
      </c>
      <c r="K25" s="8">
        <f t="shared" si="1"/>
        <v>0</v>
      </c>
      <c r="L25" s="8">
        <f t="shared" si="2"/>
        <v>0</v>
      </c>
      <c r="M25" s="7"/>
      <c r="N25" s="6">
        <f t="shared" si="3"/>
        <v>0</v>
      </c>
      <c r="P25" s="151"/>
      <c r="U25" s="13">
        <f t="shared" si="4"/>
        <v>0</v>
      </c>
      <c r="V25" s="13">
        <f t="shared" si="5"/>
        <v>0</v>
      </c>
    </row>
    <row r="26" spans="1:22" ht="16.5" customHeight="1">
      <c r="A26" s="1">
        <v>25</v>
      </c>
      <c r="B26" s="140"/>
      <c r="C26" s="99"/>
      <c r="D26" s="100"/>
      <c r="E26" s="101"/>
      <c r="F26" s="118"/>
      <c r="G26" s="112"/>
      <c r="H26" s="104"/>
      <c r="I26" s="125"/>
      <c r="J26" s="1">
        <f t="shared" si="0"/>
        <v>0</v>
      </c>
      <c r="K26" s="8">
        <f t="shared" si="1"/>
        <v>0</v>
      </c>
      <c r="L26" s="8">
        <f t="shared" si="2"/>
        <v>0</v>
      </c>
      <c r="M26" s="7"/>
      <c r="N26" s="6">
        <f t="shared" si="3"/>
        <v>0</v>
      </c>
      <c r="P26" s="151"/>
      <c r="U26" s="13">
        <f t="shared" si="4"/>
        <v>0</v>
      </c>
      <c r="V26" s="13">
        <f t="shared" si="5"/>
        <v>0</v>
      </c>
    </row>
    <row r="27" spans="1:22" ht="16.5" customHeight="1">
      <c r="A27" s="1">
        <v>26</v>
      </c>
      <c r="B27" s="140"/>
      <c r="C27" s="99"/>
      <c r="D27" s="100"/>
      <c r="E27" s="101"/>
      <c r="F27" s="118"/>
      <c r="G27" s="112"/>
      <c r="H27" s="104"/>
      <c r="I27" s="125"/>
      <c r="J27" s="1">
        <f t="shared" si="0"/>
        <v>0</v>
      </c>
      <c r="K27" s="8">
        <f t="shared" si="1"/>
        <v>0</v>
      </c>
      <c r="L27" s="8">
        <f t="shared" si="2"/>
        <v>0</v>
      </c>
      <c r="M27" s="7"/>
      <c r="N27" s="6">
        <f t="shared" si="3"/>
        <v>0</v>
      </c>
      <c r="P27" s="4"/>
      <c r="U27" s="13">
        <f t="shared" si="4"/>
        <v>0</v>
      </c>
      <c r="V27" s="13">
        <f t="shared" si="5"/>
        <v>0</v>
      </c>
    </row>
    <row r="28" spans="1:22" ht="16.5" customHeight="1">
      <c r="A28" s="1">
        <v>27</v>
      </c>
      <c r="B28" s="140"/>
      <c r="C28" s="99"/>
      <c r="D28" s="100"/>
      <c r="E28" s="101"/>
      <c r="F28" s="118"/>
      <c r="G28" s="112"/>
      <c r="H28" s="104"/>
      <c r="I28" s="101"/>
      <c r="J28" s="1">
        <f t="shared" si="0"/>
        <v>0</v>
      </c>
      <c r="K28" s="8">
        <f t="shared" si="1"/>
        <v>0</v>
      </c>
      <c r="L28" s="8">
        <f t="shared" si="2"/>
        <v>0</v>
      </c>
      <c r="M28" s="7"/>
      <c r="N28" s="6">
        <f t="shared" si="3"/>
        <v>0</v>
      </c>
      <c r="P28" s="23" t="s">
        <v>5</v>
      </c>
      <c r="U28" s="13">
        <f t="shared" si="4"/>
        <v>0</v>
      </c>
      <c r="V28" s="13">
        <f t="shared" si="5"/>
        <v>0</v>
      </c>
    </row>
    <row r="29" spans="1:22" ht="16.5" customHeight="1">
      <c r="A29" s="1">
        <v>28</v>
      </c>
      <c r="B29" s="140"/>
      <c r="C29" s="99"/>
      <c r="D29" s="100"/>
      <c r="E29" s="101"/>
      <c r="F29" s="118"/>
      <c r="G29" s="112"/>
      <c r="H29" s="104"/>
      <c r="I29" s="101"/>
      <c r="J29" s="1">
        <f t="shared" si="0"/>
        <v>0</v>
      </c>
      <c r="K29" s="8">
        <f t="shared" si="1"/>
        <v>0</v>
      </c>
      <c r="L29" s="8">
        <f t="shared" si="2"/>
        <v>0</v>
      </c>
      <c r="M29" s="7"/>
      <c r="N29" s="6">
        <f t="shared" si="3"/>
        <v>0</v>
      </c>
      <c r="P29" s="147" t="s">
        <v>20</v>
      </c>
      <c r="U29" s="13">
        <f t="shared" si="4"/>
        <v>0</v>
      </c>
      <c r="V29" s="13">
        <f t="shared" si="5"/>
        <v>0</v>
      </c>
    </row>
    <row r="30" spans="1:22" ht="16.5" customHeight="1">
      <c r="A30" s="1">
        <v>29</v>
      </c>
      <c r="B30" s="140"/>
      <c r="C30" s="99"/>
      <c r="D30" s="100"/>
      <c r="E30" s="101"/>
      <c r="F30" s="118"/>
      <c r="G30" s="112"/>
      <c r="H30" s="104"/>
      <c r="I30" s="125"/>
      <c r="J30" s="1">
        <f t="shared" si="0"/>
        <v>0</v>
      </c>
      <c r="K30" s="8">
        <f t="shared" si="1"/>
        <v>0</v>
      </c>
      <c r="L30" s="8">
        <f t="shared" si="2"/>
        <v>0</v>
      </c>
      <c r="M30" s="7"/>
      <c r="N30" s="6">
        <f t="shared" si="3"/>
        <v>0</v>
      </c>
      <c r="P30" s="148"/>
      <c r="U30" s="13">
        <f t="shared" si="4"/>
        <v>0</v>
      </c>
      <c r="V30" s="13">
        <f t="shared" si="5"/>
        <v>0</v>
      </c>
    </row>
    <row r="31" spans="1:22" ht="16.5" customHeight="1">
      <c r="A31" s="1">
        <v>30</v>
      </c>
      <c r="B31" s="140"/>
      <c r="C31" s="99"/>
      <c r="D31" s="100"/>
      <c r="E31" s="101"/>
      <c r="F31" s="118"/>
      <c r="G31" s="112"/>
      <c r="H31" s="104"/>
      <c r="I31" s="125"/>
      <c r="J31" s="1">
        <f t="shared" si="0"/>
        <v>0</v>
      </c>
      <c r="K31" s="8">
        <f t="shared" si="1"/>
        <v>0</v>
      </c>
      <c r="L31" s="8">
        <f t="shared" si="2"/>
        <v>0</v>
      </c>
      <c r="M31" s="7"/>
      <c r="N31" s="6">
        <f t="shared" si="3"/>
        <v>0</v>
      </c>
      <c r="P31" s="148"/>
      <c r="U31" s="13">
        <f t="shared" si="4"/>
        <v>0</v>
      </c>
      <c r="V31" s="13">
        <f t="shared" si="5"/>
        <v>0</v>
      </c>
    </row>
    <row r="32" spans="1:22" ht="16.5" customHeight="1">
      <c r="A32" s="1">
        <v>31</v>
      </c>
      <c r="B32" s="140"/>
      <c r="C32" s="99"/>
      <c r="D32" s="100"/>
      <c r="E32" s="101"/>
      <c r="F32" s="118"/>
      <c r="G32" s="112"/>
      <c r="H32" s="104"/>
      <c r="I32" s="125"/>
      <c r="J32" s="1">
        <f t="shared" si="0"/>
        <v>0</v>
      </c>
      <c r="K32" s="8">
        <f t="shared" si="1"/>
        <v>0</v>
      </c>
      <c r="L32" s="8">
        <f t="shared" si="2"/>
        <v>0</v>
      </c>
      <c r="M32" s="7"/>
      <c r="N32" s="6">
        <f t="shared" si="3"/>
        <v>0</v>
      </c>
      <c r="P32" s="149"/>
      <c r="U32" s="13">
        <f t="shared" si="4"/>
        <v>0</v>
      </c>
      <c r="V32" s="13">
        <f t="shared" si="5"/>
        <v>0</v>
      </c>
    </row>
    <row r="33" spans="1:22" ht="16.5" customHeight="1">
      <c r="A33" s="1">
        <v>32</v>
      </c>
      <c r="B33" s="140"/>
      <c r="C33" s="99"/>
      <c r="D33" s="100"/>
      <c r="E33" s="101"/>
      <c r="F33" s="118"/>
      <c r="G33" s="112"/>
      <c r="H33" s="104"/>
      <c r="I33" s="125"/>
      <c r="J33" s="1">
        <f t="shared" si="0"/>
        <v>0</v>
      </c>
      <c r="K33" s="8">
        <f t="shared" si="1"/>
        <v>0</v>
      </c>
      <c r="L33" s="8">
        <f t="shared" si="2"/>
        <v>0</v>
      </c>
      <c r="M33" s="7"/>
      <c r="N33" s="6">
        <f t="shared" si="3"/>
        <v>0</v>
      </c>
      <c r="P33" s="25"/>
      <c r="U33" s="13">
        <f t="shared" si="4"/>
        <v>0</v>
      </c>
      <c r="V33" s="13">
        <f t="shared" si="5"/>
        <v>0</v>
      </c>
    </row>
    <row r="34" spans="1:22" ht="16.5" customHeight="1">
      <c r="A34" s="1">
        <v>33</v>
      </c>
      <c r="B34" s="140"/>
      <c r="C34" s="99"/>
      <c r="D34" s="100"/>
      <c r="E34" s="101"/>
      <c r="F34" s="118"/>
      <c r="G34" s="112"/>
      <c r="H34" s="104"/>
      <c r="I34" s="125"/>
      <c r="J34" s="1">
        <f t="shared" si="0"/>
        <v>0</v>
      </c>
      <c r="K34" s="8">
        <f t="shared" si="1"/>
        <v>0</v>
      </c>
      <c r="L34" s="8">
        <f t="shared" si="2"/>
        <v>0</v>
      </c>
      <c r="M34" s="7"/>
      <c r="N34" s="6">
        <f t="shared" si="3"/>
        <v>0</v>
      </c>
      <c r="P34" s="23" t="s">
        <v>7</v>
      </c>
      <c r="U34" s="13">
        <f t="shared" si="4"/>
        <v>0</v>
      </c>
      <c r="V34" s="13">
        <f t="shared" si="5"/>
        <v>0</v>
      </c>
    </row>
    <row r="35" spans="1:22" ht="16.5" customHeight="1">
      <c r="A35" s="1">
        <v>34</v>
      </c>
      <c r="B35" s="140"/>
      <c r="C35" s="99"/>
      <c r="D35" s="100"/>
      <c r="E35" s="101"/>
      <c r="F35" s="118"/>
      <c r="G35" s="112"/>
      <c r="H35" s="104"/>
      <c r="I35" s="125"/>
      <c r="J35" s="1">
        <f t="shared" si="0"/>
        <v>0</v>
      </c>
      <c r="K35" s="8">
        <f t="shared" si="1"/>
        <v>0</v>
      </c>
      <c r="L35" s="8">
        <f t="shared" si="2"/>
        <v>0</v>
      </c>
      <c r="M35" s="7"/>
      <c r="N35" s="6">
        <f t="shared" si="3"/>
        <v>0</v>
      </c>
      <c r="P35" s="147" t="s">
        <v>21</v>
      </c>
      <c r="U35" s="13">
        <f t="shared" si="4"/>
        <v>0</v>
      </c>
      <c r="V35" s="13">
        <f t="shared" si="5"/>
        <v>0</v>
      </c>
    </row>
    <row r="36" spans="1:22" ht="16.5" customHeight="1">
      <c r="A36" s="1">
        <v>35</v>
      </c>
      <c r="B36" s="140"/>
      <c r="C36" s="99"/>
      <c r="D36" s="100"/>
      <c r="E36" s="101"/>
      <c r="F36" s="118"/>
      <c r="G36" s="112"/>
      <c r="H36" s="104"/>
      <c r="I36" s="125"/>
      <c r="J36" s="1">
        <f t="shared" si="0"/>
        <v>0</v>
      </c>
      <c r="K36" s="8">
        <f t="shared" si="1"/>
        <v>0</v>
      </c>
      <c r="L36" s="8">
        <f t="shared" si="2"/>
        <v>0</v>
      </c>
      <c r="M36" s="7"/>
      <c r="N36" s="6">
        <f t="shared" si="3"/>
        <v>0</v>
      </c>
      <c r="P36" s="148"/>
      <c r="U36" s="13">
        <f t="shared" si="4"/>
        <v>0</v>
      </c>
      <c r="V36" s="13">
        <f t="shared" si="5"/>
        <v>0</v>
      </c>
    </row>
    <row r="37" spans="1:22" ht="16.5" customHeight="1">
      <c r="A37" s="1">
        <v>36</v>
      </c>
      <c r="B37" s="140"/>
      <c r="C37" s="99"/>
      <c r="D37" s="100"/>
      <c r="E37" s="101"/>
      <c r="F37" s="118"/>
      <c r="G37" s="112"/>
      <c r="H37" s="104"/>
      <c r="I37" s="125"/>
      <c r="J37" s="1">
        <f t="shared" si="0"/>
        <v>0</v>
      </c>
      <c r="K37" s="8">
        <f t="shared" si="1"/>
        <v>0</v>
      </c>
      <c r="L37" s="8">
        <f t="shared" si="2"/>
        <v>0</v>
      </c>
      <c r="M37" s="7"/>
      <c r="N37" s="6">
        <f t="shared" si="3"/>
        <v>0</v>
      </c>
      <c r="P37" s="148"/>
      <c r="U37" s="13">
        <f t="shared" si="4"/>
        <v>0</v>
      </c>
      <c r="V37" s="13">
        <f t="shared" si="5"/>
        <v>0</v>
      </c>
    </row>
    <row r="38" spans="1:22" ht="16.5" customHeight="1">
      <c r="A38" s="1">
        <v>37</v>
      </c>
      <c r="B38" s="140"/>
      <c r="C38" s="99"/>
      <c r="D38" s="100"/>
      <c r="E38" s="101"/>
      <c r="F38" s="118"/>
      <c r="G38" s="112"/>
      <c r="H38" s="104"/>
      <c r="I38" s="125"/>
      <c r="J38" s="1">
        <f t="shared" si="0"/>
        <v>0</v>
      </c>
      <c r="K38" s="8">
        <f t="shared" si="1"/>
        <v>0</v>
      </c>
      <c r="L38" s="8">
        <f t="shared" si="2"/>
        <v>0</v>
      </c>
      <c r="M38" s="7"/>
      <c r="N38" s="6">
        <f t="shared" si="3"/>
        <v>0</v>
      </c>
      <c r="P38" s="148"/>
      <c r="U38" s="13">
        <f t="shared" si="4"/>
        <v>0</v>
      </c>
      <c r="V38" s="13">
        <f t="shared" si="5"/>
        <v>0</v>
      </c>
    </row>
    <row r="39" spans="1:22" ht="16.5" customHeight="1">
      <c r="A39" s="1">
        <v>38</v>
      </c>
      <c r="B39" s="140"/>
      <c r="C39" s="99"/>
      <c r="D39" s="100"/>
      <c r="E39" s="101"/>
      <c r="F39" s="118"/>
      <c r="G39" s="112"/>
      <c r="H39" s="104"/>
      <c r="I39" s="125"/>
      <c r="J39" s="1">
        <f t="shared" si="0"/>
        <v>0</v>
      </c>
      <c r="K39" s="8">
        <f t="shared" si="1"/>
        <v>0</v>
      </c>
      <c r="L39" s="8">
        <f t="shared" si="2"/>
        <v>0</v>
      </c>
      <c r="M39" s="7"/>
      <c r="N39" s="6">
        <f t="shared" si="3"/>
        <v>0</v>
      </c>
      <c r="P39" s="148"/>
      <c r="U39" s="13">
        <f t="shared" si="4"/>
        <v>0</v>
      </c>
      <c r="V39" s="13">
        <f t="shared" si="5"/>
        <v>0</v>
      </c>
    </row>
    <row r="40" spans="1:22" ht="16.5" customHeight="1">
      <c r="A40" s="1">
        <v>39</v>
      </c>
      <c r="B40" s="140"/>
      <c r="C40" s="99"/>
      <c r="D40" s="100"/>
      <c r="E40" s="101"/>
      <c r="F40" s="118"/>
      <c r="G40" s="112"/>
      <c r="H40" s="104"/>
      <c r="I40" s="125"/>
      <c r="J40" s="1">
        <f t="shared" si="0"/>
        <v>0</v>
      </c>
      <c r="K40" s="8">
        <f t="shared" si="1"/>
        <v>0</v>
      </c>
      <c r="L40" s="8">
        <f t="shared" si="2"/>
        <v>0</v>
      </c>
      <c r="M40" s="7"/>
      <c r="N40" s="6">
        <f t="shared" si="3"/>
        <v>0</v>
      </c>
      <c r="P40" s="148"/>
      <c r="U40" s="13">
        <f t="shared" si="4"/>
        <v>0</v>
      </c>
      <c r="V40" s="13">
        <f t="shared" si="5"/>
        <v>0</v>
      </c>
    </row>
    <row r="41" spans="1:22" ht="16.5" customHeight="1">
      <c r="A41" s="1">
        <v>40</v>
      </c>
      <c r="B41" s="140"/>
      <c r="C41" s="99"/>
      <c r="D41" s="100"/>
      <c r="E41" s="101"/>
      <c r="F41" s="118"/>
      <c r="G41" s="112"/>
      <c r="H41" s="104"/>
      <c r="I41" s="125"/>
      <c r="J41" s="1">
        <f t="shared" si="0"/>
        <v>0</v>
      </c>
      <c r="K41" s="8">
        <f t="shared" si="1"/>
        <v>0</v>
      </c>
      <c r="L41" s="8">
        <f t="shared" si="2"/>
        <v>0</v>
      </c>
      <c r="M41" s="7"/>
      <c r="N41" s="6">
        <f t="shared" si="3"/>
        <v>0</v>
      </c>
      <c r="P41" s="148"/>
      <c r="U41" s="13">
        <f t="shared" si="4"/>
        <v>0</v>
      </c>
      <c r="V41" s="13">
        <f t="shared" si="5"/>
        <v>0</v>
      </c>
    </row>
    <row r="42" spans="1:22" ht="16.5" customHeight="1">
      <c r="A42" s="1">
        <v>41</v>
      </c>
      <c r="B42" s="140"/>
      <c r="C42" s="99"/>
      <c r="D42" s="100"/>
      <c r="E42" s="101"/>
      <c r="F42" s="118"/>
      <c r="G42" s="112"/>
      <c r="H42" s="104"/>
      <c r="I42" s="125"/>
      <c r="J42" s="1">
        <f t="shared" si="0"/>
        <v>0</v>
      </c>
      <c r="K42" s="8">
        <f t="shared" si="1"/>
        <v>0</v>
      </c>
      <c r="L42" s="8">
        <f t="shared" si="2"/>
        <v>0</v>
      </c>
      <c r="M42" s="7"/>
      <c r="N42" s="6">
        <f t="shared" si="3"/>
        <v>0</v>
      </c>
      <c r="P42" s="149"/>
      <c r="U42" s="13">
        <f t="shared" si="4"/>
        <v>0</v>
      </c>
      <c r="V42" s="13">
        <f t="shared" si="5"/>
        <v>0</v>
      </c>
    </row>
    <row r="43" spans="1:22" ht="16.5" customHeight="1">
      <c r="A43" s="1">
        <v>42</v>
      </c>
      <c r="B43" s="140"/>
      <c r="C43" s="99"/>
      <c r="D43" s="100"/>
      <c r="E43" s="101"/>
      <c r="F43" s="118"/>
      <c r="G43" s="112"/>
      <c r="H43" s="104"/>
      <c r="I43" s="125"/>
      <c r="J43" s="1">
        <f t="shared" si="0"/>
        <v>0</v>
      </c>
      <c r="K43" s="8">
        <f t="shared" si="1"/>
        <v>0</v>
      </c>
      <c r="L43" s="8">
        <f t="shared" si="2"/>
        <v>0</v>
      </c>
      <c r="M43" s="7"/>
      <c r="N43" s="6">
        <f t="shared" si="3"/>
        <v>0</v>
      </c>
      <c r="U43" s="13">
        <f t="shared" si="4"/>
        <v>0</v>
      </c>
      <c r="V43" s="13">
        <f t="shared" si="5"/>
        <v>0</v>
      </c>
    </row>
    <row r="44" spans="1:22" ht="16.5" customHeight="1">
      <c r="A44" s="1">
        <v>43</v>
      </c>
      <c r="B44" s="140"/>
      <c r="C44" s="99"/>
      <c r="D44" s="100"/>
      <c r="E44" s="101"/>
      <c r="F44" s="118"/>
      <c r="G44" s="112"/>
      <c r="H44" s="104"/>
      <c r="I44" s="125"/>
      <c r="J44" s="1">
        <f t="shared" si="0"/>
        <v>0</v>
      </c>
      <c r="K44" s="8">
        <f t="shared" si="1"/>
        <v>0</v>
      </c>
      <c r="L44" s="8">
        <f t="shared" si="2"/>
        <v>0</v>
      </c>
      <c r="M44" s="7"/>
      <c r="N44" s="6">
        <f t="shared" si="3"/>
        <v>0</v>
      </c>
      <c r="U44" s="13">
        <f t="shared" si="4"/>
        <v>0</v>
      </c>
      <c r="V44" s="13">
        <f t="shared" si="5"/>
        <v>0</v>
      </c>
    </row>
    <row r="45" spans="1:22" ht="16.5" customHeight="1">
      <c r="A45" s="1">
        <v>44</v>
      </c>
      <c r="B45" s="140"/>
      <c r="C45" s="99"/>
      <c r="D45" s="100"/>
      <c r="E45" s="101"/>
      <c r="F45" s="118"/>
      <c r="G45" s="112"/>
      <c r="H45" s="104"/>
      <c r="I45" s="125"/>
      <c r="J45" s="1">
        <f t="shared" si="0"/>
        <v>0</v>
      </c>
      <c r="K45" s="8">
        <f t="shared" si="1"/>
        <v>0</v>
      </c>
      <c r="L45" s="8">
        <f t="shared" si="2"/>
        <v>0</v>
      </c>
      <c r="M45" s="7"/>
      <c r="N45" s="6">
        <f t="shared" si="3"/>
        <v>0</v>
      </c>
      <c r="U45" s="13">
        <f t="shared" si="4"/>
        <v>0</v>
      </c>
      <c r="V45" s="13">
        <f t="shared" si="5"/>
        <v>0</v>
      </c>
    </row>
    <row r="46" spans="1:22" ht="16.5" customHeight="1">
      <c r="A46" s="1">
        <v>45</v>
      </c>
      <c r="B46" s="140"/>
      <c r="C46" s="99"/>
      <c r="D46" s="100"/>
      <c r="E46" s="101"/>
      <c r="F46" s="118"/>
      <c r="G46" s="112"/>
      <c r="H46" s="104"/>
      <c r="I46" s="125"/>
      <c r="J46" s="1">
        <f t="shared" si="0"/>
        <v>0</v>
      </c>
      <c r="K46" s="8">
        <f t="shared" si="1"/>
        <v>0</v>
      </c>
      <c r="L46" s="8">
        <f t="shared" si="2"/>
        <v>0</v>
      </c>
      <c r="M46" s="7"/>
      <c r="N46" s="6">
        <f t="shared" si="3"/>
        <v>0</v>
      </c>
      <c r="U46" s="13">
        <f t="shared" si="4"/>
        <v>0</v>
      </c>
      <c r="V46" s="13">
        <f t="shared" si="5"/>
        <v>0</v>
      </c>
    </row>
    <row r="47" spans="1:22" ht="16.5" customHeight="1">
      <c r="A47" s="1">
        <v>46</v>
      </c>
      <c r="B47" s="140"/>
      <c r="C47" s="99"/>
      <c r="D47" s="100"/>
      <c r="E47" s="101"/>
      <c r="F47" s="118"/>
      <c r="G47" s="112"/>
      <c r="H47" s="104"/>
      <c r="I47" s="125"/>
      <c r="J47" s="1">
        <f t="shared" si="0"/>
        <v>0</v>
      </c>
      <c r="K47" s="8">
        <f t="shared" si="1"/>
        <v>0</v>
      </c>
      <c r="L47" s="8">
        <f t="shared" si="2"/>
        <v>0</v>
      </c>
      <c r="M47" s="7"/>
      <c r="N47" s="6">
        <f t="shared" si="3"/>
        <v>0</v>
      </c>
      <c r="U47" s="13">
        <f t="shared" si="4"/>
        <v>0</v>
      </c>
      <c r="V47" s="13">
        <f t="shared" si="5"/>
        <v>0</v>
      </c>
    </row>
    <row r="48" spans="1:22" ht="16.5" customHeight="1">
      <c r="A48" s="1">
        <v>47</v>
      </c>
      <c r="B48" s="140"/>
      <c r="C48" s="99"/>
      <c r="D48" s="100"/>
      <c r="E48" s="101"/>
      <c r="F48" s="118"/>
      <c r="G48" s="112"/>
      <c r="H48" s="104"/>
      <c r="I48" s="125"/>
      <c r="J48" s="1">
        <f t="shared" si="0"/>
        <v>0</v>
      </c>
      <c r="K48" s="8">
        <f t="shared" si="1"/>
        <v>0</v>
      </c>
      <c r="L48" s="8">
        <f t="shared" si="2"/>
        <v>0</v>
      </c>
      <c r="M48" s="7"/>
      <c r="N48" s="6">
        <f t="shared" si="3"/>
        <v>0</v>
      </c>
      <c r="U48" s="13">
        <f t="shared" si="4"/>
        <v>0</v>
      </c>
      <c r="V48" s="13">
        <f t="shared" si="5"/>
        <v>0</v>
      </c>
    </row>
    <row r="49" spans="1:22" ht="16.5" customHeight="1">
      <c r="A49" s="1">
        <v>48</v>
      </c>
      <c r="B49" s="140"/>
      <c r="C49" s="99"/>
      <c r="D49" s="100"/>
      <c r="E49" s="101"/>
      <c r="F49" s="118"/>
      <c r="G49" s="112"/>
      <c r="H49" s="104"/>
      <c r="I49" s="125"/>
      <c r="J49" s="1">
        <f t="shared" si="0"/>
        <v>0</v>
      </c>
      <c r="K49" s="8">
        <f t="shared" si="1"/>
        <v>0</v>
      </c>
      <c r="L49" s="8">
        <f t="shared" si="2"/>
        <v>0</v>
      </c>
      <c r="M49" s="7"/>
      <c r="N49" s="6">
        <f t="shared" si="3"/>
        <v>0</v>
      </c>
      <c r="U49" s="13">
        <f t="shared" si="4"/>
        <v>0</v>
      </c>
      <c r="V49" s="13">
        <f t="shared" si="5"/>
        <v>0</v>
      </c>
    </row>
    <row r="50" spans="1:22" ht="16.5" customHeight="1">
      <c r="A50" s="1">
        <v>49</v>
      </c>
      <c r="B50" s="140"/>
      <c r="C50" s="99"/>
      <c r="D50" s="100"/>
      <c r="E50" s="101"/>
      <c r="F50" s="118"/>
      <c r="G50" s="112"/>
      <c r="H50" s="104"/>
      <c r="I50" s="125"/>
      <c r="J50" s="1">
        <f t="shared" si="0"/>
        <v>0</v>
      </c>
      <c r="K50" s="8">
        <f t="shared" si="1"/>
        <v>0</v>
      </c>
      <c r="L50" s="8">
        <f t="shared" si="2"/>
        <v>0</v>
      </c>
      <c r="M50" s="7"/>
      <c r="N50" s="6">
        <f t="shared" si="3"/>
        <v>0</v>
      </c>
      <c r="U50" s="13">
        <f t="shared" si="4"/>
        <v>0</v>
      </c>
      <c r="V50" s="13">
        <f t="shared" si="5"/>
        <v>0</v>
      </c>
    </row>
    <row r="51" spans="1:22" ht="16.5" customHeight="1">
      <c r="A51" s="1">
        <v>50</v>
      </c>
      <c r="B51" s="140"/>
      <c r="C51" s="102"/>
      <c r="D51" s="103"/>
      <c r="E51" s="141"/>
      <c r="F51" s="104"/>
      <c r="G51" s="105"/>
      <c r="H51" s="106"/>
      <c r="I51" s="125"/>
      <c r="J51" s="1">
        <f t="shared" si="0"/>
        <v>0</v>
      </c>
      <c r="K51" s="8">
        <f t="shared" si="1"/>
        <v>0</v>
      </c>
      <c r="L51" s="8">
        <f t="shared" si="2"/>
        <v>0</v>
      </c>
      <c r="M51" s="7"/>
      <c r="N51" s="6">
        <f t="shared" si="3"/>
        <v>0</v>
      </c>
      <c r="U51" s="13">
        <f t="shared" si="4"/>
        <v>0</v>
      </c>
      <c r="V51" s="13">
        <f t="shared" si="5"/>
        <v>0</v>
      </c>
    </row>
    <row r="52" spans="1:22" ht="16.5" customHeight="1">
      <c r="A52" s="1">
        <v>51</v>
      </c>
      <c r="B52" s="140"/>
      <c r="C52" s="102"/>
      <c r="D52" s="107"/>
      <c r="E52" s="141"/>
      <c r="F52" s="104"/>
      <c r="G52" s="105"/>
      <c r="H52" s="106"/>
      <c r="I52" s="125"/>
      <c r="J52" s="1">
        <f t="shared" si="0"/>
        <v>0</v>
      </c>
      <c r="K52" s="8">
        <f t="shared" si="1"/>
        <v>0</v>
      </c>
      <c r="L52" s="8">
        <f t="shared" si="2"/>
        <v>0</v>
      </c>
      <c r="M52" s="7"/>
      <c r="N52" s="6">
        <f t="shared" si="3"/>
        <v>0</v>
      </c>
      <c r="U52" s="13">
        <f t="shared" si="4"/>
        <v>0</v>
      </c>
      <c r="V52" s="13">
        <f t="shared" si="5"/>
        <v>0</v>
      </c>
    </row>
    <row r="53" spans="1:22" ht="16.5" customHeight="1">
      <c r="A53" s="1">
        <v>52</v>
      </c>
      <c r="B53" s="140"/>
      <c r="C53" s="102"/>
      <c r="D53" s="103"/>
      <c r="E53" s="141"/>
      <c r="F53" s="108"/>
      <c r="G53" s="105"/>
      <c r="H53" s="106"/>
      <c r="I53" s="125"/>
      <c r="J53" s="1">
        <f t="shared" si="0"/>
        <v>0</v>
      </c>
      <c r="K53" s="8">
        <f t="shared" si="1"/>
        <v>0</v>
      </c>
      <c r="L53" s="8">
        <f t="shared" si="2"/>
        <v>0</v>
      </c>
      <c r="M53" s="7"/>
      <c r="N53" s="6">
        <f t="shared" si="3"/>
        <v>0</v>
      </c>
      <c r="U53" s="13">
        <f t="shared" si="4"/>
        <v>0</v>
      </c>
      <c r="V53" s="13">
        <f t="shared" si="5"/>
        <v>0</v>
      </c>
    </row>
    <row r="54" spans="1:22" ht="16.5" customHeight="1">
      <c r="A54" s="1">
        <v>53</v>
      </c>
      <c r="B54" s="140"/>
      <c r="C54" s="102"/>
      <c r="D54" s="103"/>
      <c r="E54" s="141"/>
      <c r="F54" s="108"/>
      <c r="G54" s="105"/>
      <c r="H54" s="106"/>
      <c r="I54" s="125"/>
      <c r="J54" s="1">
        <f t="shared" si="0"/>
        <v>0</v>
      </c>
      <c r="K54" s="8">
        <f t="shared" si="1"/>
        <v>0</v>
      </c>
      <c r="L54" s="8">
        <f t="shared" si="2"/>
        <v>0</v>
      </c>
      <c r="M54" s="7"/>
      <c r="N54" s="6">
        <f t="shared" si="3"/>
        <v>0</v>
      </c>
      <c r="U54" s="13">
        <f t="shared" si="4"/>
        <v>0</v>
      </c>
      <c r="V54" s="13">
        <f t="shared" si="5"/>
        <v>0</v>
      </c>
    </row>
    <row r="55" spans="1:22" ht="16.5" customHeight="1">
      <c r="A55" s="1">
        <v>54</v>
      </c>
      <c r="B55" s="140"/>
      <c r="C55" s="102"/>
      <c r="D55" s="109"/>
      <c r="E55" s="141"/>
      <c r="F55" s="108"/>
      <c r="G55" s="105"/>
      <c r="H55" s="106"/>
      <c r="I55" s="125"/>
      <c r="J55" s="1">
        <f t="shared" si="0"/>
        <v>0</v>
      </c>
      <c r="K55" s="8">
        <f t="shared" si="1"/>
        <v>0</v>
      </c>
      <c r="L55" s="8">
        <f t="shared" si="2"/>
        <v>0</v>
      </c>
      <c r="M55" s="7"/>
      <c r="N55" s="6">
        <f t="shared" si="3"/>
        <v>0</v>
      </c>
      <c r="U55" s="13">
        <f t="shared" si="4"/>
        <v>0</v>
      </c>
      <c r="V55" s="13">
        <f t="shared" si="5"/>
        <v>0</v>
      </c>
    </row>
    <row r="56" spans="1:22" ht="16.5" customHeight="1">
      <c r="A56" s="1">
        <v>55</v>
      </c>
      <c r="B56" s="140"/>
      <c r="C56" s="102"/>
      <c r="D56" s="103"/>
      <c r="E56" s="141"/>
      <c r="F56" s="108"/>
      <c r="G56" s="105"/>
      <c r="H56" s="106"/>
      <c r="I56" s="125"/>
      <c r="J56" s="1">
        <f t="shared" si="0"/>
        <v>0</v>
      </c>
      <c r="K56" s="8">
        <f t="shared" si="1"/>
        <v>0</v>
      </c>
      <c r="L56" s="8">
        <f t="shared" si="2"/>
        <v>0</v>
      </c>
      <c r="M56" s="7"/>
      <c r="N56" s="6">
        <f t="shared" si="3"/>
        <v>0</v>
      </c>
      <c r="U56" s="13">
        <f t="shared" si="4"/>
        <v>0</v>
      </c>
      <c r="V56" s="13">
        <f t="shared" si="5"/>
        <v>0</v>
      </c>
    </row>
    <row r="57" spans="1:22" ht="16.5" customHeight="1">
      <c r="A57" s="1">
        <v>56</v>
      </c>
      <c r="B57" s="140"/>
      <c r="C57" s="102"/>
      <c r="D57" s="103"/>
      <c r="E57" s="141"/>
      <c r="F57" s="108"/>
      <c r="G57" s="105"/>
      <c r="H57" s="106"/>
      <c r="I57" s="125"/>
      <c r="J57" s="1">
        <f t="shared" si="0"/>
        <v>0</v>
      </c>
      <c r="K57" s="8">
        <f t="shared" si="1"/>
        <v>0</v>
      </c>
      <c r="L57" s="8">
        <f t="shared" si="2"/>
        <v>0</v>
      </c>
      <c r="M57" s="7"/>
      <c r="N57" s="6">
        <f t="shared" si="3"/>
        <v>0</v>
      </c>
      <c r="U57" s="13">
        <f t="shared" si="4"/>
        <v>0</v>
      </c>
      <c r="V57" s="13">
        <f t="shared" si="5"/>
        <v>0</v>
      </c>
    </row>
    <row r="58" spans="1:22" ht="16.5" customHeight="1">
      <c r="A58" s="1">
        <v>57</v>
      </c>
      <c r="B58" s="140"/>
      <c r="C58" s="102"/>
      <c r="D58" s="109"/>
      <c r="E58" s="141"/>
      <c r="F58" s="108"/>
      <c r="G58" s="105"/>
      <c r="H58" s="106"/>
      <c r="I58" s="110"/>
      <c r="J58" s="1">
        <f t="shared" si="0"/>
        <v>0</v>
      </c>
      <c r="K58" s="8">
        <f t="shared" si="1"/>
        <v>0</v>
      </c>
      <c r="L58" s="8">
        <f t="shared" si="2"/>
        <v>0</v>
      </c>
      <c r="M58" s="7"/>
      <c r="N58" s="6">
        <f t="shared" si="3"/>
        <v>0</v>
      </c>
      <c r="U58" s="13">
        <f t="shared" si="4"/>
        <v>0</v>
      </c>
      <c r="V58" s="13">
        <f t="shared" si="5"/>
        <v>0</v>
      </c>
    </row>
    <row r="59" spans="1:22" ht="16.5" customHeight="1">
      <c r="A59" s="1">
        <v>58</v>
      </c>
      <c r="B59" s="140"/>
      <c r="C59" s="102"/>
      <c r="D59" s="103"/>
      <c r="E59" s="141"/>
      <c r="F59" s="108"/>
      <c r="G59" s="105"/>
      <c r="H59" s="106"/>
      <c r="I59" s="110"/>
      <c r="J59" s="1">
        <f t="shared" si="0"/>
        <v>0</v>
      </c>
      <c r="K59" s="8">
        <f t="shared" si="1"/>
        <v>0</v>
      </c>
      <c r="L59" s="8">
        <f t="shared" si="2"/>
        <v>0</v>
      </c>
      <c r="M59" s="7"/>
      <c r="N59" s="6">
        <f t="shared" si="3"/>
        <v>0</v>
      </c>
      <c r="U59" s="13">
        <f t="shared" si="4"/>
        <v>0</v>
      </c>
      <c r="V59" s="13">
        <f t="shared" si="5"/>
        <v>0</v>
      </c>
    </row>
    <row r="60" spans="1:22" ht="16.5" customHeight="1">
      <c r="A60" s="1">
        <v>59</v>
      </c>
      <c r="B60" s="140"/>
      <c r="C60" s="102"/>
      <c r="D60" s="103"/>
      <c r="E60" s="141"/>
      <c r="F60" s="111"/>
      <c r="G60" s="112"/>
      <c r="H60" s="106"/>
      <c r="I60" s="110"/>
      <c r="J60" s="1">
        <f t="shared" si="0"/>
        <v>0</v>
      </c>
      <c r="K60" s="8">
        <f t="shared" si="1"/>
        <v>0</v>
      </c>
      <c r="L60" s="8">
        <f t="shared" si="2"/>
        <v>0</v>
      </c>
      <c r="M60" s="7"/>
      <c r="N60" s="6">
        <f t="shared" si="3"/>
        <v>0</v>
      </c>
      <c r="U60" s="13">
        <f t="shared" si="4"/>
        <v>0</v>
      </c>
      <c r="V60" s="13">
        <f t="shared" si="5"/>
        <v>0</v>
      </c>
    </row>
    <row r="61" spans="1:22" ht="16.5" customHeight="1">
      <c r="A61" s="1">
        <v>60</v>
      </c>
      <c r="B61" s="140"/>
      <c r="C61" s="102"/>
      <c r="D61" s="109"/>
      <c r="E61" s="141"/>
      <c r="F61" s="111"/>
      <c r="G61" s="112"/>
      <c r="H61" s="106"/>
      <c r="I61" s="110"/>
      <c r="J61" s="1">
        <f t="shared" si="0"/>
        <v>0</v>
      </c>
      <c r="K61" s="8">
        <f t="shared" si="1"/>
        <v>0</v>
      </c>
      <c r="L61" s="8">
        <f t="shared" si="2"/>
        <v>0</v>
      </c>
      <c r="M61" s="7"/>
      <c r="N61" s="6">
        <f t="shared" si="3"/>
        <v>0</v>
      </c>
      <c r="U61" s="13">
        <f t="shared" si="4"/>
        <v>0</v>
      </c>
      <c r="V61" s="13">
        <f t="shared" si="5"/>
        <v>0</v>
      </c>
    </row>
    <row r="62" spans="1:22" ht="16.5" customHeight="1">
      <c r="A62" s="1">
        <v>61</v>
      </c>
      <c r="B62" s="140"/>
      <c r="C62" s="102"/>
      <c r="D62" s="103"/>
      <c r="E62" s="141"/>
      <c r="F62" s="111"/>
      <c r="G62" s="112"/>
      <c r="H62" s="106"/>
      <c r="I62" s="110"/>
      <c r="J62" s="1">
        <f t="shared" si="0"/>
        <v>0</v>
      </c>
      <c r="K62" s="8">
        <f t="shared" si="1"/>
        <v>0</v>
      </c>
      <c r="L62" s="8">
        <f t="shared" si="2"/>
        <v>0</v>
      </c>
      <c r="M62" s="7"/>
      <c r="N62" s="6">
        <f t="shared" si="3"/>
        <v>0</v>
      </c>
      <c r="U62" s="13">
        <f t="shared" si="4"/>
        <v>0</v>
      </c>
      <c r="V62" s="13">
        <f t="shared" si="5"/>
        <v>0</v>
      </c>
    </row>
    <row r="63" spans="1:22" ht="16.5" customHeight="1">
      <c r="A63" s="1">
        <v>62</v>
      </c>
      <c r="B63" s="140"/>
      <c r="C63" s="102"/>
      <c r="D63" s="103"/>
      <c r="E63" s="141"/>
      <c r="F63" s="111"/>
      <c r="G63" s="112"/>
      <c r="H63" s="106"/>
      <c r="I63" s="110"/>
      <c r="J63" s="1">
        <f t="shared" si="0"/>
        <v>0</v>
      </c>
      <c r="K63" s="8">
        <f t="shared" si="1"/>
        <v>0</v>
      </c>
      <c r="L63" s="8">
        <f t="shared" si="2"/>
        <v>0</v>
      </c>
      <c r="M63" s="7"/>
      <c r="N63" s="6">
        <f t="shared" si="3"/>
        <v>0</v>
      </c>
      <c r="U63" s="13">
        <f t="shared" si="4"/>
        <v>0</v>
      </c>
      <c r="V63" s="13">
        <f t="shared" si="5"/>
        <v>0</v>
      </c>
    </row>
    <row r="64" spans="1:22" ht="16.5" customHeight="1">
      <c r="A64" s="1">
        <v>63</v>
      </c>
      <c r="B64" s="140"/>
      <c r="C64" s="102"/>
      <c r="D64" s="103"/>
      <c r="E64" s="141"/>
      <c r="F64" s="108"/>
      <c r="G64" s="105"/>
      <c r="H64" s="106"/>
      <c r="I64" s="110"/>
      <c r="J64" s="1">
        <f t="shared" si="0"/>
        <v>0</v>
      </c>
      <c r="K64" s="8">
        <f t="shared" si="1"/>
        <v>0</v>
      </c>
      <c r="L64" s="8">
        <f t="shared" si="2"/>
        <v>0</v>
      </c>
      <c r="M64" s="7"/>
      <c r="N64" s="6">
        <f t="shared" si="3"/>
        <v>0</v>
      </c>
      <c r="U64" s="13">
        <f t="shared" si="4"/>
        <v>0</v>
      </c>
      <c r="V64" s="13">
        <f t="shared" si="5"/>
        <v>0</v>
      </c>
    </row>
    <row r="65" spans="1:22" ht="16.5" customHeight="1">
      <c r="A65" s="1">
        <v>64</v>
      </c>
      <c r="B65" s="140"/>
      <c r="C65" s="102"/>
      <c r="D65" s="103"/>
      <c r="E65" s="141"/>
      <c r="F65" s="108"/>
      <c r="G65" s="105"/>
      <c r="H65" s="106"/>
      <c r="I65" s="110"/>
      <c r="J65" s="1">
        <f t="shared" si="0"/>
        <v>0</v>
      </c>
      <c r="K65" s="8">
        <f t="shared" si="1"/>
        <v>0</v>
      </c>
      <c r="L65" s="8">
        <f t="shared" si="2"/>
        <v>0</v>
      </c>
      <c r="M65" s="7"/>
      <c r="N65" s="6">
        <f t="shared" si="3"/>
        <v>0</v>
      </c>
      <c r="U65" s="13">
        <f t="shared" si="4"/>
        <v>0</v>
      </c>
      <c r="V65" s="13">
        <f t="shared" si="5"/>
        <v>0</v>
      </c>
    </row>
    <row r="66" spans="1:22" ht="16.5" customHeight="1">
      <c r="A66" s="1">
        <v>65</v>
      </c>
      <c r="B66" s="140"/>
      <c r="C66" s="102"/>
      <c r="D66" s="103"/>
      <c r="E66" s="141"/>
      <c r="F66" s="108"/>
      <c r="G66" s="105"/>
      <c r="H66" s="106"/>
      <c r="I66" s="110"/>
      <c r="J66" s="1">
        <f t="shared" si="0"/>
        <v>0</v>
      </c>
      <c r="K66" s="8">
        <f t="shared" si="1"/>
        <v>0</v>
      </c>
      <c r="L66" s="8">
        <f t="shared" si="2"/>
        <v>0</v>
      </c>
      <c r="M66" s="7"/>
      <c r="N66" s="6">
        <f t="shared" si="3"/>
        <v>0</v>
      </c>
      <c r="U66" s="13">
        <f t="shared" si="4"/>
        <v>0</v>
      </c>
      <c r="V66" s="13">
        <f t="shared" si="5"/>
        <v>0</v>
      </c>
    </row>
    <row r="67" spans="1:22" ht="16.5" customHeight="1">
      <c r="A67" s="1">
        <v>66</v>
      </c>
      <c r="B67" s="140"/>
      <c r="C67" s="102"/>
      <c r="D67" s="103"/>
      <c r="E67" s="141"/>
      <c r="F67" s="108"/>
      <c r="G67" s="105"/>
      <c r="H67" s="106"/>
      <c r="I67" s="110"/>
      <c r="J67" s="1">
        <f t="shared" ref="J67:J130" si="6">ROUNDUP(F67/20,0)</f>
        <v>0</v>
      </c>
      <c r="K67" s="8">
        <f t="shared" ref="K67:K130" si="7">$P$3*J67*G67</f>
        <v>0</v>
      </c>
      <c r="L67" s="8">
        <f t="shared" ref="L67:L130" si="8">$P$3*J67*G67*H67</f>
        <v>0</v>
      </c>
      <c r="M67" s="7"/>
      <c r="N67" s="6">
        <f t="shared" ref="N67:N130" si="9">IFERROR(K67/M67,0)</f>
        <v>0</v>
      </c>
      <c r="U67" s="13">
        <f t="shared" ref="U67:U130" si="10">IFERROR(G67*J67,0)</f>
        <v>0</v>
      </c>
      <c r="V67" s="13">
        <f t="shared" ref="V67:V130" si="11">IFERROR(U67*H67,0)</f>
        <v>0</v>
      </c>
    </row>
    <row r="68" spans="1:22" ht="16.5" customHeight="1">
      <c r="A68" s="1">
        <v>67</v>
      </c>
      <c r="B68" s="140"/>
      <c r="C68" s="102"/>
      <c r="D68" s="103"/>
      <c r="E68" s="141"/>
      <c r="F68" s="108"/>
      <c r="G68" s="105"/>
      <c r="H68" s="106"/>
      <c r="I68" s="110"/>
      <c r="J68" s="1">
        <f t="shared" si="6"/>
        <v>0</v>
      </c>
      <c r="K68" s="8">
        <f t="shared" si="7"/>
        <v>0</v>
      </c>
      <c r="L68" s="8">
        <f t="shared" si="8"/>
        <v>0</v>
      </c>
      <c r="M68" s="7"/>
      <c r="N68" s="6">
        <f t="shared" si="9"/>
        <v>0</v>
      </c>
      <c r="U68" s="13">
        <f t="shared" si="10"/>
        <v>0</v>
      </c>
      <c r="V68" s="13">
        <f t="shared" si="11"/>
        <v>0</v>
      </c>
    </row>
    <row r="69" spans="1:22" ht="16.5" customHeight="1">
      <c r="A69" s="1">
        <v>68</v>
      </c>
      <c r="B69" s="140"/>
      <c r="C69" s="102"/>
      <c r="D69" s="103"/>
      <c r="E69" s="141"/>
      <c r="F69" s="108"/>
      <c r="G69" s="105"/>
      <c r="H69" s="106"/>
      <c r="I69" s="110"/>
      <c r="J69" s="1">
        <f t="shared" si="6"/>
        <v>0</v>
      </c>
      <c r="K69" s="8">
        <f t="shared" si="7"/>
        <v>0</v>
      </c>
      <c r="L69" s="8">
        <f t="shared" si="8"/>
        <v>0</v>
      </c>
      <c r="M69" s="7"/>
      <c r="N69" s="6">
        <f t="shared" si="9"/>
        <v>0</v>
      </c>
      <c r="U69" s="13">
        <f t="shared" si="10"/>
        <v>0</v>
      </c>
      <c r="V69" s="13">
        <f t="shared" si="11"/>
        <v>0</v>
      </c>
    </row>
    <row r="70" spans="1:22" ht="16.5" customHeight="1">
      <c r="A70" s="1">
        <v>69</v>
      </c>
      <c r="B70" s="140"/>
      <c r="C70" s="102"/>
      <c r="D70" s="103"/>
      <c r="E70" s="141"/>
      <c r="F70" s="108"/>
      <c r="G70" s="113"/>
      <c r="H70" s="106"/>
      <c r="I70" s="110"/>
      <c r="J70" s="1">
        <f t="shared" si="6"/>
        <v>0</v>
      </c>
      <c r="K70" s="8">
        <f t="shared" si="7"/>
        <v>0</v>
      </c>
      <c r="L70" s="8">
        <f t="shared" si="8"/>
        <v>0</v>
      </c>
      <c r="M70" s="7"/>
      <c r="N70" s="6">
        <f t="shared" si="9"/>
        <v>0</v>
      </c>
      <c r="U70" s="13">
        <f t="shared" si="10"/>
        <v>0</v>
      </c>
      <c r="V70" s="13">
        <f t="shared" si="11"/>
        <v>0</v>
      </c>
    </row>
    <row r="71" spans="1:22" ht="16.5" customHeight="1">
      <c r="A71" s="1">
        <v>70</v>
      </c>
      <c r="B71" s="140"/>
      <c r="C71" s="102"/>
      <c r="D71" s="103"/>
      <c r="E71" s="141"/>
      <c r="F71" s="108"/>
      <c r="G71" s="113"/>
      <c r="H71" s="106"/>
      <c r="I71" s="110"/>
      <c r="J71" s="1">
        <f t="shared" si="6"/>
        <v>0</v>
      </c>
      <c r="K71" s="8">
        <f t="shared" si="7"/>
        <v>0</v>
      </c>
      <c r="L71" s="8">
        <f t="shared" si="8"/>
        <v>0</v>
      </c>
      <c r="M71" s="7"/>
      <c r="N71" s="6">
        <f t="shared" si="9"/>
        <v>0</v>
      </c>
      <c r="U71" s="13">
        <f t="shared" si="10"/>
        <v>0</v>
      </c>
      <c r="V71" s="13">
        <f t="shared" si="11"/>
        <v>0</v>
      </c>
    </row>
    <row r="72" spans="1:22" ht="16.5" customHeight="1">
      <c r="A72" s="1">
        <v>71</v>
      </c>
      <c r="B72" s="140"/>
      <c r="C72" s="102"/>
      <c r="D72" s="103"/>
      <c r="E72" s="141"/>
      <c r="F72" s="108"/>
      <c r="G72" s="113"/>
      <c r="H72" s="106"/>
      <c r="I72" s="110"/>
      <c r="J72" s="1">
        <f t="shared" si="6"/>
        <v>0</v>
      </c>
      <c r="K72" s="8">
        <f t="shared" si="7"/>
        <v>0</v>
      </c>
      <c r="L72" s="8">
        <f t="shared" si="8"/>
        <v>0</v>
      </c>
      <c r="M72" s="7"/>
      <c r="N72" s="6">
        <f t="shared" si="9"/>
        <v>0</v>
      </c>
      <c r="U72" s="13">
        <f t="shared" si="10"/>
        <v>0</v>
      </c>
      <c r="V72" s="13">
        <f t="shared" si="11"/>
        <v>0</v>
      </c>
    </row>
    <row r="73" spans="1:22" ht="16.5" customHeight="1">
      <c r="A73" s="1">
        <v>72</v>
      </c>
      <c r="B73" s="140"/>
      <c r="C73" s="102"/>
      <c r="D73" s="103"/>
      <c r="E73" s="141"/>
      <c r="F73" s="108"/>
      <c r="G73" s="113"/>
      <c r="H73" s="106"/>
      <c r="I73" s="110"/>
      <c r="J73" s="1">
        <f t="shared" si="6"/>
        <v>0</v>
      </c>
      <c r="K73" s="8">
        <f t="shared" si="7"/>
        <v>0</v>
      </c>
      <c r="L73" s="8">
        <f t="shared" si="8"/>
        <v>0</v>
      </c>
      <c r="M73" s="7"/>
      <c r="N73" s="6">
        <f t="shared" si="9"/>
        <v>0</v>
      </c>
      <c r="U73" s="13">
        <f t="shared" si="10"/>
        <v>0</v>
      </c>
      <c r="V73" s="13">
        <f t="shared" si="11"/>
        <v>0</v>
      </c>
    </row>
    <row r="74" spans="1:22" ht="16.5" customHeight="1">
      <c r="A74" s="1">
        <v>73</v>
      </c>
      <c r="B74" s="140"/>
      <c r="C74" s="102"/>
      <c r="D74" s="103"/>
      <c r="E74" s="141"/>
      <c r="F74" s="108"/>
      <c r="G74" s="113"/>
      <c r="H74" s="106"/>
      <c r="I74" s="110"/>
      <c r="J74" s="1">
        <f t="shared" si="6"/>
        <v>0</v>
      </c>
      <c r="K74" s="8">
        <f t="shared" si="7"/>
        <v>0</v>
      </c>
      <c r="L74" s="8">
        <f t="shared" si="8"/>
        <v>0</v>
      </c>
      <c r="M74" s="7"/>
      <c r="N74" s="6">
        <f t="shared" si="9"/>
        <v>0</v>
      </c>
      <c r="U74" s="13">
        <f t="shared" si="10"/>
        <v>0</v>
      </c>
      <c r="V74" s="13">
        <f t="shared" si="11"/>
        <v>0</v>
      </c>
    </row>
    <row r="75" spans="1:22" ht="16.5" customHeight="1">
      <c r="A75" s="1">
        <v>74</v>
      </c>
      <c r="B75" s="140"/>
      <c r="C75" s="102"/>
      <c r="D75" s="103"/>
      <c r="E75" s="141"/>
      <c r="F75" s="108"/>
      <c r="G75" s="113"/>
      <c r="H75" s="106"/>
      <c r="I75" s="110"/>
      <c r="J75" s="1">
        <f t="shared" si="6"/>
        <v>0</v>
      </c>
      <c r="K75" s="8">
        <f t="shared" si="7"/>
        <v>0</v>
      </c>
      <c r="L75" s="8">
        <f t="shared" si="8"/>
        <v>0</v>
      </c>
      <c r="M75" s="7"/>
      <c r="N75" s="6">
        <f t="shared" si="9"/>
        <v>0</v>
      </c>
      <c r="U75" s="13">
        <f t="shared" si="10"/>
        <v>0</v>
      </c>
      <c r="V75" s="13">
        <f t="shared" si="11"/>
        <v>0</v>
      </c>
    </row>
    <row r="76" spans="1:22" ht="16.5" customHeight="1">
      <c r="A76" s="1">
        <v>75</v>
      </c>
      <c r="B76" s="140"/>
      <c r="C76" s="99"/>
      <c r="D76" s="100"/>
      <c r="E76" s="101"/>
      <c r="F76" s="119"/>
      <c r="G76" s="112"/>
      <c r="H76" s="104"/>
      <c r="I76" s="110"/>
      <c r="J76" s="1">
        <f t="shared" si="6"/>
        <v>0</v>
      </c>
      <c r="K76" s="8">
        <f t="shared" si="7"/>
        <v>0</v>
      </c>
      <c r="L76" s="8">
        <f t="shared" si="8"/>
        <v>0</v>
      </c>
      <c r="M76" s="7"/>
      <c r="N76" s="6">
        <f t="shared" si="9"/>
        <v>0</v>
      </c>
      <c r="U76" s="13">
        <f t="shared" si="10"/>
        <v>0</v>
      </c>
      <c r="V76" s="13">
        <f t="shared" si="11"/>
        <v>0</v>
      </c>
    </row>
    <row r="77" spans="1:22" ht="16.5" customHeight="1">
      <c r="A77" s="1">
        <v>76</v>
      </c>
      <c r="B77" s="140"/>
      <c r="C77" s="99"/>
      <c r="D77" s="100"/>
      <c r="E77" s="101"/>
      <c r="F77" s="119"/>
      <c r="G77" s="112"/>
      <c r="H77" s="104"/>
      <c r="I77" s="110"/>
      <c r="J77" s="1">
        <f t="shared" si="6"/>
        <v>0</v>
      </c>
      <c r="K77" s="8">
        <f t="shared" si="7"/>
        <v>0</v>
      </c>
      <c r="L77" s="8">
        <f t="shared" si="8"/>
        <v>0</v>
      </c>
      <c r="M77" s="7"/>
      <c r="N77" s="6">
        <f t="shared" si="9"/>
        <v>0</v>
      </c>
      <c r="U77" s="13">
        <f t="shared" si="10"/>
        <v>0</v>
      </c>
      <c r="V77" s="13">
        <f t="shared" si="11"/>
        <v>0</v>
      </c>
    </row>
    <row r="78" spans="1:22" ht="16.5" customHeight="1">
      <c r="A78" s="1">
        <v>77</v>
      </c>
      <c r="B78" s="140"/>
      <c r="C78" s="99"/>
      <c r="D78" s="100"/>
      <c r="E78" s="101"/>
      <c r="F78" s="119"/>
      <c r="G78" s="112"/>
      <c r="H78" s="104"/>
      <c r="I78" s="125"/>
      <c r="J78" s="1">
        <f t="shared" si="6"/>
        <v>0</v>
      </c>
      <c r="K78" s="8">
        <f t="shared" si="7"/>
        <v>0</v>
      </c>
      <c r="L78" s="8">
        <f t="shared" si="8"/>
        <v>0</v>
      </c>
      <c r="M78" s="7"/>
      <c r="N78" s="6">
        <f t="shared" si="9"/>
        <v>0</v>
      </c>
      <c r="U78" s="13">
        <f t="shared" si="10"/>
        <v>0</v>
      </c>
      <c r="V78" s="13">
        <f t="shared" si="11"/>
        <v>0</v>
      </c>
    </row>
    <row r="79" spans="1:22" ht="16.5" customHeight="1">
      <c r="A79" s="1">
        <v>78</v>
      </c>
      <c r="B79" s="140"/>
      <c r="C79" s="99"/>
      <c r="D79" s="100"/>
      <c r="E79" s="101"/>
      <c r="F79" s="119"/>
      <c r="G79" s="112"/>
      <c r="H79" s="104"/>
      <c r="I79" s="125"/>
      <c r="J79" s="1">
        <f t="shared" si="6"/>
        <v>0</v>
      </c>
      <c r="K79" s="8">
        <f t="shared" si="7"/>
        <v>0</v>
      </c>
      <c r="L79" s="8">
        <f t="shared" si="8"/>
        <v>0</v>
      </c>
      <c r="M79" s="7"/>
      <c r="N79" s="6">
        <f t="shared" si="9"/>
        <v>0</v>
      </c>
      <c r="U79" s="13">
        <f t="shared" si="10"/>
        <v>0</v>
      </c>
      <c r="V79" s="13">
        <f t="shared" si="11"/>
        <v>0</v>
      </c>
    </row>
    <row r="80" spans="1:22" ht="16.5" customHeight="1">
      <c r="A80" s="1">
        <v>79</v>
      </c>
      <c r="B80" s="140"/>
      <c r="C80" s="99"/>
      <c r="D80" s="100"/>
      <c r="E80" s="101"/>
      <c r="F80" s="119"/>
      <c r="G80" s="112"/>
      <c r="H80" s="104"/>
      <c r="I80" s="125"/>
      <c r="J80" s="1">
        <f t="shared" si="6"/>
        <v>0</v>
      </c>
      <c r="K80" s="8">
        <f t="shared" si="7"/>
        <v>0</v>
      </c>
      <c r="L80" s="8">
        <f t="shared" si="8"/>
        <v>0</v>
      </c>
      <c r="M80" s="7"/>
      <c r="N80" s="6">
        <f t="shared" si="9"/>
        <v>0</v>
      </c>
      <c r="U80" s="13">
        <f t="shared" si="10"/>
        <v>0</v>
      </c>
      <c r="V80" s="13">
        <f t="shared" si="11"/>
        <v>0</v>
      </c>
    </row>
    <row r="81" spans="1:22" ht="16.5" customHeight="1">
      <c r="A81" s="1">
        <v>80</v>
      </c>
      <c r="B81" s="140"/>
      <c r="C81" s="99"/>
      <c r="D81" s="100"/>
      <c r="E81" s="101"/>
      <c r="F81" s="119"/>
      <c r="G81" s="112"/>
      <c r="H81" s="104"/>
      <c r="I81" s="125"/>
      <c r="J81" s="1">
        <f t="shared" si="6"/>
        <v>0</v>
      </c>
      <c r="K81" s="8">
        <f t="shared" si="7"/>
        <v>0</v>
      </c>
      <c r="L81" s="8">
        <f t="shared" si="8"/>
        <v>0</v>
      </c>
      <c r="M81" s="7"/>
      <c r="N81" s="6">
        <f t="shared" si="9"/>
        <v>0</v>
      </c>
      <c r="U81" s="13">
        <f t="shared" si="10"/>
        <v>0</v>
      </c>
      <c r="V81" s="13">
        <f t="shared" si="11"/>
        <v>0</v>
      </c>
    </row>
    <row r="82" spans="1:22" ht="16.5" customHeight="1">
      <c r="A82" s="1">
        <v>81</v>
      </c>
      <c r="B82" s="140"/>
      <c r="C82" s="99"/>
      <c r="D82" s="100"/>
      <c r="E82" s="101"/>
      <c r="F82" s="119"/>
      <c r="G82" s="112"/>
      <c r="H82" s="104"/>
      <c r="I82" s="125"/>
      <c r="J82" s="1">
        <f t="shared" si="6"/>
        <v>0</v>
      </c>
      <c r="K82" s="8">
        <f t="shared" si="7"/>
        <v>0</v>
      </c>
      <c r="L82" s="8">
        <f t="shared" si="8"/>
        <v>0</v>
      </c>
      <c r="M82" s="7"/>
      <c r="N82" s="6">
        <f t="shared" si="9"/>
        <v>0</v>
      </c>
      <c r="U82" s="13">
        <f t="shared" si="10"/>
        <v>0</v>
      </c>
      <c r="V82" s="13">
        <f t="shared" si="11"/>
        <v>0</v>
      </c>
    </row>
    <row r="83" spans="1:22" ht="16.5" customHeight="1">
      <c r="A83" s="1">
        <v>82</v>
      </c>
      <c r="B83" s="140"/>
      <c r="C83" s="99"/>
      <c r="D83" s="100"/>
      <c r="E83" s="101"/>
      <c r="F83" s="119"/>
      <c r="G83" s="112"/>
      <c r="H83" s="104"/>
      <c r="I83" s="125"/>
      <c r="J83" s="1">
        <f t="shared" si="6"/>
        <v>0</v>
      </c>
      <c r="K83" s="8">
        <f t="shared" si="7"/>
        <v>0</v>
      </c>
      <c r="L83" s="8">
        <f t="shared" si="8"/>
        <v>0</v>
      </c>
      <c r="M83" s="7"/>
      <c r="N83" s="6">
        <f t="shared" si="9"/>
        <v>0</v>
      </c>
      <c r="U83" s="13">
        <f t="shared" si="10"/>
        <v>0</v>
      </c>
      <c r="V83" s="13">
        <f t="shared" si="11"/>
        <v>0</v>
      </c>
    </row>
    <row r="84" spans="1:22" ht="16.5" customHeight="1">
      <c r="A84" s="1">
        <v>83</v>
      </c>
      <c r="B84" s="140"/>
      <c r="C84" s="99"/>
      <c r="D84" s="100"/>
      <c r="E84" s="101"/>
      <c r="F84" s="119"/>
      <c r="G84" s="112"/>
      <c r="H84" s="104"/>
      <c r="I84" s="125"/>
      <c r="J84" s="1">
        <f t="shared" si="6"/>
        <v>0</v>
      </c>
      <c r="K84" s="8">
        <f t="shared" si="7"/>
        <v>0</v>
      </c>
      <c r="L84" s="8">
        <f t="shared" si="8"/>
        <v>0</v>
      </c>
      <c r="M84" s="7"/>
      <c r="N84" s="6">
        <f t="shared" si="9"/>
        <v>0</v>
      </c>
      <c r="U84" s="13">
        <f t="shared" si="10"/>
        <v>0</v>
      </c>
      <c r="V84" s="13">
        <f t="shared" si="11"/>
        <v>0</v>
      </c>
    </row>
    <row r="85" spans="1:22" ht="16.5" customHeight="1">
      <c r="A85" s="1">
        <v>84</v>
      </c>
      <c r="B85" s="140"/>
      <c r="C85" s="99"/>
      <c r="D85" s="100"/>
      <c r="E85" s="101"/>
      <c r="F85" s="119"/>
      <c r="G85" s="112"/>
      <c r="H85" s="104"/>
      <c r="I85" s="125"/>
      <c r="J85" s="1">
        <f t="shared" si="6"/>
        <v>0</v>
      </c>
      <c r="K85" s="8">
        <f t="shared" si="7"/>
        <v>0</v>
      </c>
      <c r="L85" s="8">
        <f t="shared" si="8"/>
        <v>0</v>
      </c>
      <c r="M85" s="7"/>
      <c r="N85" s="6">
        <f t="shared" si="9"/>
        <v>0</v>
      </c>
      <c r="U85" s="13">
        <f t="shared" si="10"/>
        <v>0</v>
      </c>
      <c r="V85" s="13">
        <f t="shared" si="11"/>
        <v>0</v>
      </c>
    </row>
    <row r="86" spans="1:22" ht="16.5" customHeight="1">
      <c r="A86" s="1">
        <v>85</v>
      </c>
      <c r="B86" s="140"/>
      <c r="C86" s="99"/>
      <c r="D86" s="100"/>
      <c r="E86" s="101"/>
      <c r="F86" s="119"/>
      <c r="G86" s="112"/>
      <c r="H86" s="104"/>
      <c r="I86" s="125"/>
      <c r="J86" s="1">
        <f t="shared" si="6"/>
        <v>0</v>
      </c>
      <c r="K86" s="8">
        <f t="shared" si="7"/>
        <v>0</v>
      </c>
      <c r="L86" s="8">
        <f t="shared" si="8"/>
        <v>0</v>
      </c>
      <c r="M86" s="7"/>
      <c r="N86" s="6">
        <f t="shared" si="9"/>
        <v>0</v>
      </c>
      <c r="U86" s="13">
        <f t="shared" si="10"/>
        <v>0</v>
      </c>
      <c r="V86" s="13">
        <f t="shared" si="11"/>
        <v>0</v>
      </c>
    </row>
    <row r="87" spans="1:22" ht="16.5" customHeight="1">
      <c r="A87" s="1">
        <v>86</v>
      </c>
      <c r="B87" s="140"/>
      <c r="C87" s="99"/>
      <c r="D87" s="100"/>
      <c r="E87" s="101"/>
      <c r="F87" s="119"/>
      <c r="G87" s="112"/>
      <c r="H87" s="104"/>
      <c r="I87" s="125"/>
      <c r="J87" s="1">
        <f t="shared" si="6"/>
        <v>0</v>
      </c>
      <c r="K87" s="8">
        <f t="shared" si="7"/>
        <v>0</v>
      </c>
      <c r="L87" s="8">
        <f t="shared" si="8"/>
        <v>0</v>
      </c>
      <c r="M87" s="7"/>
      <c r="N87" s="6">
        <f t="shared" si="9"/>
        <v>0</v>
      </c>
      <c r="U87" s="13">
        <f t="shared" si="10"/>
        <v>0</v>
      </c>
      <c r="V87" s="13">
        <f t="shared" si="11"/>
        <v>0</v>
      </c>
    </row>
    <row r="88" spans="1:22" ht="16.5" customHeight="1">
      <c r="A88" s="1">
        <v>87</v>
      </c>
      <c r="B88" s="140"/>
      <c r="C88" s="99"/>
      <c r="D88" s="100"/>
      <c r="E88" s="101"/>
      <c r="F88" s="119"/>
      <c r="G88" s="112"/>
      <c r="H88" s="104"/>
      <c r="I88" s="125"/>
      <c r="J88" s="1">
        <f t="shared" si="6"/>
        <v>0</v>
      </c>
      <c r="K88" s="8">
        <f t="shared" si="7"/>
        <v>0</v>
      </c>
      <c r="L88" s="8">
        <f t="shared" si="8"/>
        <v>0</v>
      </c>
      <c r="M88" s="7"/>
      <c r="N88" s="6">
        <f t="shared" si="9"/>
        <v>0</v>
      </c>
      <c r="U88" s="13">
        <f t="shared" si="10"/>
        <v>0</v>
      </c>
      <c r="V88" s="13">
        <f t="shared" si="11"/>
        <v>0</v>
      </c>
    </row>
    <row r="89" spans="1:22" ht="16.5" customHeight="1">
      <c r="A89" s="1">
        <v>88</v>
      </c>
      <c r="B89" s="140"/>
      <c r="C89" s="99"/>
      <c r="D89" s="100"/>
      <c r="E89" s="101"/>
      <c r="F89" s="119"/>
      <c r="G89" s="112"/>
      <c r="H89" s="104"/>
      <c r="I89" s="125"/>
      <c r="J89" s="1">
        <f t="shared" si="6"/>
        <v>0</v>
      </c>
      <c r="K89" s="8">
        <f t="shared" si="7"/>
        <v>0</v>
      </c>
      <c r="L89" s="8">
        <f t="shared" si="8"/>
        <v>0</v>
      </c>
      <c r="M89" s="7"/>
      <c r="N89" s="6">
        <f t="shared" si="9"/>
        <v>0</v>
      </c>
      <c r="U89" s="13">
        <f t="shared" si="10"/>
        <v>0</v>
      </c>
      <c r="V89" s="13">
        <f t="shared" si="11"/>
        <v>0</v>
      </c>
    </row>
    <row r="90" spans="1:22" ht="16.5" customHeight="1">
      <c r="A90" s="1">
        <v>89</v>
      </c>
      <c r="B90" s="140"/>
      <c r="C90" s="99"/>
      <c r="D90" s="100"/>
      <c r="E90" s="101"/>
      <c r="F90" s="119"/>
      <c r="G90" s="112"/>
      <c r="H90" s="104"/>
      <c r="I90" s="125"/>
      <c r="J90" s="1">
        <f t="shared" si="6"/>
        <v>0</v>
      </c>
      <c r="K90" s="8">
        <f t="shared" si="7"/>
        <v>0</v>
      </c>
      <c r="L90" s="8">
        <f t="shared" si="8"/>
        <v>0</v>
      </c>
      <c r="M90" s="7"/>
      <c r="N90" s="6">
        <f t="shared" si="9"/>
        <v>0</v>
      </c>
      <c r="U90" s="13">
        <f t="shared" si="10"/>
        <v>0</v>
      </c>
      <c r="V90" s="13">
        <f t="shared" si="11"/>
        <v>0</v>
      </c>
    </row>
    <row r="91" spans="1:22" ht="16.5" customHeight="1">
      <c r="A91" s="1">
        <v>90</v>
      </c>
      <c r="B91" s="140"/>
      <c r="C91" s="99"/>
      <c r="D91" s="100"/>
      <c r="E91" s="101"/>
      <c r="F91" s="119"/>
      <c r="G91" s="112"/>
      <c r="H91" s="104"/>
      <c r="I91" s="125"/>
      <c r="J91" s="1">
        <f t="shared" si="6"/>
        <v>0</v>
      </c>
      <c r="K91" s="8">
        <f t="shared" si="7"/>
        <v>0</v>
      </c>
      <c r="L91" s="8">
        <f t="shared" si="8"/>
        <v>0</v>
      </c>
      <c r="M91" s="7"/>
      <c r="N91" s="6">
        <f t="shared" si="9"/>
        <v>0</v>
      </c>
      <c r="U91" s="13">
        <f t="shared" si="10"/>
        <v>0</v>
      </c>
      <c r="V91" s="13">
        <f t="shared" si="11"/>
        <v>0</v>
      </c>
    </row>
    <row r="92" spans="1:22" ht="16.5" customHeight="1">
      <c r="A92" s="1">
        <v>91</v>
      </c>
      <c r="B92" s="140"/>
      <c r="C92" s="99"/>
      <c r="D92" s="100"/>
      <c r="E92" s="101"/>
      <c r="F92" s="119"/>
      <c r="G92" s="112"/>
      <c r="H92" s="104"/>
      <c r="I92" s="125"/>
      <c r="J92" s="1">
        <f t="shared" si="6"/>
        <v>0</v>
      </c>
      <c r="K92" s="8">
        <f t="shared" si="7"/>
        <v>0</v>
      </c>
      <c r="L92" s="8">
        <f t="shared" si="8"/>
        <v>0</v>
      </c>
      <c r="M92" s="7"/>
      <c r="N92" s="6">
        <f t="shared" si="9"/>
        <v>0</v>
      </c>
      <c r="U92" s="13">
        <f t="shared" si="10"/>
        <v>0</v>
      </c>
      <c r="V92" s="13">
        <f t="shared" si="11"/>
        <v>0</v>
      </c>
    </row>
    <row r="93" spans="1:22" ht="16.5" customHeight="1">
      <c r="A93" s="1">
        <v>92</v>
      </c>
      <c r="B93" s="140"/>
      <c r="C93" s="99"/>
      <c r="D93" s="100"/>
      <c r="E93" s="101"/>
      <c r="F93" s="119"/>
      <c r="G93" s="112"/>
      <c r="H93" s="104"/>
      <c r="I93" s="125"/>
      <c r="J93" s="1">
        <f t="shared" si="6"/>
        <v>0</v>
      </c>
      <c r="K93" s="8">
        <f t="shared" si="7"/>
        <v>0</v>
      </c>
      <c r="L93" s="8">
        <f t="shared" si="8"/>
        <v>0</v>
      </c>
      <c r="M93" s="7"/>
      <c r="N93" s="6">
        <f t="shared" si="9"/>
        <v>0</v>
      </c>
      <c r="U93" s="13">
        <f t="shared" si="10"/>
        <v>0</v>
      </c>
      <c r="V93" s="13">
        <f t="shared" si="11"/>
        <v>0</v>
      </c>
    </row>
    <row r="94" spans="1:22" ht="16.5" customHeight="1">
      <c r="A94" s="1">
        <v>93</v>
      </c>
      <c r="B94" s="140"/>
      <c r="C94" s="99"/>
      <c r="D94" s="100"/>
      <c r="E94" s="101"/>
      <c r="F94" s="119"/>
      <c r="G94" s="112"/>
      <c r="H94" s="104"/>
      <c r="I94" s="125"/>
      <c r="J94" s="1">
        <f t="shared" si="6"/>
        <v>0</v>
      </c>
      <c r="K94" s="8">
        <f t="shared" si="7"/>
        <v>0</v>
      </c>
      <c r="L94" s="8">
        <f t="shared" si="8"/>
        <v>0</v>
      </c>
      <c r="M94" s="7"/>
      <c r="N94" s="6">
        <f t="shared" si="9"/>
        <v>0</v>
      </c>
      <c r="U94" s="13">
        <f t="shared" si="10"/>
        <v>0</v>
      </c>
      <c r="V94" s="13">
        <f t="shared" si="11"/>
        <v>0</v>
      </c>
    </row>
    <row r="95" spans="1:22" ht="16.5" customHeight="1">
      <c r="A95" s="1">
        <v>94</v>
      </c>
      <c r="B95" s="140"/>
      <c r="C95" s="99"/>
      <c r="D95" s="100"/>
      <c r="E95" s="101"/>
      <c r="F95" s="119"/>
      <c r="G95" s="112"/>
      <c r="H95" s="104"/>
      <c r="I95" s="125"/>
      <c r="J95" s="1">
        <f t="shared" si="6"/>
        <v>0</v>
      </c>
      <c r="K95" s="8">
        <f t="shared" si="7"/>
        <v>0</v>
      </c>
      <c r="L95" s="8">
        <f t="shared" si="8"/>
        <v>0</v>
      </c>
      <c r="M95" s="7"/>
      <c r="N95" s="6">
        <f t="shared" si="9"/>
        <v>0</v>
      </c>
      <c r="U95" s="13">
        <f t="shared" si="10"/>
        <v>0</v>
      </c>
      <c r="V95" s="13">
        <f t="shared" si="11"/>
        <v>0</v>
      </c>
    </row>
    <row r="96" spans="1:22" ht="16.5" customHeight="1">
      <c r="A96" s="1">
        <v>95</v>
      </c>
      <c r="B96" s="140"/>
      <c r="C96" s="99"/>
      <c r="D96" s="100"/>
      <c r="E96" s="101"/>
      <c r="F96" s="119"/>
      <c r="G96" s="112"/>
      <c r="H96" s="104"/>
      <c r="I96" s="125"/>
      <c r="J96" s="1">
        <f t="shared" si="6"/>
        <v>0</v>
      </c>
      <c r="K96" s="8">
        <f t="shared" si="7"/>
        <v>0</v>
      </c>
      <c r="L96" s="8">
        <f t="shared" si="8"/>
        <v>0</v>
      </c>
      <c r="M96" s="7"/>
      <c r="N96" s="6">
        <f t="shared" si="9"/>
        <v>0</v>
      </c>
      <c r="U96" s="13">
        <f t="shared" si="10"/>
        <v>0</v>
      </c>
      <c r="V96" s="13">
        <f t="shared" si="11"/>
        <v>0</v>
      </c>
    </row>
    <row r="97" spans="1:22" ht="16.5" customHeight="1">
      <c r="A97" s="1">
        <v>96</v>
      </c>
      <c r="B97" s="140"/>
      <c r="C97" s="99"/>
      <c r="D97" s="100"/>
      <c r="E97" s="101"/>
      <c r="F97" s="119"/>
      <c r="G97" s="112"/>
      <c r="H97" s="104"/>
      <c r="I97" s="125"/>
      <c r="J97" s="1">
        <f t="shared" si="6"/>
        <v>0</v>
      </c>
      <c r="K97" s="8">
        <f t="shared" si="7"/>
        <v>0</v>
      </c>
      <c r="L97" s="8">
        <f t="shared" si="8"/>
        <v>0</v>
      </c>
      <c r="M97" s="7"/>
      <c r="N97" s="6">
        <f t="shared" si="9"/>
        <v>0</v>
      </c>
      <c r="U97" s="13">
        <f t="shared" si="10"/>
        <v>0</v>
      </c>
      <c r="V97" s="13">
        <f t="shared" si="11"/>
        <v>0</v>
      </c>
    </row>
    <row r="98" spans="1:22" ht="16.5" customHeight="1">
      <c r="A98" s="1">
        <v>97</v>
      </c>
      <c r="B98" s="140"/>
      <c r="C98" s="99"/>
      <c r="D98" s="100"/>
      <c r="E98" s="101"/>
      <c r="F98" s="119"/>
      <c r="G98" s="112"/>
      <c r="H98" s="104"/>
      <c r="I98" s="125"/>
      <c r="J98" s="1">
        <f t="shared" si="6"/>
        <v>0</v>
      </c>
      <c r="K98" s="8">
        <f t="shared" si="7"/>
        <v>0</v>
      </c>
      <c r="L98" s="8">
        <f t="shared" si="8"/>
        <v>0</v>
      </c>
      <c r="M98" s="7"/>
      <c r="N98" s="6">
        <f t="shared" si="9"/>
        <v>0</v>
      </c>
      <c r="U98" s="13">
        <f t="shared" si="10"/>
        <v>0</v>
      </c>
      <c r="V98" s="13">
        <f t="shared" si="11"/>
        <v>0</v>
      </c>
    </row>
    <row r="99" spans="1:22" ht="16.5" customHeight="1">
      <c r="A99" s="1">
        <v>98</v>
      </c>
      <c r="B99" s="140"/>
      <c r="C99" s="99"/>
      <c r="D99" s="100"/>
      <c r="E99" s="101"/>
      <c r="F99" s="119"/>
      <c r="G99" s="112"/>
      <c r="H99" s="104"/>
      <c r="I99" s="125"/>
      <c r="J99" s="1">
        <f t="shared" si="6"/>
        <v>0</v>
      </c>
      <c r="K99" s="8">
        <f t="shared" si="7"/>
        <v>0</v>
      </c>
      <c r="L99" s="8">
        <f t="shared" si="8"/>
        <v>0</v>
      </c>
      <c r="M99" s="7"/>
      <c r="N99" s="6">
        <f t="shared" si="9"/>
        <v>0</v>
      </c>
      <c r="U99" s="13">
        <f t="shared" si="10"/>
        <v>0</v>
      </c>
      <c r="V99" s="13">
        <f t="shared" si="11"/>
        <v>0</v>
      </c>
    </row>
    <row r="100" spans="1:22" ht="16.5" customHeight="1">
      <c r="A100" s="1">
        <v>99</v>
      </c>
      <c r="B100" s="140"/>
      <c r="C100" s="99"/>
      <c r="D100" s="100"/>
      <c r="E100" s="101"/>
      <c r="F100" s="119"/>
      <c r="G100" s="112"/>
      <c r="H100" s="104"/>
      <c r="I100" s="125"/>
      <c r="J100" s="1">
        <f t="shared" si="6"/>
        <v>0</v>
      </c>
      <c r="K100" s="8">
        <f t="shared" si="7"/>
        <v>0</v>
      </c>
      <c r="L100" s="8">
        <f t="shared" si="8"/>
        <v>0</v>
      </c>
      <c r="M100" s="7"/>
      <c r="N100" s="6">
        <f t="shared" si="9"/>
        <v>0</v>
      </c>
      <c r="U100" s="13">
        <f t="shared" si="10"/>
        <v>0</v>
      </c>
      <c r="V100" s="13">
        <f t="shared" si="11"/>
        <v>0</v>
      </c>
    </row>
    <row r="101" spans="1:22" ht="16.5" customHeight="1">
      <c r="A101" s="1">
        <v>100</v>
      </c>
      <c r="B101" s="140"/>
      <c r="C101" s="99"/>
      <c r="D101" s="100"/>
      <c r="E101" s="101"/>
      <c r="F101" s="119"/>
      <c r="G101" s="112"/>
      <c r="H101" s="104"/>
      <c r="I101" s="125"/>
      <c r="J101" s="1">
        <f t="shared" si="6"/>
        <v>0</v>
      </c>
      <c r="K101" s="8">
        <f t="shared" si="7"/>
        <v>0</v>
      </c>
      <c r="L101" s="8">
        <f t="shared" si="8"/>
        <v>0</v>
      </c>
      <c r="M101" s="7"/>
      <c r="N101" s="6">
        <f t="shared" si="9"/>
        <v>0</v>
      </c>
      <c r="U101" s="13">
        <f t="shared" si="10"/>
        <v>0</v>
      </c>
      <c r="V101" s="13">
        <f t="shared" si="11"/>
        <v>0</v>
      </c>
    </row>
    <row r="102" spans="1:22" ht="16.5" customHeight="1">
      <c r="A102" s="1">
        <v>101</v>
      </c>
      <c r="B102" s="140"/>
      <c r="C102" s="99"/>
      <c r="D102" s="100"/>
      <c r="E102" s="101"/>
      <c r="F102" s="119"/>
      <c r="G102" s="112"/>
      <c r="H102" s="104"/>
      <c r="I102" s="125"/>
      <c r="J102" s="1">
        <f t="shared" si="6"/>
        <v>0</v>
      </c>
      <c r="K102" s="8">
        <f t="shared" si="7"/>
        <v>0</v>
      </c>
      <c r="L102" s="8">
        <f t="shared" si="8"/>
        <v>0</v>
      </c>
      <c r="M102" s="7"/>
      <c r="N102" s="6">
        <f t="shared" si="9"/>
        <v>0</v>
      </c>
      <c r="U102" s="13">
        <f t="shared" si="10"/>
        <v>0</v>
      </c>
      <c r="V102" s="13">
        <f t="shared" si="11"/>
        <v>0</v>
      </c>
    </row>
    <row r="103" spans="1:22" ht="16.5" customHeight="1">
      <c r="A103" s="1">
        <v>102</v>
      </c>
      <c r="B103" s="140"/>
      <c r="C103" s="99"/>
      <c r="D103" s="100"/>
      <c r="E103" s="101"/>
      <c r="F103" s="119"/>
      <c r="G103" s="112"/>
      <c r="H103" s="104"/>
      <c r="I103" s="125"/>
      <c r="J103" s="1">
        <f t="shared" si="6"/>
        <v>0</v>
      </c>
      <c r="K103" s="8">
        <f t="shared" si="7"/>
        <v>0</v>
      </c>
      <c r="L103" s="8">
        <f t="shared" si="8"/>
        <v>0</v>
      </c>
      <c r="M103" s="7"/>
      <c r="N103" s="6">
        <f t="shared" si="9"/>
        <v>0</v>
      </c>
      <c r="U103" s="13">
        <f t="shared" si="10"/>
        <v>0</v>
      </c>
      <c r="V103" s="13">
        <f t="shared" si="11"/>
        <v>0</v>
      </c>
    </row>
    <row r="104" spans="1:22" ht="16.5" customHeight="1">
      <c r="A104" s="1">
        <v>103</v>
      </c>
      <c r="B104" s="140"/>
      <c r="C104" s="99"/>
      <c r="D104" s="100"/>
      <c r="E104" s="101"/>
      <c r="F104" s="119"/>
      <c r="G104" s="112"/>
      <c r="H104" s="104"/>
      <c r="I104" s="125"/>
      <c r="J104" s="1">
        <f t="shared" si="6"/>
        <v>0</v>
      </c>
      <c r="K104" s="8">
        <f t="shared" si="7"/>
        <v>0</v>
      </c>
      <c r="L104" s="8">
        <f t="shared" si="8"/>
        <v>0</v>
      </c>
      <c r="M104" s="7"/>
      <c r="N104" s="6">
        <f t="shared" si="9"/>
        <v>0</v>
      </c>
      <c r="U104" s="13">
        <f t="shared" si="10"/>
        <v>0</v>
      </c>
      <c r="V104" s="13">
        <f t="shared" si="11"/>
        <v>0</v>
      </c>
    </row>
    <row r="105" spans="1:22" ht="16.5" customHeight="1">
      <c r="A105" s="1">
        <v>104</v>
      </c>
      <c r="B105" s="140"/>
      <c r="C105" s="99"/>
      <c r="D105" s="100"/>
      <c r="E105" s="101"/>
      <c r="F105" s="119"/>
      <c r="G105" s="112"/>
      <c r="H105" s="104"/>
      <c r="I105" s="125"/>
      <c r="J105" s="1">
        <f t="shared" si="6"/>
        <v>0</v>
      </c>
      <c r="K105" s="8">
        <f t="shared" si="7"/>
        <v>0</v>
      </c>
      <c r="L105" s="8">
        <f t="shared" si="8"/>
        <v>0</v>
      </c>
      <c r="M105" s="7"/>
      <c r="N105" s="6">
        <f t="shared" si="9"/>
        <v>0</v>
      </c>
      <c r="U105" s="13">
        <f t="shared" si="10"/>
        <v>0</v>
      </c>
      <c r="V105" s="13">
        <f t="shared" si="11"/>
        <v>0</v>
      </c>
    </row>
    <row r="106" spans="1:22" ht="16.5" customHeight="1">
      <c r="A106" s="1">
        <v>105</v>
      </c>
      <c r="B106" s="140"/>
      <c r="C106" s="99"/>
      <c r="D106" s="100"/>
      <c r="E106" s="101"/>
      <c r="F106" s="119"/>
      <c r="G106" s="112"/>
      <c r="H106" s="104"/>
      <c r="I106" s="125"/>
      <c r="J106" s="1">
        <f t="shared" si="6"/>
        <v>0</v>
      </c>
      <c r="K106" s="8">
        <f t="shared" si="7"/>
        <v>0</v>
      </c>
      <c r="L106" s="8">
        <f t="shared" si="8"/>
        <v>0</v>
      </c>
      <c r="M106" s="7"/>
      <c r="N106" s="6">
        <f t="shared" si="9"/>
        <v>0</v>
      </c>
      <c r="U106" s="13">
        <f t="shared" si="10"/>
        <v>0</v>
      </c>
      <c r="V106" s="13">
        <f t="shared" si="11"/>
        <v>0</v>
      </c>
    </row>
    <row r="107" spans="1:22" ht="16.5" customHeight="1">
      <c r="A107" s="1">
        <v>106</v>
      </c>
      <c r="B107" s="140"/>
      <c r="C107" s="99"/>
      <c r="D107" s="100"/>
      <c r="E107" s="101"/>
      <c r="F107" s="118"/>
      <c r="G107" s="112"/>
      <c r="H107" s="104"/>
      <c r="I107" s="125"/>
      <c r="J107" s="1">
        <f t="shared" si="6"/>
        <v>0</v>
      </c>
      <c r="K107" s="8">
        <f t="shared" si="7"/>
        <v>0</v>
      </c>
      <c r="L107" s="8">
        <f t="shared" si="8"/>
        <v>0</v>
      </c>
      <c r="M107" s="7"/>
      <c r="N107" s="6">
        <f t="shared" si="9"/>
        <v>0</v>
      </c>
      <c r="U107" s="13">
        <f t="shared" si="10"/>
        <v>0</v>
      </c>
      <c r="V107" s="13">
        <f t="shared" si="11"/>
        <v>0</v>
      </c>
    </row>
    <row r="108" spans="1:22" ht="16.5" customHeight="1">
      <c r="A108" s="1">
        <v>107</v>
      </c>
      <c r="B108" s="140"/>
      <c r="C108" s="99"/>
      <c r="D108" s="103"/>
      <c r="E108" s="101"/>
      <c r="F108" s="118"/>
      <c r="G108" s="112"/>
      <c r="H108" s="104"/>
      <c r="I108" s="125"/>
      <c r="J108" s="1">
        <f t="shared" si="6"/>
        <v>0</v>
      </c>
      <c r="K108" s="8">
        <f t="shared" si="7"/>
        <v>0</v>
      </c>
      <c r="L108" s="8">
        <f t="shared" si="8"/>
        <v>0</v>
      </c>
      <c r="M108" s="7"/>
      <c r="N108" s="6">
        <f t="shared" si="9"/>
        <v>0</v>
      </c>
      <c r="U108" s="13">
        <f t="shared" si="10"/>
        <v>0</v>
      </c>
      <c r="V108" s="13">
        <f t="shared" si="11"/>
        <v>0</v>
      </c>
    </row>
    <row r="109" spans="1:22" ht="16.5" customHeight="1">
      <c r="A109" s="1">
        <v>108</v>
      </c>
      <c r="B109" s="140"/>
      <c r="C109" s="99"/>
      <c r="D109" s="103"/>
      <c r="E109" s="101"/>
      <c r="F109" s="118"/>
      <c r="G109" s="112"/>
      <c r="H109" s="104"/>
      <c r="I109" s="125"/>
      <c r="J109" s="1">
        <f t="shared" si="6"/>
        <v>0</v>
      </c>
      <c r="K109" s="8">
        <f t="shared" si="7"/>
        <v>0</v>
      </c>
      <c r="L109" s="8">
        <f t="shared" si="8"/>
        <v>0</v>
      </c>
      <c r="M109" s="7"/>
      <c r="N109" s="6">
        <f t="shared" si="9"/>
        <v>0</v>
      </c>
      <c r="U109" s="13">
        <f t="shared" si="10"/>
        <v>0</v>
      </c>
      <c r="V109" s="13">
        <f t="shared" si="11"/>
        <v>0</v>
      </c>
    </row>
    <row r="110" spans="1:22" ht="16.5" customHeight="1">
      <c r="A110" s="1">
        <v>109</v>
      </c>
      <c r="B110" s="140"/>
      <c r="C110" s="99"/>
      <c r="D110" s="100"/>
      <c r="E110" s="101"/>
      <c r="F110" s="118"/>
      <c r="G110" s="112"/>
      <c r="H110" s="104"/>
      <c r="I110" s="101"/>
      <c r="J110" s="1">
        <f t="shared" si="6"/>
        <v>0</v>
      </c>
      <c r="K110" s="8">
        <f t="shared" si="7"/>
        <v>0</v>
      </c>
      <c r="L110" s="8">
        <f t="shared" si="8"/>
        <v>0</v>
      </c>
      <c r="M110" s="7"/>
      <c r="N110" s="6">
        <f t="shared" si="9"/>
        <v>0</v>
      </c>
      <c r="U110" s="13">
        <f t="shared" si="10"/>
        <v>0</v>
      </c>
      <c r="V110" s="13">
        <f t="shared" si="11"/>
        <v>0</v>
      </c>
    </row>
    <row r="111" spans="1:22" ht="16.5" customHeight="1">
      <c r="A111" s="1">
        <v>110</v>
      </c>
      <c r="B111" s="140"/>
      <c r="C111" s="99"/>
      <c r="D111" s="100"/>
      <c r="E111" s="101"/>
      <c r="F111" s="118"/>
      <c r="G111" s="112"/>
      <c r="H111" s="104"/>
      <c r="I111" s="101"/>
      <c r="J111" s="1">
        <f t="shared" si="6"/>
        <v>0</v>
      </c>
      <c r="K111" s="8">
        <f t="shared" si="7"/>
        <v>0</v>
      </c>
      <c r="L111" s="8">
        <f t="shared" si="8"/>
        <v>0</v>
      </c>
      <c r="M111" s="7"/>
      <c r="N111" s="6">
        <f t="shared" si="9"/>
        <v>0</v>
      </c>
      <c r="U111" s="13">
        <f t="shared" si="10"/>
        <v>0</v>
      </c>
      <c r="V111" s="13">
        <f t="shared" si="11"/>
        <v>0</v>
      </c>
    </row>
    <row r="112" spans="1:22" ht="16.5" customHeight="1">
      <c r="A112" s="1">
        <v>111</v>
      </c>
      <c r="B112" s="140"/>
      <c r="C112" s="99"/>
      <c r="D112" s="100"/>
      <c r="E112" s="101"/>
      <c r="F112" s="118"/>
      <c r="G112" s="112"/>
      <c r="H112" s="104"/>
      <c r="I112" s="101"/>
      <c r="J112" s="1">
        <f t="shared" si="6"/>
        <v>0</v>
      </c>
      <c r="K112" s="8">
        <f t="shared" si="7"/>
        <v>0</v>
      </c>
      <c r="L112" s="8">
        <f t="shared" si="8"/>
        <v>0</v>
      </c>
      <c r="M112" s="7"/>
      <c r="N112" s="6">
        <f t="shared" si="9"/>
        <v>0</v>
      </c>
      <c r="U112" s="13">
        <f t="shared" si="10"/>
        <v>0</v>
      </c>
      <c r="V112" s="13">
        <f t="shared" si="11"/>
        <v>0</v>
      </c>
    </row>
    <row r="113" spans="1:22" ht="16.5" customHeight="1">
      <c r="A113" s="1">
        <v>112</v>
      </c>
      <c r="B113" s="140"/>
      <c r="C113" s="99"/>
      <c r="D113" s="100"/>
      <c r="E113" s="101"/>
      <c r="F113" s="118"/>
      <c r="G113" s="112"/>
      <c r="H113" s="104"/>
      <c r="I113" s="125"/>
      <c r="J113" s="1">
        <f t="shared" si="6"/>
        <v>0</v>
      </c>
      <c r="K113" s="8">
        <f t="shared" si="7"/>
        <v>0</v>
      </c>
      <c r="L113" s="8">
        <f t="shared" si="8"/>
        <v>0</v>
      </c>
      <c r="M113" s="7"/>
      <c r="N113" s="6">
        <f t="shared" si="9"/>
        <v>0</v>
      </c>
      <c r="U113" s="13">
        <f t="shared" si="10"/>
        <v>0</v>
      </c>
      <c r="V113" s="13">
        <f t="shared" si="11"/>
        <v>0</v>
      </c>
    </row>
    <row r="114" spans="1:22" ht="16.5" customHeight="1">
      <c r="A114" s="1">
        <v>113</v>
      </c>
      <c r="B114" s="140"/>
      <c r="C114" s="99"/>
      <c r="D114" s="100"/>
      <c r="E114" s="101"/>
      <c r="F114" s="118"/>
      <c r="G114" s="112"/>
      <c r="H114" s="104"/>
      <c r="I114" s="125"/>
      <c r="J114" s="1">
        <f t="shared" si="6"/>
        <v>0</v>
      </c>
      <c r="K114" s="8">
        <f t="shared" si="7"/>
        <v>0</v>
      </c>
      <c r="L114" s="8">
        <f t="shared" si="8"/>
        <v>0</v>
      </c>
      <c r="M114" s="7"/>
      <c r="N114" s="6">
        <f t="shared" si="9"/>
        <v>0</v>
      </c>
      <c r="U114" s="13">
        <f t="shared" si="10"/>
        <v>0</v>
      </c>
      <c r="V114" s="13">
        <f t="shared" si="11"/>
        <v>0</v>
      </c>
    </row>
    <row r="115" spans="1:22" ht="16.5" customHeight="1">
      <c r="A115" s="1">
        <v>114</v>
      </c>
      <c r="B115" s="140"/>
      <c r="C115" s="99"/>
      <c r="D115" s="100"/>
      <c r="E115" s="101"/>
      <c r="F115" s="118"/>
      <c r="G115" s="112"/>
      <c r="H115" s="104"/>
      <c r="I115" s="101"/>
      <c r="J115" s="1">
        <f t="shared" si="6"/>
        <v>0</v>
      </c>
      <c r="K115" s="8">
        <f t="shared" si="7"/>
        <v>0</v>
      </c>
      <c r="L115" s="8">
        <f t="shared" si="8"/>
        <v>0</v>
      </c>
      <c r="M115" s="7"/>
      <c r="N115" s="6">
        <f t="shared" si="9"/>
        <v>0</v>
      </c>
      <c r="U115" s="13">
        <f t="shared" si="10"/>
        <v>0</v>
      </c>
      <c r="V115" s="13">
        <f t="shared" si="11"/>
        <v>0</v>
      </c>
    </row>
    <row r="116" spans="1:22" ht="16.5" customHeight="1">
      <c r="A116" s="1">
        <v>115</v>
      </c>
      <c r="B116" s="140"/>
      <c r="C116" s="99"/>
      <c r="D116" s="100"/>
      <c r="E116" s="101"/>
      <c r="F116" s="118"/>
      <c r="G116" s="112"/>
      <c r="H116" s="104"/>
      <c r="I116" s="101"/>
      <c r="J116" s="1">
        <f t="shared" si="6"/>
        <v>0</v>
      </c>
      <c r="K116" s="8">
        <f t="shared" si="7"/>
        <v>0</v>
      </c>
      <c r="L116" s="8">
        <f t="shared" si="8"/>
        <v>0</v>
      </c>
      <c r="M116" s="7"/>
      <c r="N116" s="6">
        <f t="shared" si="9"/>
        <v>0</v>
      </c>
      <c r="U116" s="13">
        <f t="shared" si="10"/>
        <v>0</v>
      </c>
      <c r="V116" s="13">
        <f t="shared" si="11"/>
        <v>0</v>
      </c>
    </row>
    <row r="117" spans="1:22" ht="16.5" customHeight="1">
      <c r="A117" s="1">
        <v>116</v>
      </c>
      <c r="B117" s="140"/>
      <c r="C117" s="99"/>
      <c r="D117" s="100"/>
      <c r="E117" s="101"/>
      <c r="F117" s="118"/>
      <c r="G117" s="112"/>
      <c r="H117" s="104"/>
      <c r="I117" s="101"/>
      <c r="J117" s="1">
        <f t="shared" si="6"/>
        <v>0</v>
      </c>
      <c r="K117" s="8">
        <f t="shared" si="7"/>
        <v>0</v>
      </c>
      <c r="L117" s="8">
        <f t="shared" si="8"/>
        <v>0</v>
      </c>
      <c r="M117" s="7"/>
      <c r="N117" s="6">
        <f t="shared" si="9"/>
        <v>0</v>
      </c>
      <c r="U117" s="13">
        <f t="shared" si="10"/>
        <v>0</v>
      </c>
      <c r="V117" s="13">
        <f t="shared" si="11"/>
        <v>0</v>
      </c>
    </row>
    <row r="118" spans="1:22" ht="16.5" customHeight="1">
      <c r="A118" s="1">
        <v>117</v>
      </c>
      <c r="B118" s="140"/>
      <c r="C118" s="99"/>
      <c r="D118" s="100"/>
      <c r="E118" s="101"/>
      <c r="F118" s="118"/>
      <c r="G118" s="112"/>
      <c r="H118" s="104"/>
      <c r="I118" s="101"/>
      <c r="J118" s="1">
        <f t="shared" si="6"/>
        <v>0</v>
      </c>
      <c r="K118" s="8">
        <f t="shared" si="7"/>
        <v>0</v>
      </c>
      <c r="L118" s="8">
        <f t="shared" si="8"/>
        <v>0</v>
      </c>
      <c r="M118" s="7"/>
      <c r="N118" s="6">
        <f t="shared" si="9"/>
        <v>0</v>
      </c>
      <c r="U118" s="13">
        <f t="shared" si="10"/>
        <v>0</v>
      </c>
      <c r="V118" s="13">
        <f t="shared" si="11"/>
        <v>0</v>
      </c>
    </row>
    <row r="119" spans="1:22" ht="16.5" customHeight="1">
      <c r="A119" s="1">
        <v>118</v>
      </c>
      <c r="B119" s="140"/>
      <c r="C119" s="99"/>
      <c r="D119" s="100"/>
      <c r="E119" s="101"/>
      <c r="F119" s="118"/>
      <c r="G119" s="112"/>
      <c r="H119" s="104"/>
      <c r="I119" s="101"/>
      <c r="J119" s="1">
        <f t="shared" si="6"/>
        <v>0</v>
      </c>
      <c r="K119" s="8">
        <f t="shared" si="7"/>
        <v>0</v>
      </c>
      <c r="L119" s="8">
        <f t="shared" si="8"/>
        <v>0</v>
      </c>
      <c r="M119" s="7"/>
      <c r="N119" s="6">
        <f t="shared" si="9"/>
        <v>0</v>
      </c>
      <c r="U119" s="13">
        <f t="shared" si="10"/>
        <v>0</v>
      </c>
      <c r="V119" s="13">
        <f t="shared" si="11"/>
        <v>0</v>
      </c>
    </row>
    <row r="120" spans="1:22" ht="16.5" customHeight="1">
      <c r="A120" s="1">
        <v>119</v>
      </c>
      <c r="B120" s="140"/>
      <c r="C120" s="99"/>
      <c r="D120" s="100"/>
      <c r="E120" s="101"/>
      <c r="F120" s="118"/>
      <c r="G120" s="112"/>
      <c r="H120" s="104"/>
      <c r="I120" s="125"/>
      <c r="J120" s="1">
        <f t="shared" si="6"/>
        <v>0</v>
      </c>
      <c r="K120" s="8">
        <f t="shared" si="7"/>
        <v>0</v>
      </c>
      <c r="L120" s="8">
        <f t="shared" si="8"/>
        <v>0</v>
      </c>
      <c r="M120" s="7"/>
      <c r="N120" s="6">
        <f t="shared" si="9"/>
        <v>0</v>
      </c>
      <c r="U120" s="13">
        <f t="shared" si="10"/>
        <v>0</v>
      </c>
      <c r="V120" s="13">
        <f t="shared" si="11"/>
        <v>0</v>
      </c>
    </row>
    <row r="121" spans="1:22" ht="16.5" customHeight="1">
      <c r="A121" s="1">
        <v>120</v>
      </c>
      <c r="B121" s="140"/>
      <c r="C121" s="99"/>
      <c r="D121" s="100"/>
      <c r="E121" s="101"/>
      <c r="F121" s="118"/>
      <c r="G121" s="112"/>
      <c r="H121" s="104"/>
      <c r="I121" s="125"/>
      <c r="J121" s="1">
        <f t="shared" si="6"/>
        <v>0</v>
      </c>
      <c r="K121" s="8">
        <f t="shared" si="7"/>
        <v>0</v>
      </c>
      <c r="L121" s="8">
        <f t="shared" si="8"/>
        <v>0</v>
      </c>
      <c r="M121" s="7"/>
      <c r="N121" s="6">
        <f t="shared" si="9"/>
        <v>0</v>
      </c>
      <c r="U121" s="13">
        <f t="shared" si="10"/>
        <v>0</v>
      </c>
      <c r="V121" s="13">
        <f t="shared" si="11"/>
        <v>0</v>
      </c>
    </row>
    <row r="122" spans="1:22" ht="16.5" customHeight="1">
      <c r="A122" s="1">
        <v>121</v>
      </c>
      <c r="B122" s="140"/>
      <c r="C122" s="99"/>
      <c r="D122" s="100"/>
      <c r="E122" s="101"/>
      <c r="F122" s="118"/>
      <c r="G122" s="112"/>
      <c r="H122" s="104"/>
      <c r="I122" s="125"/>
      <c r="J122" s="1">
        <f t="shared" si="6"/>
        <v>0</v>
      </c>
      <c r="K122" s="8">
        <f t="shared" si="7"/>
        <v>0</v>
      </c>
      <c r="L122" s="8">
        <f t="shared" si="8"/>
        <v>0</v>
      </c>
      <c r="M122" s="7"/>
      <c r="N122" s="6">
        <f t="shared" si="9"/>
        <v>0</v>
      </c>
      <c r="U122" s="13">
        <f t="shared" si="10"/>
        <v>0</v>
      </c>
      <c r="V122" s="13">
        <f t="shared" si="11"/>
        <v>0</v>
      </c>
    </row>
    <row r="123" spans="1:22" ht="16.5" customHeight="1">
      <c r="A123" s="1">
        <v>122</v>
      </c>
      <c r="B123" s="140"/>
      <c r="C123" s="99"/>
      <c r="D123" s="100"/>
      <c r="E123" s="101"/>
      <c r="F123" s="118"/>
      <c r="G123" s="112"/>
      <c r="H123" s="104"/>
      <c r="I123" s="125"/>
      <c r="J123" s="1">
        <f t="shared" si="6"/>
        <v>0</v>
      </c>
      <c r="K123" s="8">
        <f t="shared" si="7"/>
        <v>0</v>
      </c>
      <c r="L123" s="8">
        <f t="shared" si="8"/>
        <v>0</v>
      </c>
      <c r="M123" s="7"/>
      <c r="N123" s="6">
        <f t="shared" si="9"/>
        <v>0</v>
      </c>
      <c r="U123" s="13">
        <f t="shared" si="10"/>
        <v>0</v>
      </c>
      <c r="V123" s="13">
        <f t="shared" si="11"/>
        <v>0</v>
      </c>
    </row>
    <row r="124" spans="1:22" ht="16.5" customHeight="1">
      <c r="A124" s="1">
        <v>123</v>
      </c>
      <c r="B124" s="140"/>
      <c r="C124" s="99"/>
      <c r="D124" s="100"/>
      <c r="E124" s="101"/>
      <c r="F124" s="118"/>
      <c r="G124" s="112"/>
      <c r="H124" s="104"/>
      <c r="I124" s="125"/>
      <c r="J124" s="1">
        <f t="shared" si="6"/>
        <v>0</v>
      </c>
      <c r="K124" s="8">
        <f t="shared" si="7"/>
        <v>0</v>
      </c>
      <c r="L124" s="8">
        <f t="shared" si="8"/>
        <v>0</v>
      </c>
      <c r="M124" s="7"/>
      <c r="N124" s="6">
        <f t="shared" si="9"/>
        <v>0</v>
      </c>
      <c r="U124" s="13">
        <f t="shared" si="10"/>
        <v>0</v>
      </c>
      <c r="V124" s="13">
        <f t="shared" si="11"/>
        <v>0</v>
      </c>
    </row>
    <row r="125" spans="1:22" ht="16.5" customHeight="1">
      <c r="A125" s="1">
        <v>124</v>
      </c>
      <c r="B125" s="140"/>
      <c r="C125" s="99"/>
      <c r="D125" s="100"/>
      <c r="E125" s="101"/>
      <c r="F125" s="118"/>
      <c r="G125" s="112"/>
      <c r="H125" s="104"/>
      <c r="I125" s="125"/>
      <c r="J125" s="1">
        <f t="shared" si="6"/>
        <v>0</v>
      </c>
      <c r="K125" s="8">
        <f t="shared" si="7"/>
        <v>0</v>
      </c>
      <c r="L125" s="8">
        <f t="shared" si="8"/>
        <v>0</v>
      </c>
      <c r="M125" s="7"/>
      <c r="N125" s="6">
        <f t="shared" si="9"/>
        <v>0</v>
      </c>
      <c r="U125" s="13">
        <f t="shared" si="10"/>
        <v>0</v>
      </c>
      <c r="V125" s="13">
        <f t="shared" si="11"/>
        <v>0</v>
      </c>
    </row>
    <row r="126" spans="1:22" ht="16.5" customHeight="1">
      <c r="A126" s="1">
        <v>125</v>
      </c>
      <c r="B126" s="140"/>
      <c r="C126" s="99"/>
      <c r="D126" s="100"/>
      <c r="E126" s="101"/>
      <c r="F126" s="118"/>
      <c r="G126" s="112"/>
      <c r="H126" s="104"/>
      <c r="I126" s="125"/>
      <c r="J126" s="1">
        <f t="shared" si="6"/>
        <v>0</v>
      </c>
      <c r="K126" s="8">
        <f t="shared" si="7"/>
        <v>0</v>
      </c>
      <c r="L126" s="8">
        <f t="shared" si="8"/>
        <v>0</v>
      </c>
      <c r="M126" s="7"/>
      <c r="N126" s="6">
        <f t="shared" si="9"/>
        <v>0</v>
      </c>
      <c r="U126" s="13">
        <f t="shared" si="10"/>
        <v>0</v>
      </c>
      <c r="V126" s="13">
        <f t="shared" si="11"/>
        <v>0</v>
      </c>
    </row>
    <row r="127" spans="1:22" ht="16.5" customHeight="1">
      <c r="A127" s="1">
        <v>126</v>
      </c>
      <c r="B127" s="140"/>
      <c r="C127" s="99"/>
      <c r="D127" s="100"/>
      <c r="E127" s="101"/>
      <c r="F127" s="118"/>
      <c r="G127" s="112"/>
      <c r="H127" s="104"/>
      <c r="I127" s="125"/>
      <c r="J127" s="1">
        <f t="shared" si="6"/>
        <v>0</v>
      </c>
      <c r="K127" s="8">
        <f t="shared" si="7"/>
        <v>0</v>
      </c>
      <c r="L127" s="8">
        <f t="shared" si="8"/>
        <v>0</v>
      </c>
      <c r="M127" s="7"/>
      <c r="N127" s="6">
        <f t="shared" si="9"/>
        <v>0</v>
      </c>
      <c r="U127" s="13">
        <f t="shared" si="10"/>
        <v>0</v>
      </c>
      <c r="V127" s="13">
        <f t="shared" si="11"/>
        <v>0</v>
      </c>
    </row>
    <row r="128" spans="1:22" ht="16.5" customHeight="1">
      <c r="A128" s="1">
        <v>127</v>
      </c>
      <c r="B128" s="140"/>
      <c r="C128" s="99"/>
      <c r="D128" s="100"/>
      <c r="E128" s="101"/>
      <c r="F128" s="118"/>
      <c r="G128" s="112"/>
      <c r="H128" s="104"/>
      <c r="I128" s="125"/>
      <c r="J128" s="1">
        <f t="shared" si="6"/>
        <v>0</v>
      </c>
      <c r="K128" s="8">
        <f t="shared" si="7"/>
        <v>0</v>
      </c>
      <c r="L128" s="8">
        <f t="shared" si="8"/>
        <v>0</v>
      </c>
      <c r="M128" s="7"/>
      <c r="N128" s="6">
        <f t="shared" si="9"/>
        <v>0</v>
      </c>
      <c r="U128" s="13">
        <f t="shared" si="10"/>
        <v>0</v>
      </c>
      <c r="V128" s="13">
        <f t="shared" si="11"/>
        <v>0</v>
      </c>
    </row>
    <row r="129" spans="1:22" ht="16.5" customHeight="1">
      <c r="A129" s="1">
        <v>128</v>
      </c>
      <c r="B129" s="140"/>
      <c r="C129" s="99"/>
      <c r="D129" s="100"/>
      <c r="E129" s="101"/>
      <c r="F129" s="118"/>
      <c r="G129" s="112"/>
      <c r="H129" s="104"/>
      <c r="I129" s="125"/>
      <c r="J129" s="1">
        <f t="shared" si="6"/>
        <v>0</v>
      </c>
      <c r="K129" s="8">
        <f t="shared" si="7"/>
        <v>0</v>
      </c>
      <c r="L129" s="8">
        <f t="shared" si="8"/>
        <v>0</v>
      </c>
      <c r="M129" s="7"/>
      <c r="N129" s="6">
        <f t="shared" si="9"/>
        <v>0</v>
      </c>
      <c r="U129" s="13">
        <f t="shared" si="10"/>
        <v>0</v>
      </c>
      <c r="V129" s="13">
        <f t="shared" si="11"/>
        <v>0</v>
      </c>
    </row>
    <row r="130" spans="1:22" ht="16.5" customHeight="1">
      <c r="A130" s="1">
        <v>129</v>
      </c>
      <c r="B130" s="140"/>
      <c r="C130" s="99"/>
      <c r="D130" s="100"/>
      <c r="E130" s="101"/>
      <c r="F130" s="118"/>
      <c r="G130" s="112"/>
      <c r="H130" s="104"/>
      <c r="I130" s="125"/>
      <c r="J130" s="1">
        <f t="shared" si="6"/>
        <v>0</v>
      </c>
      <c r="K130" s="8">
        <f t="shared" si="7"/>
        <v>0</v>
      </c>
      <c r="L130" s="8">
        <f t="shared" si="8"/>
        <v>0</v>
      </c>
      <c r="M130" s="7"/>
      <c r="N130" s="6">
        <f t="shared" si="9"/>
        <v>0</v>
      </c>
      <c r="U130" s="13">
        <f t="shared" si="10"/>
        <v>0</v>
      </c>
      <c r="V130" s="13">
        <f t="shared" si="11"/>
        <v>0</v>
      </c>
    </row>
    <row r="131" spans="1:22" ht="16.5" customHeight="1">
      <c r="A131" s="1">
        <v>130</v>
      </c>
      <c r="B131" s="140"/>
      <c r="C131" s="99"/>
      <c r="D131" s="100"/>
      <c r="E131" s="101"/>
      <c r="F131" s="118"/>
      <c r="G131" s="112"/>
      <c r="H131" s="104"/>
      <c r="I131" s="125"/>
      <c r="J131" s="1">
        <f t="shared" ref="J131:J189" si="12">ROUNDUP(F131/20,0)</f>
        <v>0</v>
      </c>
      <c r="K131" s="8">
        <f t="shared" ref="K131:K189" si="13">$P$3*J131*G131</f>
        <v>0</v>
      </c>
      <c r="L131" s="8">
        <f t="shared" ref="L131:L189" si="14">$P$3*J131*G131*H131</f>
        <v>0</v>
      </c>
      <c r="M131" s="7"/>
      <c r="N131" s="6">
        <f t="shared" ref="N131:N189" si="15">IFERROR(K131/M131,0)</f>
        <v>0</v>
      </c>
      <c r="U131" s="13">
        <f t="shared" ref="U131:U194" si="16">IFERROR(G131*J131,0)</f>
        <v>0</v>
      </c>
      <c r="V131" s="13">
        <f t="shared" ref="V131:V194" si="17">IFERROR(U131*H131,0)</f>
        <v>0</v>
      </c>
    </row>
    <row r="132" spans="1:22" ht="16.5" customHeight="1">
      <c r="A132" s="1">
        <v>131</v>
      </c>
      <c r="B132" s="140"/>
      <c r="C132" s="99"/>
      <c r="D132" s="100"/>
      <c r="E132" s="101"/>
      <c r="F132" s="119"/>
      <c r="G132" s="112"/>
      <c r="H132" s="104"/>
      <c r="I132" s="101"/>
      <c r="J132" s="1">
        <f t="shared" si="12"/>
        <v>0</v>
      </c>
      <c r="K132" s="8">
        <f t="shared" si="13"/>
        <v>0</v>
      </c>
      <c r="L132" s="8">
        <f t="shared" si="14"/>
        <v>0</v>
      </c>
      <c r="M132" s="7"/>
      <c r="N132" s="6">
        <f t="shared" si="15"/>
        <v>0</v>
      </c>
      <c r="U132" s="13">
        <f t="shared" si="16"/>
        <v>0</v>
      </c>
      <c r="V132" s="13">
        <f t="shared" si="17"/>
        <v>0</v>
      </c>
    </row>
    <row r="133" spans="1:22" ht="16.5" customHeight="1">
      <c r="A133" s="1">
        <v>132</v>
      </c>
      <c r="B133" s="140"/>
      <c r="C133" s="99"/>
      <c r="D133" s="100"/>
      <c r="E133" s="101"/>
      <c r="F133" s="119"/>
      <c r="G133" s="112"/>
      <c r="H133" s="104"/>
      <c r="I133" s="101"/>
      <c r="J133" s="1">
        <f t="shared" si="12"/>
        <v>0</v>
      </c>
      <c r="K133" s="8">
        <f t="shared" si="13"/>
        <v>0</v>
      </c>
      <c r="L133" s="8">
        <f t="shared" si="14"/>
        <v>0</v>
      </c>
      <c r="M133" s="7"/>
      <c r="N133" s="6">
        <f t="shared" si="15"/>
        <v>0</v>
      </c>
      <c r="U133" s="13">
        <f t="shared" si="16"/>
        <v>0</v>
      </c>
      <c r="V133" s="13">
        <f t="shared" si="17"/>
        <v>0</v>
      </c>
    </row>
    <row r="134" spans="1:22" ht="16.5" customHeight="1">
      <c r="A134" s="1">
        <v>133</v>
      </c>
      <c r="B134" s="140"/>
      <c r="C134" s="99"/>
      <c r="D134" s="100"/>
      <c r="E134" s="101"/>
      <c r="F134" s="119"/>
      <c r="G134" s="112"/>
      <c r="H134" s="104"/>
      <c r="I134" s="101"/>
      <c r="J134" s="1">
        <f t="shared" si="12"/>
        <v>0</v>
      </c>
      <c r="K134" s="8">
        <f t="shared" si="13"/>
        <v>0</v>
      </c>
      <c r="L134" s="8">
        <f t="shared" si="14"/>
        <v>0</v>
      </c>
      <c r="M134" s="7"/>
      <c r="N134" s="6">
        <f t="shared" si="15"/>
        <v>0</v>
      </c>
      <c r="U134" s="13">
        <f t="shared" si="16"/>
        <v>0</v>
      </c>
      <c r="V134" s="13">
        <f t="shared" si="17"/>
        <v>0</v>
      </c>
    </row>
    <row r="135" spans="1:22" ht="16.5" customHeight="1">
      <c r="A135" s="1">
        <v>134</v>
      </c>
      <c r="B135" s="140"/>
      <c r="C135" s="99"/>
      <c r="D135" s="100"/>
      <c r="E135" s="101"/>
      <c r="F135" s="119"/>
      <c r="G135" s="112"/>
      <c r="H135" s="104"/>
      <c r="I135" s="125"/>
      <c r="J135" s="1">
        <f t="shared" si="12"/>
        <v>0</v>
      </c>
      <c r="K135" s="8">
        <f t="shared" si="13"/>
        <v>0</v>
      </c>
      <c r="L135" s="8">
        <f t="shared" si="14"/>
        <v>0</v>
      </c>
      <c r="M135" s="7"/>
      <c r="N135" s="6">
        <f t="shared" si="15"/>
        <v>0</v>
      </c>
      <c r="U135" s="13">
        <f t="shared" si="16"/>
        <v>0</v>
      </c>
      <c r="V135" s="13">
        <f t="shared" si="17"/>
        <v>0</v>
      </c>
    </row>
    <row r="136" spans="1:22" ht="16.5" customHeight="1">
      <c r="A136" s="1">
        <v>135</v>
      </c>
      <c r="B136" s="140"/>
      <c r="C136" s="99"/>
      <c r="D136" s="100"/>
      <c r="E136" s="101"/>
      <c r="F136" s="119"/>
      <c r="G136" s="112"/>
      <c r="H136" s="104"/>
      <c r="I136" s="125"/>
      <c r="J136" s="1">
        <f t="shared" si="12"/>
        <v>0</v>
      </c>
      <c r="K136" s="8">
        <f t="shared" si="13"/>
        <v>0</v>
      </c>
      <c r="L136" s="8">
        <f t="shared" si="14"/>
        <v>0</v>
      </c>
      <c r="M136" s="7"/>
      <c r="N136" s="6">
        <f t="shared" si="15"/>
        <v>0</v>
      </c>
      <c r="U136" s="13">
        <f t="shared" si="16"/>
        <v>0</v>
      </c>
      <c r="V136" s="13">
        <f t="shared" si="17"/>
        <v>0</v>
      </c>
    </row>
    <row r="137" spans="1:22" ht="16.5" customHeight="1">
      <c r="A137" s="1">
        <v>136</v>
      </c>
      <c r="B137" s="140"/>
      <c r="C137" s="99"/>
      <c r="D137" s="100"/>
      <c r="E137" s="101"/>
      <c r="F137" s="119"/>
      <c r="G137" s="112"/>
      <c r="H137" s="104"/>
      <c r="I137" s="125"/>
      <c r="J137" s="1">
        <f t="shared" si="12"/>
        <v>0</v>
      </c>
      <c r="K137" s="8">
        <f t="shared" si="13"/>
        <v>0</v>
      </c>
      <c r="L137" s="8">
        <f t="shared" si="14"/>
        <v>0</v>
      </c>
      <c r="M137" s="7"/>
      <c r="N137" s="6">
        <f t="shared" si="15"/>
        <v>0</v>
      </c>
      <c r="U137" s="13">
        <f t="shared" si="16"/>
        <v>0</v>
      </c>
      <c r="V137" s="13">
        <f t="shared" si="17"/>
        <v>0</v>
      </c>
    </row>
    <row r="138" spans="1:22" ht="16.5" customHeight="1">
      <c r="A138" s="1">
        <v>137</v>
      </c>
      <c r="B138" s="140"/>
      <c r="C138" s="99"/>
      <c r="D138" s="100"/>
      <c r="E138" s="101"/>
      <c r="F138" s="119"/>
      <c r="G138" s="112"/>
      <c r="H138" s="104"/>
      <c r="I138" s="125"/>
      <c r="J138" s="1">
        <f t="shared" si="12"/>
        <v>0</v>
      </c>
      <c r="K138" s="8">
        <f t="shared" si="13"/>
        <v>0</v>
      </c>
      <c r="L138" s="8">
        <f t="shared" si="14"/>
        <v>0</v>
      </c>
      <c r="M138" s="7"/>
      <c r="N138" s="6">
        <f t="shared" si="15"/>
        <v>0</v>
      </c>
      <c r="U138" s="13">
        <f t="shared" si="16"/>
        <v>0</v>
      </c>
      <c r="V138" s="13">
        <f t="shared" si="17"/>
        <v>0</v>
      </c>
    </row>
    <row r="139" spans="1:22" ht="16.5" customHeight="1">
      <c r="A139" s="1">
        <v>138</v>
      </c>
      <c r="B139" s="140"/>
      <c r="C139" s="99"/>
      <c r="D139" s="100"/>
      <c r="E139" s="101"/>
      <c r="F139" s="119"/>
      <c r="G139" s="112"/>
      <c r="H139" s="104"/>
      <c r="I139" s="125"/>
      <c r="J139" s="1">
        <f t="shared" si="12"/>
        <v>0</v>
      </c>
      <c r="K139" s="8">
        <f t="shared" si="13"/>
        <v>0</v>
      </c>
      <c r="L139" s="8">
        <f t="shared" si="14"/>
        <v>0</v>
      </c>
      <c r="M139" s="7"/>
      <c r="N139" s="6">
        <f t="shared" si="15"/>
        <v>0</v>
      </c>
      <c r="U139" s="13">
        <f t="shared" si="16"/>
        <v>0</v>
      </c>
      <c r="V139" s="13">
        <f t="shared" si="17"/>
        <v>0</v>
      </c>
    </row>
    <row r="140" spans="1:22" ht="16.5" customHeight="1">
      <c r="A140" s="1">
        <v>139</v>
      </c>
      <c r="B140" s="140"/>
      <c r="C140" s="99"/>
      <c r="D140" s="100"/>
      <c r="E140" s="101"/>
      <c r="F140" s="119"/>
      <c r="G140" s="112"/>
      <c r="H140" s="104"/>
      <c r="I140" s="125"/>
      <c r="J140" s="1">
        <f t="shared" si="12"/>
        <v>0</v>
      </c>
      <c r="K140" s="8">
        <f t="shared" si="13"/>
        <v>0</v>
      </c>
      <c r="L140" s="8">
        <f t="shared" si="14"/>
        <v>0</v>
      </c>
      <c r="M140" s="7"/>
      <c r="N140" s="6">
        <f t="shared" si="15"/>
        <v>0</v>
      </c>
      <c r="U140" s="13">
        <f t="shared" si="16"/>
        <v>0</v>
      </c>
      <c r="V140" s="13">
        <f t="shared" si="17"/>
        <v>0</v>
      </c>
    </row>
    <row r="141" spans="1:22" ht="16.5" customHeight="1">
      <c r="A141" s="1">
        <v>140</v>
      </c>
      <c r="B141" s="140"/>
      <c r="C141" s="99"/>
      <c r="D141" s="100"/>
      <c r="E141" s="101"/>
      <c r="F141" s="119"/>
      <c r="G141" s="112"/>
      <c r="H141" s="104"/>
      <c r="I141" s="125"/>
      <c r="J141" s="1">
        <f t="shared" si="12"/>
        <v>0</v>
      </c>
      <c r="K141" s="8">
        <f t="shared" si="13"/>
        <v>0</v>
      </c>
      <c r="L141" s="8">
        <f t="shared" si="14"/>
        <v>0</v>
      </c>
      <c r="M141" s="7"/>
      <c r="N141" s="6">
        <f t="shared" si="15"/>
        <v>0</v>
      </c>
      <c r="U141" s="13">
        <f t="shared" si="16"/>
        <v>0</v>
      </c>
      <c r="V141" s="13">
        <f t="shared" si="17"/>
        <v>0</v>
      </c>
    </row>
    <row r="142" spans="1:22" ht="16.5" customHeight="1">
      <c r="A142" s="1">
        <v>141</v>
      </c>
      <c r="B142" s="140"/>
      <c r="C142" s="99"/>
      <c r="D142" s="100"/>
      <c r="E142" s="101"/>
      <c r="F142" s="119"/>
      <c r="G142" s="112"/>
      <c r="H142" s="104"/>
      <c r="I142" s="125"/>
      <c r="J142" s="1">
        <f t="shared" si="12"/>
        <v>0</v>
      </c>
      <c r="K142" s="8">
        <f t="shared" si="13"/>
        <v>0</v>
      </c>
      <c r="L142" s="8">
        <f t="shared" si="14"/>
        <v>0</v>
      </c>
      <c r="M142" s="7"/>
      <c r="N142" s="6">
        <f t="shared" si="15"/>
        <v>0</v>
      </c>
      <c r="U142" s="13">
        <f t="shared" si="16"/>
        <v>0</v>
      </c>
      <c r="V142" s="13">
        <f t="shared" si="17"/>
        <v>0</v>
      </c>
    </row>
    <row r="143" spans="1:22" ht="16.5" customHeight="1">
      <c r="A143" s="1">
        <v>142</v>
      </c>
      <c r="B143" s="140"/>
      <c r="C143" s="99"/>
      <c r="D143" s="100"/>
      <c r="E143" s="101"/>
      <c r="F143" s="119"/>
      <c r="G143" s="112"/>
      <c r="H143" s="104"/>
      <c r="I143" s="125"/>
      <c r="J143" s="1">
        <f t="shared" si="12"/>
        <v>0</v>
      </c>
      <c r="K143" s="8">
        <f t="shared" si="13"/>
        <v>0</v>
      </c>
      <c r="L143" s="8">
        <f t="shared" si="14"/>
        <v>0</v>
      </c>
      <c r="M143" s="7"/>
      <c r="N143" s="6">
        <f t="shared" si="15"/>
        <v>0</v>
      </c>
      <c r="U143" s="13">
        <f t="shared" si="16"/>
        <v>0</v>
      </c>
      <c r="V143" s="13">
        <f t="shared" si="17"/>
        <v>0</v>
      </c>
    </row>
    <row r="144" spans="1:22" ht="16.5" customHeight="1">
      <c r="A144" s="1">
        <v>143</v>
      </c>
      <c r="B144" s="140"/>
      <c r="C144" s="99"/>
      <c r="D144" s="100"/>
      <c r="E144" s="101"/>
      <c r="F144" s="119"/>
      <c r="G144" s="112"/>
      <c r="H144" s="104"/>
      <c r="I144" s="125"/>
      <c r="J144" s="1">
        <f t="shared" si="12"/>
        <v>0</v>
      </c>
      <c r="K144" s="8">
        <f t="shared" si="13"/>
        <v>0</v>
      </c>
      <c r="L144" s="8">
        <f t="shared" si="14"/>
        <v>0</v>
      </c>
      <c r="M144" s="7"/>
      <c r="N144" s="6">
        <f t="shared" si="15"/>
        <v>0</v>
      </c>
      <c r="U144" s="13">
        <f t="shared" si="16"/>
        <v>0</v>
      </c>
      <c r="V144" s="13">
        <f t="shared" si="17"/>
        <v>0</v>
      </c>
    </row>
    <row r="145" spans="1:25" ht="16.5" customHeight="1">
      <c r="A145" s="1">
        <v>144</v>
      </c>
      <c r="B145" s="140"/>
      <c r="C145" s="99"/>
      <c r="D145" s="100"/>
      <c r="E145" s="101"/>
      <c r="F145" s="119"/>
      <c r="G145" s="112"/>
      <c r="H145" s="104"/>
      <c r="I145" s="125"/>
      <c r="J145" s="1">
        <f t="shared" si="12"/>
        <v>0</v>
      </c>
      <c r="K145" s="8">
        <f t="shared" si="13"/>
        <v>0</v>
      </c>
      <c r="L145" s="8">
        <f t="shared" si="14"/>
        <v>0</v>
      </c>
      <c r="M145" s="7"/>
      <c r="N145" s="6">
        <f t="shared" si="15"/>
        <v>0</v>
      </c>
      <c r="U145" s="13">
        <f t="shared" si="16"/>
        <v>0</v>
      </c>
      <c r="V145" s="13">
        <f t="shared" si="17"/>
        <v>0</v>
      </c>
    </row>
    <row r="146" spans="1:25" ht="16.5" customHeight="1">
      <c r="A146" s="1">
        <v>145</v>
      </c>
      <c r="B146" s="140"/>
      <c r="C146" s="99"/>
      <c r="D146" s="100"/>
      <c r="E146" s="101"/>
      <c r="F146" s="119"/>
      <c r="G146" s="112"/>
      <c r="H146" s="104"/>
      <c r="I146" s="125"/>
      <c r="J146" s="1">
        <f t="shared" si="12"/>
        <v>0</v>
      </c>
      <c r="K146" s="8">
        <f t="shared" si="13"/>
        <v>0</v>
      </c>
      <c r="L146" s="8">
        <f t="shared" si="14"/>
        <v>0</v>
      </c>
      <c r="M146" s="7"/>
      <c r="N146" s="6">
        <f t="shared" si="15"/>
        <v>0</v>
      </c>
      <c r="U146" s="13">
        <f t="shared" si="16"/>
        <v>0</v>
      </c>
      <c r="V146" s="13">
        <f t="shared" si="17"/>
        <v>0</v>
      </c>
    </row>
    <row r="147" spans="1:25" ht="16.5" customHeight="1">
      <c r="A147" s="1">
        <v>146</v>
      </c>
      <c r="B147" s="140"/>
      <c r="C147" s="99"/>
      <c r="D147" s="100"/>
      <c r="E147" s="101"/>
      <c r="F147" s="119"/>
      <c r="G147" s="112"/>
      <c r="H147" s="104"/>
      <c r="I147" s="125"/>
      <c r="J147" s="1">
        <f t="shared" si="12"/>
        <v>0</v>
      </c>
      <c r="K147" s="8">
        <f t="shared" si="13"/>
        <v>0</v>
      </c>
      <c r="L147" s="8">
        <f t="shared" si="14"/>
        <v>0</v>
      </c>
      <c r="M147" s="7"/>
      <c r="N147" s="6">
        <f t="shared" si="15"/>
        <v>0</v>
      </c>
      <c r="U147" s="13">
        <f t="shared" si="16"/>
        <v>0</v>
      </c>
      <c r="V147" s="13">
        <f t="shared" si="17"/>
        <v>0</v>
      </c>
    </row>
    <row r="148" spans="1:25" ht="16.5" customHeight="1">
      <c r="A148" s="1">
        <v>147</v>
      </c>
      <c r="B148" s="140"/>
      <c r="C148" s="99"/>
      <c r="D148" s="100"/>
      <c r="E148" s="101"/>
      <c r="F148" s="119"/>
      <c r="G148" s="112"/>
      <c r="H148" s="104"/>
      <c r="I148" s="125"/>
      <c r="J148" s="1">
        <f t="shared" si="12"/>
        <v>0</v>
      </c>
      <c r="K148" s="8">
        <f t="shared" si="13"/>
        <v>0</v>
      </c>
      <c r="L148" s="8">
        <f t="shared" si="14"/>
        <v>0</v>
      </c>
      <c r="M148" s="7"/>
      <c r="N148" s="6">
        <f t="shared" si="15"/>
        <v>0</v>
      </c>
      <c r="U148" s="13">
        <f t="shared" si="16"/>
        <v>0</v>
      </c>
      <c r="V148" s="13">
        <f t="shared" si="17"/>
        <v>0</v>
      </c>
    </row>
    <row r="149" spans="1:25" ht="16.5" customHeight="1">
      <c r="A149" s="1">
        <v>148</v>
      </c>
      <c r="B149" s="140"/>
      <c r="C149" s="99"/>
      <c r="D149" s="100"/>
      <c r="E149" s="101"/>
      <c r="F149" s="119"/>
      <c r="G149" s="112"/>
      <c r="H149" s="104"/>
      <c r="I149" s="125"/>
      <c r="J149" s="1">
        <f t="shared" si="12"/>
        <v>0</v>
      </c>
      <c r="K149" s="8">
        <f t="shared" si="13"/>
        <v>0</v>
      </c>
      <c r="L149" s="8">
        <f t="shared" si="14"/>
        <v>0</v>
      </c>
      <c r="M149" s="7"/>
      <c r="N149" s="6">
        <f t="shared" si="15"/>
        <v>0</v>
      </c>
      <c r="U149" s="13">
        <f t="shared" si="16"/>
        <v>0</v>
      </c>
      <c r="V149" s="13">
        <f t="shared" si="17"/>
        <v>0</v>
      </c>
    </row>
    <row r="150" spans="1:25" ht="16.5" customHeight="1">
      <c r="A150" s="1">
        <v>149</v>
      </c>
      <c r="B150" s="140"/>
      <c r="C150" s="99"/>
      <c r="D150" s="100"/>
      <c r="E150" s="101"/>
      <c r="F150" s="119"/>
      <c r="G150" s="112"/>
      <c r="H150" s="104"/>
      <c r="I150" s="125"/>
      <c r="J150" s="1">
        <f t="shared" si="12"/>
        <v>0</v>
      </c>
      <c r="K150" s="8">
        <f t="shared" si="13"/>
        <v>0</v>
      </c>
      <c r="L150" s="8">
        <f t="shared" si="14"/>
        <v>0</v>
      </c>
      <c r="M150" s="7"/>
      <c r="N150" s="6">
        <f t="shared" si="15"/>
        <v>0</v>
      </c>
      <c r="U150" s="13">
        <f t="shared" si="16"/>
        <v>0</v>
      </c>
      <c r="V150" s="13">
        <f t="shared" si="17"/>
        <v>0</v>
      </c>
    </row>
    <row r="151" spans="1:25" ht="16.5" customHeight="1">
      <c r="A151" s="1">
        <v>150</v>
      </c>
      <c r="B151" s="140"/>
      <c r="C151" s="99"/>
      <c r="D151" s="100"/>
      <c r="E151" s="101"/>
      <c r="F151" s="119"/>
      <c r="G151" s="112"/>
      <c r="H151" s="104"/>
      <c r="I151" s="125"/>
      <c r="J151" s="1">
        <f t="shared" si="12"/>
        <v>0</v>
      </c>
      <c r="K151" s="8">
        <f t="shared" si="13"/>
        <v>0</v>
      </c>
      <c r="L151" s="8">
        <f t="shared" si="14"/>
        <v>0</v>
      </c>
      <c r="M151" s="7"/>
      <c r="N151" s="6">
        <f t="shared" si="15"/>
        <v>0</v>
      </c>
      <c r="U151" s="13">
        <f t="shared" si="16"/>
        <v>0</v>
      </c>
      <c r="V151" s="13">
        <f t="shared" si="17"/>
        <v>0</v>
      </c>
    </row>
    <row r="152" spans="1:25" ht="16.5" customHeight="1">
      <c r="A152" s="1">
        <v>151</v>
      </c>
      <c r="B152" s="140"/>
      <c r="C152" s="99"/>
      <c r="D152" s="100"/>
      <c r="E152" s="101"/>
      <c r="F152" s="119"/>
      <c r="G152" s="112"/>
      <c r="H152" s="104"/>
      <c r="I152" s="125"/>
      <c r="J152" s="1">
        <f t="shared" si="12"/>
        <v>0</v>
      </c>
      <c r="K152" s="8">
        <f t="shared" si="13"/>
        <v>0</v>
      </c>
      <c r="L152" s="8">
        <f t="shared" si="14"/>
        <v>0</v>
      </c>
      <c r="M152" s="7"/>
      <c r="N152" s="6">
        <f t="shared" si="15"/>
        <v>0</v>
      </c>
      <c r="U152" s="13">
        <f t="shared" si="16"/>
        <v>0</v>
      </c>
      <c r="V152" s="13">
        <f t="shared" si="17"/>
        <v>0</v>
      </c>
    </row>
    <row r="153" spans="1:25" s="11" customFormat="1" ht="16.5" customHeight="1">
      <c r="A153" s="1">
        <v>152</v>
      </c>
      <c r="B153" s="140"/>
      <c r="C153" s="99"/>
      <c r="D153" s="100"/>
      <c r="E153" s="101"/>
      <c r="F153" s="119"/>
      <c r="G153" s="112"/>
      <c r="H153" s="104"/>
      <c r="I153" s="125"/>
      <c r="J153" s="1">
        <f t="shared" si="12"/>
        <v>0</v>
      </c>
      <c r="K153" s="8">
        <f t="shared" si="13"/>
        <v>0</v>
      </c>
      <c r="L153" s="8">
        <f t="shared" si="14"/>
        <v>0</v>
      </c>
      <c r="M153" s="7"/>
      <c r="N153" s="6">
        <f t="shared" si="15"/>
        <v>0</v>
      </c>
      <c r="P153" s="14"/>
      <c r="Q153" s="14"/>
      <c r="R153" s="14"/>
      <c r="S153" s="14"/>
      <c r="T153" s="14"/>
      <c r="U153" s="13">
        <f t="shared" si="16"/>
        <v>0</v>
      </c>
      <c r="V153" s="13">
        <f t="shared" si="17"/>
        <v>0</v>
      </c>
      <c r="W153" s="14"/>
      <c r="X153" s="14"/>
      <c r="Y153" s="14"/>
    </row>
    <row r="154" spans="1:25" s="11" customFormat="1" ht="16.5" customHeight="1">
      <c r="A154" s="1">
        <v>153</v>
      </c>
      <c r="B154" s="140"/>
      <c r="C154" s="99"/>
      <c r="D154" s="100"/>
      <c r="E154" s="101"/>
      <c r="F154" s="119"/>
      <c r="G154" s="112"/>
      <c r="H154" s="104"/>
      <c r="I154" s="125"/>
      <c r="J154" s="1">
        <f t="shared" si="12"/>
        <v>0</v>
      </c>
      <c r="K154" s="8">
        <f t="shared" si="13"/>
        <v>0</v>
      </c>
      <c r="L154" s="8">
        <f t="shared" si="14"/>
        <v>0</v>
      </c>
      <c r="M154" s="7"/>
      <c r="N154" s="6">
        <f t="shared" si="15"/>
        <v>0</v>
      </c>
      <c r="P154" s="14"/>
      <c r="Q154" s="14"/>
      <c r="R154" s="14"/>
      <c r="S154" s="14"/>
      <c r="T154" s="14"/>
      <c r="U154" s="13">
        <f t="shared" si="16"/>
        <v>0</v>
      </c>
      <c r="V154" s="13">
        <f t="shared" si="17"/>
        <v>0</v>
      </c>
      <c r="W154" s="14"/>
      <c r="X154" s="14"/>
      <c r="Y154" s="14"/>
    </row>
    <row r="155" spans="1:25" s="11" customFormat="1" ht="16.5" customHeight="1">
      <c r="A155" s="1">
        <v>154</v>
      </c>
      <c r="B155" s="140"/>
      <c r="C155" s="99"/>
      <c r="D155" s="100"/>
      <c r="E155" s="101"/>
      <c r="F155" s="119"/>
      <c r="G155" s="112"/>
      <c r="H155" s="104"/>
      <c r="I155" s="125"/>
      <c r="J155" s="1">
        <f t="shared" si="12"/>
        <v>0</v>
      </c>
      <c r="K155" s="8">
        <f t="shared" si="13"/>
        <v>0</v>
      </c>
      <c r="L155" s="8">
        <f t="shared" si="14"/>
        <v>0</v>
      </c>
      <c r="M155" s="7"/>
      <c r="N155" s="6">
        <f t="shared" si="15"/>
        <v>0</v>
      </c>
      <c r="P155" s="14"/>
      <c r="Q155" s="14"/>
      <c r="R155" s="14"/>
      <c r="S155" s="14"/>
      <c r="T155" s="14"/>
      <c r="U155" s="13">
        <f t="shared" si="16"/>
        <v>0</v>
      </c>
      <c r="V155" s="13">
        <f t="shared" si="17"/>
        <v>0</v>
      </c>
      <c r="W155" s="14"/>
      <c r="X155" s="14"/>
      <c r="Y155" s="14"/>
    </row>
    <row r="156" spans="1:25" ht="16.5" customHeight="1">
      <c r="A156" s="1">
        <v>155</v>
      </c>
      <c r="B156" s="140"/>
      <c r="C156" s="99"/>
      <c r="D156" s="100"/>
      <c r="E156" s="101"/>
      <c r="F156" s="119"/>
      <c r="G156" s="112"/>
      <c r="H156" s="104"/>
      <c r="I156" s="125"/>
      <c r="J156" s="1">
        <f t="shared" si="12"/>
        <v>0</v>
      </c>
      <c r="K156" s="8">
        <f t="shared" si="13"/>
        <v>0</v>
      </c>
      <c r="L156" s="8">
        <f t="shared" si="14"/>
        <v>0</v>
      </c>
      <c r="M156" s="7"/>
      <c r="N156" s="6">
        <f t="shared" si="15"/>
        <v>0</v>
      </c>
      <c r="U156" s="13">
        <f t="shared" si="16"/>
        <v>0</v>
      </c>
      <c r="V156" s="13">
        <f t="shared" si="17"/>
        <v>0</v>
      </c>
    </row>
    <row r="157" spans="1:25" ht="16.5" customHeight="1">
      <c r="A157" s="1">
        <v>156</v>
      </c>
      <c r="B157" s="140"/>
      <c r="C157" s="99"/>
      <c r="D157" s="100"/>
      <c r="E157" s="101"/>
      <c r="F157" s="119"/>
      <c r="G157" s="112"/>
      <c r="H157" s="104"/>
      <c r="I157" s="125"/>
      <c r="J157" s="1">
        <f t="shared" si="12"/>
        <v>0</v>
      </c>
      <c r="K157" s="8">
        <f t="shared" si="13"/>
        <v>0</v>
      </c>
      <c r="L157" s="8">
        <f t="shared" si="14"/>
        <v>0</v>
      </c>
      <c r="M157" s="7"/>
      <c r="N157" s="6">
        <f t="shared" si="15"/>
        <v>0</v>
      </c>
      <c r="U157" s="13">
        <f t="shared" si="16"/>
        <v>0</v>
      </c>
      <c r="V157" s="13">
        <f t="shared" si="17"/>
        <v>0</v>
      </c>
    </row>
    <row r="158" spans="1:25" ht="16.5" customHeight="1">
      <c r="A158" s="1">
        <v>157</v>
      </c>
      <c r="B158" s="140"/>
      <c r="C158" s="99"/>
      <c r="D158" s="100"/>
      <c r="E158" s="101"/>
      <c r="F158" s="119"/>
      <c r="G158" s="112"/>
      <c r="H158" s="104"/>
      <c r="I158" s="114"/>
      <c r="J158" s="1">
        <f t="shared" si="12"/>
        <v>0</v>
      </c>
      <c r="K158" s="8">
        <f t="shared" si="13"/>
        <v>0</v>
      </c>
      <c r="L158" s="8">
        <f t="shared" si="14"/>
        <v>0</v>
      </c>
      <c r="M158" s="7"/>
      <c r="N158" s="6">
        <f t="shared" si="15"/>
        <v>0</v>
      </c>
      <c r="U158" s="13">
        <f t="shared" si="16"/>
        <v>0</v>
      </c>
      <c r="V158" s="13">
        <f t="shared" si="17"/>
        <v>0</v>
      </c>
    </row>
    <row r="159" spans="1:25" ht="16.5" customHeight="1">
      <c r="A159" s="1">
        <v>158</v>
      </c>
      <c r="B159" s="140"/>
      <c r="C159" s="99"/>
      <c r="D159" s="100"/>
      <c r="E159" s="101"/>
      <c r="F159" s="119"/>
      <c r="G159" s="112"/>
      <c r="H159" s="104"/>
      <c r="I159" s="114"/>
      <c r="J159" s="1">
        <f t="shared" si="12"/>
        <v>0</v>
      </c>
      <c r="K159" s="8">
        <f t="shared" si="13"/>
        <v>0</v>
      </c>
      <c r="L159" s="8">
        <f t="shared" si="14"/>
        <v>0</v>
      </c>
      <c r="M159" s="7"/>
      <c r="N159" s="6">
        <f t="shared" si="15"/>
        <v>0</v>
      </c>
      <c r="U159" s="13">
        <f t="shared" si="16"/>
        <v>0</v>
      </c>
      <c r="V159" s="13">
        <f t="shared" si="17"/>
        <v>0</v>
      </c>
    </row>
    <row r="160" spans="1:25" ht="16.5" customHeight="1">
      <c r="A160" s="1">
        <v>159</v>
      </c>
      <c r="B160" s="140"/>
      <c r="C160" s="99"/>
      <c r="D160" s="100"/>
      <c r="E160" s="101"/>
      <c r="F160" s="119"/>
      <c r="G160" s="112"/>
      <c r="H160" s="104"/>
      <c r="I160" s="114"/>
      <c r="J160" s="1">
        <f t="shared" si="12"/>
        <v>0</v>
      </c>
      <c r="K160" s="8">
        <f t="shared" si="13"/>
        <v>0</v>
      </c>
      <c r="L160" s="8">
        <f t="shared" si="14"/>
        <v>0</v>
      </c>
      <c r="M160" s="7"/>
      <c r="N160" s="6">
        <f t="shared" si="15"/>
        <v>0</v>
      </c>
      <c r="U160" s="13">
        <f t="shared" si="16"/>
        <v>0</v>
      </c>
      <c r="V160" s="13">
        <f t="shared" si="17"/>
        <v>0</v>
      </c>
    </row>
    <row r="161" spans="1:22" ht="16.5" customHeight="1">
      <c r="A161" s="1">
        <v>160</v>
      </c>
      <c r="B161" s="140"/>
      <c r="C161" s="99"/>
      <c r="D161" s="100"/>
      <c r="E161" s="101"/>
      <c r="F161" s="119"/>
      <c r="G161" s="112"/>
      <c r="H161" s="104"/>
      <c r="I161" s="114"/>
      <c r="J161" s="1">
        <f t="shared" si="12"/>
        <v>0</v>
      </c>
      <c r="K161" s="8">
        <f t="shared" si="13"/>
        <v>0</v>
      </c>
      <c r="L161" s="8">
        <f t="shared" si="14"/>
        <v>0</v>
      </c>
      <c r="M161" s="7"/>
      <c r="N161" s="6">
        <f t="shared" si="15"/>
        <v>0</v>
      </c>
      <c r="U161" s="13">
        <f t="shared" si="16"/>
        <v>0</v>
      </c>
      <c r="V161" s="13">
        <f t="shared" si="17"/>
        <v>0</v>
      </c>
    </row>
    <row r="162" spans="1:22" ht="16.5" customHeight="1">
      <c r="A162" s="1">
        <v>161</v>
      </c>
      <c r="B162" s="140"/>
      <c r="C162" s="99"/>
      <c r="D162" s="100"/>
      <c r="E162" s="101"/>
      <c r="F162" s="119"/>
      <c r="G162" s="112"/>
      <c r="H162" s="104"/>
      <c r="I162" s="114"/>
      <c r="J162" s="1">
        <f t="shared" si="12"/>
        <v>0</v>
      </c>
      <c r="K162" s="8">
        <f t="shared" si="13"/>
        <v>0</v>
      </c>
      <c r="L162" s="8">
        <f t="shared" si="14"/>
        <v>0</v>
      </c>
      <c r="M162" s="7"/>
      <c r="N162" s="6">
        <f t="shared" si="15"/>
        <v>0</v>
      </c>
      <c r="U162" s="13">
        <f t="shared" si="16"/>
        <v>0</v>
      </c>
      <c r="V162" s="13">
        <f t="shared" si="17"/>
        <v>0</v>
      </c>
    </row>
    <row r="163" spans="1:22" ht="16.5" customHeight="1">
      <c r="A163" s="1">
        <v>162</v>
      </c>
      <c r="B163" s="140"/>
      <c r="C163" s="99"/>
      <c r="D163" s="100"/>
      <c r="E163" s="101"/>
      <c r="F163" s="119"/>
      <c r="G163" s="112"/>
      <c r="H163" s="104"/>
      <c r="I163" s="114"/>
      <c r="J163" s="1">
        <f t="shared" si="12"/>
        <v>0</v>
      </c>
      <c r="K163" s="8">
        <f t="shared" si="13"/>
        <v>0</v>
      </c>
      <c r="L163" s="8">
        <f t="shared" si="14"/>
        <v>0</v>
      </c>
      <c r="M163" s="7"/>
      <c r="N163" s="6">
        <f t="shared" si="15"/>
        <v>0</v>
      </c>
      <c r="U163" s="13">
        <f t="shared" si="16"/>
        <v>0</v>
      </c>
      <c r="V163" s="13">
        <f t="shared" si="17"/>
        <v>0</v>
      </c>
    </row>
    <row r="164" spans="1:22" ht="16.5" customHeight="1">
      <c r="A164" s="1">
        <v>163</v>
      </c>
      <c r="B164" s="140"/>
      <c r="C164" s="99"/>
      <c r="D164" s="100"/>
      <c r="E164" s="101"/>
      <c r="F164" s="119"/>
      <c r="G164" s="112"/>
      <c r="H164" s="104"/>
      <c r="I164" s="114"/>
      <c r="J164" s="1">
        <f t="shared" si="12"/>
        <v>0</v>
      </c>
      <c r="K164" s="8">
        <f t="shared" si="13"/>
        <v>0</v>
      </c>
      <c r="L164" s="8">
        <f t="shared" si="14"/>
        <v>0</v>
      </c>
      <c r="M164" s="7"/>
      <c r="N164" s="6">
        <f t="shared" si="15"/>
        <v>0</v>
      </c>
      <c r="U164" s="13">
        <f t="shared" si="16"/>
        <v>0</v>
      </c>
      <c r="V164" s="13">
        <f t="shared" si="17"/>
        <v>0</v>
      </c>
    </row>
    <row r="165" spans="1:22" ht="16.5" customHeight="1">
      <c r="A165" s="1">
        <v>164</v>
      </c>
      <c r="B165" s="140"/>
      <c r="C165" s="99"/>
      <c r="D165" s="100"/>
      <c r="E165" s="101"/>
      <c r="F165" s="119"/>
      <c r="G165" s="112"/>
      <c r="H165" s="104"/>
      <c r="I165" s="114"/>
      <c r="J165" s="1">
        <f t="shared" si="12"/>
        <v>0</v>
      </c>
      <c r="K165" s="8">
        <f t="shared" si="13"/>
        <v>0</v>
      </c>
      <c r="L165" s="8">
        <f t="shared" si="14"/>
        <v>0</v>
      </c>
      <c r="M165" s="7"/>
      <c r="N165" s="6">
        <f t="shared" si="15"/>
        <v>0</v>
      </c>
      <c r="U165" s="13">
        <f t="shared" si="16"/>
        <v>0</v>
      </c>
      <c r="V165" s="13">
        <f t="shared" si="17"/>
        <v>0</v>
      </c>
    </row>
    <row r="166" spans="1:22" ht="16.5" customHeight="1">
      <c r="A166" s="1">
        <v>165</v>
      </c>
      <c r="B166" s="140"/>
      <c r="C166" s="99"/>
      <c r="D166" s="100"/>
      <c r="E166" s="101"/>
      <c r="F166" s="119"/>
      <c r="G166" s="112"/>
      <c r="H166" s="104"/>
      <c r="I166" s="114"/>
      <c r="J166" s="1">
        <f t="shared" si="12"/>
        <v>0</v>
      </c>
      <c r="K166" s="8">
        <f t="shared" si="13"/>
        <v>0</v>
      </c>
      <c r="L166" s="8">
        <f t="shared" si="14"/>
        <v>0</v>
      </c>
      <c r="M166" s="7"/>
      <c r="N166" s="6">
        <f t="shared" si="15"/>
        <v>0</v>
      </c>
      <c r="U166" s="13">
        <f t="shared" si="16"/>
        <v>0</v>
      </c>
      <c r="V166" s="13">
        <f t="shared" si="17"/>
        <v>0</v>
      </c>
    </row>
    <row r="167" spans="1:22" ht="16.5" customHeight="1">
      <c r="A167" s="1">
        <v>166</v>
      </c>
      <c r="B167" s="140"/>
      <c r="C167" s="99"/>
      <c r="D167" s="100"/>
      <c r="E167" s="101"/>
      <c r="F167" s="119"/>
      <c r="G167" s="112"/>
      <c r="H167" s="104"/>
      <c r="I167" s="114"/>
      <c r="J167" s="1">
        <f t="shared" si="12"/>
        <v>0</v>
      </c>
      <c r="K167" s="8">
        <f t="shared" si="13"/>
        <v>0</v>
      </c>
      <c r="L167" s="8">
        <f t="shared" si="14"/>
        <v>0</v>
      </c>
      <c r="M167" s="7"/>
      <c r="N167" s="6">
        <f t="shared" si="15"/>
        <v>0</v>
      </c>
      <c r="U167" s="13">
        <f t="shared" si="16"/>
        <v>0</v>
      </c>
      <c r="V167" s="13">
        <f t="shared" si="17"/>
        <v>0</v>
      </c>
    </row>
    <row r="168" spans="1:22" ht="16.5" customHeight="1">
      <c r="A168" s="1">
        <v>167</v>
      </c>
      <c r="B168" s="140"/>
      <c r="C168" s="99"/>
      <c r="D168" s="100"/>
      <c r="E168" s="101"/>
      <c r="F168" s="119"/>
      <c r="G168" s="112"/>
      <c r="H168" s="104"/>
      <c r="I168" s="114"/>
      <c r="J168" s="1">
        <f t="shared" si="12"/>
        <v>0</v>
      </c>
      <c r="K168" s="8">
        <f t="shared" si="13"/>
        <v>0</v>
      </c>
      <c r="L168" s="8">
        <f t="shared" si="14"/>
        <v>0</v>
      </c>
      <c r="M168" s="7"/>
      <c r="N168" s="6">
        <f t="shared" si="15"/>
        <v>0</v>
      </c>
      <c r="U168" s="13">
        <f t="shared" si="16"/>
        <v>0</v>
      </c>
      <c r="V168" s="13">
        <f t="shared" si="17"/>
        <v>0</v>
      </c>
    </row>
    <row r="169" spans="1:22" ht="16.5" customHeight="1">
      <c r="A169" s="1">
        <v>168</v>
      </c>
      <c r="B169" s="140"/>
      <c r="C169" s="99"/>
      <c r="D169" s="100"/>
      <c r="E169" s="101"/>
      <c r="F169" s="119"/>
      <c r="G169" s="112"/>
      <c r="H169" s="104"/>
      <c r="I169" s="114"/>
      <c r="J169" s="1">
        <f t="shared" si="12"/>
        <v>0</v>
      </c>
      <c r="K169" s="8">
        <f t="shared" si="13"/>
        <v>0</v>
      </c>
      <c r="L169" s="8">
        <f t="shared" si="14"/>
        <v>0</v>
      </c>
      <c r="M169" s="7"/>
      <c r="N169" s="6">
        <f t="shared" si="15"/>
        <v>0</v>
      </c>
      <c r="U169" s="13">
        <f t="shared" si="16"/>
        <v>0</v>
      </c>
      <c r="V169" s="13">
        <f t="shared" si="17"/>
        <v>0</v>
      </c>
    </row>
    <row r="170" spans="1:22" ht="16.5" customHeight="1">
      <c r="A170" s="1">
        <v>169</v>
      </c>
      <c r="B170" s="140"/>
      <c r="C170" s="99"/>
      <c r="D170" s="100"/>
      <c r="E170" s="101"/>
      <c r="F170" s="119"/>
      <c r="G170" s="112"/>
      <c r="H170" s="104"/>
      <c r="I170" s="114"/>
      <c r="J170" s="1">
        <f t="shared" si="12"/>
        <v>0</v>
      </c>
      <c r="K170" s="8">
        <f t="shared" si="13"/>
        <v>0</v>
      </c>
      <c r="L170" s="8">
        <f t="shared" si="14"/>
        <v>0</v>
      </c>
      <c r="M170" s="7"/>
      <c r="N170" s="6">
        <f t="shared" si="15"/>
        <v>0</v>
      </c>
      <c r="U170" s="13">
        <f t="shared" si="16"/>
        <v>0</v>
      </c>
      <c r="V170" s="13">
        <f t="shared" si="17"/>
        <v>0</v>
      </c>
    </row>
    <row r="171" spans="1:22" ht="16.5" customHeight="1">
      <c r="A171" s="1">
        <v>170</v>
      </c>
      <c r="B171" s="140"/>
      <c r="C171" s="99"/>
      <c r="D171" s="100"/>
      <c r="E171" s="101"/>
      <c r="F171" s="119"/>
      <c r="G171" s="112"/>
      <c r="H171" s="104"/>
      <c r="I171" s="114"/>
      <c r="J171" s="1">
        <f t="shared" si="12"/>
        <v>0</v>
      </c>
      <c r="K171" s="8">
        <f t="shared" si="13"/>
        <v>0</v>
      </c>
      <c r="L171" s="8">
        <f t="shared" si="14"/>
        <v>0</v>
      </c>
      <c r="M171" s="7"/>
      <c r="N171" s="6">
        <f t="shared" si="15"/>
        <v>0</v>
      </c>
      <c r="U171" s="13">
        <f t="shared" si="16"/>
        <v>0</v>
      </c>
      <c r="V171" s="13">
        <f t="shared" si="17"/>
        <v>0</v>
      </c>
    </row>
    <row r="172" spans="1:22" ht="16.5" customHeight="1">
      <c r="A172" s="1">
        <v>171</v>
      </c>
      <c r="B172" s="140"/>
      <c r="C172" s="99"/>
      <c r="D172" s="100"/>
      <c r="E172" s="101"/>
      <c r="F172" s="119"/>
      <c r="G172" s="112"/>
      <c r="H172" s="104"/>
      <c r="I172" s="114"/>
      <c r="J172" s="1">
        <f t="shared" si="12"/>
        <v>0</v>
      </c>
      <c r="K172" s="8">
        <f t="shared" si="13"/>
        <v>0</v>
      </c>
      <c r="L172" s="8">
        <f t="shared" si="14"/>
        <v>0</v>
      </c>
      <c r="M172" s="7"/>
      <c r="N172" s="6">
        <f t="shared" si="15"/>
        <v>0</v>
      </c>
      <c r="U172" s="13">
        <f t="shared" si="16"/>
        <v>0</v>
      </c>
      <c r="V172" s="13">
        <f t="shared" si="17"/>
        <v>0</v>
      </c>
    </row>
    <row r="173" spans="1:22" ht="16.5" customHeight="1">
      <c r="A173" s="1">
        <v>172</v>
      </c>
      <c r="B173" s="140"/>
      <c r="C173" s="99"/>
      <c r="D173" s="100"/>
      <c r="E173" s="101"/>
      <c r="F173" s="119"/>
      <c r="G173" s="112"/>
      <c r="H173" s="104"/>
      <c r="I173" s="114"/>
      <c r="J173" s="1">
        <f t="shared" si="12"/>
        <v>0</v>
      </c>
      <c r="K173" s="8">
        <f t="shared" si="13"/>
        <v>0</v>
      </c>
      <c r="L173" s="8">
        <f t="shared" si="14"/>
        <v>0</v>
      </c>
      <c r="M173" s="7"/>
      <c r="N173" s="6">
        <f t="shared" si="15"/>
        <v>0</v>
      </c>
      <c r="U173" s="13">
        <f t="shared" si="16"/>
        <v>0</v>
      </c>
      <c r="V173" s="13">
        <f t="shared" si="17"/>
        <v>0</v>
      </c>
    </row>
    <row r="174" spans="1:22" ht="16.5" customHeight="1">
      <c r="A174" s="1">
        <v>173</v>
      </c>
      <c r="B174" s="140"/>
      <c r="C174" s="99"/>
      <c r="D174" s="100"/>
      <c r="E174" s="101"/>
      <c r="F174" s="119"/>
      <c r="G174" s="112"/>
      <c r="H174" s="104"/>
      <c r="I174" s="101"/>
      <c r="J174" s="1">
        <f t="shared" si="12"/>
        <v>0</v>
      </c>
      <c r="K174" s="8">
        <f t="shared" si="13"/>
        <v>0</v>
      </c>
      <c r="L174" s="8">
        <f t="shared" si="14"/>
        <v>0</v>
      </c>
      <c r="M174" s="7"/>
      <c r="N174" s="6">
        <f t="shared" si="15"/>
        <v>0</v>
      </c>
      <c r="U174" s="13">
        <f t="shared" si="16"/>
        <v>0</v>
      </c>
      <c r="V174" s="13">
        <f t="shared" si="17"/>
        <v>0</v>
      </c>
    </row>
    <row r="175" spans="1:22" ht="16.5" customHeight="1">
      <c r="A175" s="1">
        <v>174</v>
      </c>
      <c r="B175" s="140"/>
      <c r="C175" s="99"/>
      <c r="D175" s="100"/>
      <c r="E175" s="101"/>
      <c r="F175" s="119"/>
      <c r="G175" s="112"/>
      <c r="H175" s="104"/>
      <c r="I175" s="101"/>
      <c r="J175" s="1">
        <f t="shared" si="12"/>
        <v>0</v>
      </c>
      <c r="K175" s="8">
        <f t="shared" si="13"/>
        <v>0</v>
      </c>
      <c r="L175" s="8">
        <f t="shared" si="14"/>
        <v>0</v>
      </c>
      <c r="M175" s="7"/>
      <c r="N175" s="6">
        <f t="shared" si="15"/>
        <v>0</v>
      </c>
      <c r="U175" s="13">
        <f t="shared" si="16"/>
        <v>0</v>
      </c>
      <c r="V175" s="13">
        <f t="shared" si="17"/>
        <v>0</v>
      </c>
    </row>
    <row r="176" spans="1:22" ht="16.5" customHeight="1">
      <c r="A176" s="1">
        <v>175</v>
      </c>
      <c r="B176" s="140"/>
      <c r="C176" s="99"/>
      <c r="D176" s="100"/>
      <c r="E176" s="101"/>
      <c r="F176" s="118"/>
      <c r="G176" s="112"/>
      <c r="H176" s="104"/>
      <c r="I176" s="101"/>
      <c r="J176" s="1">
        <f t="shared" si="12"/>
        <v>0</v>
      </c>
      <c r="K176" s="8">
        <f t="shared" si="13"/>
        <v>0</v>
      </c>
      <c r="L176" s="8">
        <f t="shared" si="14"/>
        <v>0</v>
      </c>
      <c r="M176" s="7"/>
      <c r="N176" s="6">
        <f t="shared" si="15"/>
        <v>0</v>
      </c>
      <c r="U176" s="13">
        <f t="shared" si="16"/>
        <v>0</v>
      </c>
      <c r="V176" s="13">
        <f t="shared" si="17"/>
        <v>0</v>
      </c>
    </row>
    <row r="177" spans="1:22" ht="16.5" customHeight="1">
      <c r="A177" s="1">
        <v>176</v>
      </c>
      <c r="B177" s="140"/>
      <c r="C177" s="99"/>
      <c r="D177" s="100"/>
      <c r="E177" s="101"/>
      <c r="F177" s="118"/>
      <c r="G177" s="112"/>
      <c r="H177" s="104"/>
      <c r="I177" s="101"/>
      <c r="J177" s="1">
        <f t="shared" si="12"/>
        <v>0</v>
      </c>
      <c r="K177" s="8">
        <f t="shared" si="13"/>
        <v>0</v>
      </c>
      <c r="L177" s="8">
        <f t="shared" si="14"/>
        <v>0</v>
      </c>
      <c r="M177" s="7"/>
      <c r="N177" s="6">
        <f t="shared" si="15"/>
        <v>0</v>
      </c>
      <c r="U177" s="13">
        <f t="shared" si="16"/>
        <v>0</v>
      </c>
      <c r="V177" s="13">
        <f t="shared" si="17"/>
        <v>0</v>
      </c>
    </row>
    <row r="178" spans="1:22" ht="16.5" customHeight="1">
      <c r="A178" s="1">
        <v>177</v>
      </c>
      <c r="B178" s="140"/>
      <c r="C178" s="99"/>
      <c r="D178" s="100"/>
      <c r="E178" s="101"/>
      <c r="F178" s="118"/>
      <c r="G178" s="112"/>
      <c r="H178" s="104"/>
      <c r="I178" s="125"/>
      <c r="J178" s="1">
        <f t="shared" si="12"/>
        <v>0</v>
      </c>
      <c r="K178" s="8">
        <f t="shared" si="13"/>
        <v>0</v>
      </c>
      <c r="L178" s="8">
        <f t="shared" si="14"/>
        <v>0</v>
      </c>
      <c r="M178" s="7"/>
      <c r="N178" s="6">
        <f t="shared" si="15"/>
        <v>0</v>
      </c>
      <c r="U178" s="13">
        <f t="shared" si="16"/>
        <v>0</v>
      </c>
      <c r="V178" s="13">
        <f t="shared" si="17"/>
        <v>0</v>
      </c>
    </row>
    <row r="179" spans="1:22" ht="16.5" customHeight="1">
      <c r="A179" s="1">
        <v>178</v>
      </c>
      <c r="B179" s="140"/>
      <c r="C179" s="99"/>
      <c r="D179" s="100"/>
      <c r="E179" s="101"/>
      <c r="F179" s="118"/>
      <c r="G179" s="112"/>
      <c r="H179" s="104"/>
      <c r="I179" s="125"/>
      <c r="J179" s="1">
        <f t="shared" si="12"/>
        <v>0</v>
      </c>
      <c r="K179" s="8">
        <f t="shared" si="13"/>
        <v>0</v>
      </c>
      <c r="L179" s="8">
        <f t="shared" si="14"/>
        <v>0</v>
      </c>
      <c r="M179" s="7"/>
      <c r="N179" s="6">
        <f t="shared" si="15"/>
        <v>0</v>
      </c>
      <c r="U179" s="13">
        <f t="shared" si="16"/>
        <v>0</v>
      </c>
      <c r="V179" s="13">
        <f t="shared" si="17"/>
        <v>0</v>
      </c>
    </row>
    <row r="180" spans="1:22" ht="16.5" customHeight="1">
      <c r="A180" s="1">
        <v>179</v>
      </c>
      <c r="B180" s="140"/>
      <c r="C180" s="99"/>
      <c r="D180" s="100"/>
      <c r="E180" s="101"/>
      <c r="F180" s="118"/>
      <c r="G180" s="112"/>
      <c r="H180" s="104"/>
      <c r="I180" s="125"/>
      <c r="J180" s="1">
        <f t="shared" si="12"/>
        <v>0</v>
      </c>
      <c r="K180" s="8">
        <f t="shared" si="13"/>
        <v>0</v>
      </c>
      <c r="L180" s="8">
        <f t="shared" si="14"/>
        <v>0</v>
      </c>
      <c r="M180" s="7"/>
      <c r="N180" s="6">
        <f t="shared" si="15"/>
        <v>0</v>
      </c>
      <c r="U180" s="13">
        <f t="shared" si="16"/>
        <v>0</v>
      </c>
      <c r="V180" s="13">
        <f t="shared" si="17"/>
        <v>0</v>
      </c>
    </row>
    <row r="181" spans="1:22" ht="16.5" customHeight="1">
      <c r="A181" s="1">
        <v>180</v>
      </c>
      <c r="B181" s="140"/>
      <c r="C181" s="99"/>
      <c r="D181" s="100"/>
      <c r="E181" s="101"/>
      <c r="F181" s="118"/>
      <c r="G181" s="112"/>
      <c r="H181" s="104"/>
      <c r="I181" s="125"/>
      <c r="J181" s="1">
        <f t="shared" si="12"/>
        <v>0</v>
      </c>
      <c r="K181" s="8">
        <f t="shared" si="13"/>
        <v>0</v>
      </c>
      <c r="L181" s="8">
        <f t="shared" si="14"/>
        <v>0</v>
      </c>
      <c r="M181" s="7"/>
      <c r="N181" s="6">
        <f t="shared" si="15"/>
        <v>0</v>
      </c>
      <c r="U181" s="13">
        <f t="shared" si="16"/>
        <v>0</v>
      </c>
      <c r="V181" s="13">
        <f t="shared" si="17"/>
        <v>0</v>
      </c>
    </row>
    <row r="182" spans="1:22" ht="16.5" customHeight="1">
      <c r="A182" s="1">
        <v>181</v>
      </c>
      <c r="B182" s="140"/>
      <c r="C182" s="99"/>
      <c r="D182" s="100"/>
      <c r="E182" s="101"/>
      <c r="F182" s="118"/>
      <c r="G182" s="112"/>
      <c r="H182" s="104"/>
      <c r="I182" s="125"/>
      <c r="J182" s="1">
        <f t="shared" si="12"/>
        <v>0</v>
      </c>
      <c r="K182" s="8">
        <f t="shared" si="13"/>
        <v>0</v>
      </c>
      <c r="L182" s="8">
        <f t="shared" si="14"/>
        <v>0</v>
      </c>
      <c r="M182" s="7"/>
      <c r="N182" s="6">
        <f t="shared" si="15"/>
        <v>0</v>
      </c>
      <c r="U182" s="13">
        <f t="shared" si="16"/>
        <v>0</v>
      </c>
      <c r="V182" s="13">
        <f t="shared" si="17"/>
        <v>0</v>
      </c>
    </row>
    <row r="183" spans="1:22" ht="16.5" customHeight="1">
      <c r="A183" s="1">
        <v>182</v>
      </c>
      <c r="B183" s="140"/>
      <c r="C183" s="99"/>
      <c r="D183" s="100"/>
      <c r="E183" s="101"/>
      <c r="F183" s="118"/>
      <c r="G183" s="112"/>
      <c r="H183" s="104"/>
      <c r="I183" s="125"/>
      <c r="J183" s="1">
        <f t="shared" si="12"/>
        <v>0</v>
      </c>
      <c r="K183" s="8">
        <f t="shared" si="13"/>
        <v>0</v>
      </c>
      <c r="L183" s="8">
        <f t="shared" si="14"/>
        <v>0</v>
      </c>
      <c r="M183" s="7"/>
      <c r="N183" s="6">
        <f t="shared" si="15"/>
        <v>0</v>
      </c>
      <c r="U183" s="13">
        <f t="shared" si="16"/>
        <v>0</v>
      </c>
      <c r="V183" s="13">
        <f t="shared" si="17"/>
        <v>0</v>
      </c>
    </row>
    <row r="184" spans="1:22" ht="16.5" customHeight="1">
      <c r="A184" s="1">
        <v>183</v>
      </c>
      <c r="B184" s="140"/>
      <c r="C184" s="99"/>
      <c r="D184" s="100"/>
      <c r="E184" s="101"/>
      <c r="F184" s="118"/>
      <c r="G184" s="112"/>
      <c r="H184" s="104"/>
      <c r="I184" s="125"/>
      <c r="J184" s="1">
        <f t="shared" si="12"/>
        <v>0</v>
      </c>
      <c r="K184" s="8">
        <f t="shared" si="13"/>
        <v>0</v>
      </c>
      <c r="L184" s="8">
        <f t="shared" si="14"/>
        <v>0</v>
      </c>
      <c r="M184" s="7"/>
      <c r="N184" s="6">
        <f t="shared" si="15"/>
        <v>0</v>
      </c>
      <c r="U184" s="13">
        <f t="shared" si="16"/>
        <v>0</v>
      </c>
      <c r="V184" s="13">
        <f t="shared" si="17"/>
        <v>0</v>
      </c>
    </row>
    <row r="185" spans="1:22" ht="16.5" customHeight="1">
      <c r="A185" s="1">
        <v>184</v>
      </c>
      <c r="B185" s="140"/>
      <c r="C185" s="99"/>
      <c r="D185" s="100"/>
      <c r="E185" s="101"/>
      <c r="F185" s="118"/>
      <c r="G185" s="112"/>
      <c r="H185" s="104"/>
      <c r="I185" s="125"/>
      <c r="J185" s="1">
        <f t="shared" si="12"/>
        <v>0</v>
      </c>
      <c r="K185" s="8">
        <f t="shared" si="13"/>
        <v>0</v>
      </c>
      <c r="L185" s="8">
        <f t="shared" si="14"/>
        <v>0</v>
      </c>
      <c r="M185" s="7"/>
      <c r="N185" s="6">
        <f t="shared" si="15"/>
        <v>0</v>
      </c>
      <c r="U185" s="13">
        <f t="shared" si="16"/>
        <v>0</v>
      </c>
      <c r="V185" s="13">
        <f t="shared" si="17"/>
        <v>0</v>
      </c>
    </row>
    <row r="186" spans="1:22" ht="16.5" customHeight="1">
      <c r="A186" s="1">
        <v>185</v>
      </c>
      <c r="B186" s="140"/>
      <c r="C186" s="99"/>
      <c r="D186" s="100"/>
      <c r="E186" s="101"/>
      <c r="F186" s="118"/>
      <c r="G186" s="112"/>
      <c r="H186" s="104"/>
      <c r="I186" s="125"/>
      <c r="J186" s="1">
        <f t="shared" si="12"/>
        <v>0</v>
      </c>
      <c r="K186" s="8">
        <f t="shared" si="13"/>
        <v>0</v>
      </c>
      <c r="L186" s="8">
        <f t="shared" si="14"/>
        <v>0</v>
      </c>
      <c r="M186" s="7"/>
      <c r="N186" s="6">
        <f t="shared" si="15"/>
        <v>0</v>
      </c>
      <c r="U186" s="13">
        <f t="shared" si="16"/>
        <v>0</v>
      </c>
      <c r="V186" s="13">
        <f t="shared" si="17"/>
        <v>0</v>
      </c>
    </row>
    <row r="187" spans="1:22" ht="16.5" customHeight="1">
      <c r="A187" s="1">
        <v>186</v>
      </c>
      <c r="B187" s="140"/>
      <c r="C187" s="99"/>
      <c r="D187" s="100"/>
      <c r="E187" s="101"/>
      <c r="F187" s="118"/>
      <c r="G187" s="112"/>
      <c r="H187" s="104"/>
      <c r="I187" s="125"/>
      <c r="J187" s="1">
        <f t="shared" si="12"/>
        <v>0</v>
      </c>
      <c r="K187" s="8">
        <f t="shared" si="13"/>
        <v>0</v>
      </c>
      <c r="L187" s="8">
        <f t="shared" si="14"/>
        <v>0</v>
      </c>
      <c r="M187" s="7"/>
      <c r="N187" s="6">
        <f t="shared" si="15"/>
        <v>0</v>
      </c>
      <c r="U187" s="13">
        <f t="shared" si="16"/>
        <v>0</v>
      </c>
      <c r="V187" s="13">
        <f t="shared" si="17"/>
        <v>0</v>
      </c>
    </row>
    <row r="188" spans="1:22" ht="16.5" customHeight="1">
      <c r="A188" s="1">
        <v>187</v>
      </c>
      <c r="B188" s="140"/>
      <c r="C188" s="99"/>
      <c r="D188" s="100"/>
      <c r="E188" s="101"/>
      <c r="F188" s="118"/>
      <c r="G188" s="112"/>
      <c r="H188" s="104"/>
      <c r="I188" s="125"/>
      <c r="J188" s="1">
        <f t="shared" si="12"/>
        <v>0</v>
      </c>
      <c r="K188" s="8">
        <f t="shared" si="13"/>
        <v>0</v>
      </c>
      <c r="L188" s="8">
        <f t="shared" si="14"/>
        <v>0</v>
      </c>
      <c r="M188" s="7"/>
      <c r="N188" s="6">
        <f t="shared" si="15"/>
        <v>0</v>
      </c>
      <c r="U188" s="13">
        <f t="shared" si="16"/>
        <v>0</v>
      </c>
      <c r="V188" s="13">
        <f t="shared" si="17"/>
        <v>0</v>
      </c>
    </row>
    <row r="189" spans="1:22" ht="16.5" customHeight="1">
      <c r="A189" s="1">
        <v>188</v>
      </c>
      <c r="B189" s="140"/>
      <c r="C189" s="99"/>
      <c r="D189" s="100"/>
      <c r="E189" s="101"/>
      <c r="F189" s="118"/>
      <c r="G189" s="112"/>
      <c r="H189" s="104"/>
      <c r="I189" s="125"/>
      <c r="J189" s="1">
        <f t="shared" si="12"/>
        <v>0</v>
      </c>
      <c r="K189" s="8">
        <f t="shared" si="13"/>
        <v>0</v>
      </c>
      <c r="L189" s="8">
        <f t="shared" si="14"/>
        <v>0</v>
      </c>
      <c r="M189" s="7"/>
      <c r="N189" s="6">
        <f t="shared" si="15"/>
        <v>0</v>
      </c>
      <c r="U189" s="13">
        <f t="shared" si="16"/>
        <v>0</v>
      </c>
      <c r="V189" s="13">
        <f t="shared" si="17"/>
        <v>0</v>
      </c>
    </row>
    <row r="190" spans="1:22" ht="16.5" customHeight="1">
      <c r="A190" s="1">
        <v>189</v>
      </c>
      <c r="B190" s="140"/>
      <c r="C190" s="99"/>
      <c r="D190" s="100"/>
      <c r="E190" s="101"/>
      <c r="F190" s="119"/>
      <c r="G190" s="112"/>
      <c r="H190" s="104"/>
      <c r="I190" s="125"/>
      <c r="J190" s="1">
        <f t="shared" ref="J190:J253" si="18">ROUNDUP(F190/20,0)</f>
        <v>0</v>
      </c>
      <c r="K190" s="8">
        <f t="shared" ref="K190:K253" si="19">$P$3*J190*G190</f>
        <v>0</v>
      </c>
      <c r="L190" s="8">
        <f t="shared" ref="L190:L253" si="20">$P$3*J190*G190*H190</f>
        <v>0</v>
      </c>
      <c r="M190" s="7"/>
      <c r="N190" s="6">
        <f t="shared" ref="N190:N253" si="21">IFERROR(K190/M190,0)</f>
        <v>0</v>
      </c>
      <c r="U190" s="13">
        <f t="shared" si="16"/>
        <v>0</v>
      </c>
      <c r="V190" s="13">
        <f t="shared" si="17"/>
        <v>0</v>
      </c>
    </row>
    <row r="191" spans="1:22" ht="16.5" customHeight="1">
      <c r="A191" s="1">
        <v>190</v>
      </c>
      <c r="B191" s="140"/>
      <c r="C191" s="99"/>
      <c r="D191" s="100"/>
      <c r="E191" s="101"/>
      <c r="F191" s="119"/>
      <c r="G191" s="112"/>
      <c r="H191" s="104"/>
      <c r="I191" s="125"/>
      <c r="J191" s="1">
        <f t="shared" si="18"/>
        <v>0</v>
      </c>
      <c r="K191" s="8">
        <f t="shared" si="19"/>
        <v>0</v>
      </c>
      <c r="L191" s="8">
        <f t="shared" si="20"/>
        <v>0</v>
      </c>
      <c r="M191" s="7"/>
      <c r="N191" s="6">
        <f t="shared" si="21"/>
        <v>0</v>
      </c>
      <c r="U191" s="13">
        <f t="shared" si="16"/>
        <v>0</v>
      </c>
      <c r="V191" s="13">
        <f t="shared" si="17"/>
        <v>0</v>
      </c>
    </row>
    <row r="192" spans="1:22" ht="16.5" customHeight="1">
      <c r="A192" s="1">
        <v>191</v>
      </c>
      <c r="B192" s="140"/>
      <c r="C192" s="99"/>
      <c r="D192" s="100"/>
      <c r="E192" s="101"/>
      <c r="F192" s="119"/>
      <c r="G192" s="112"/>
      <c r="H192" s="104"/>
      <c r="I192" s="101"/>
      <c r="J192" s="1">
        <f t="shared" si="18"/>
        <v>0</v>
      </c>
      <c r="K192" s="8">
        <f t="shared" si="19"/>
        <v>0</v>
      </c>
      <c r="L192" s="8">
        <f t="shared" si="20"/>
        <v>0</v>
      </c>
      <c r="M192" s="7"/>
      <c r="N192" s="6">
        <f t="shared" si="21"/>
        <v>0</v>
      </c>
      <c r="U192" s="13">
        <f t="shared" si="16"/>
        <v>0</v>
      </c>
      <c r="V192" s="13">
        <f t="shared" si="17"/>
        <v>0</v>
      </c>
    </row>
    <row r="193" spans="1:22" ht="16.5" customHeight="1">
      <c r="A193" s="1">
        <v>192</v>
      </c>
      <c r="B193" s="140"/>
      <c r="C193" s="99"/>
      <c r="D193" s="100"/>
      <c r="E193" s="101"/>
      <c r="F193" s="119"/>
      <c r="G193" s="112"/>
      <c r="H193" s="104"/>
      <c r="I193" s="101"/>
      <c r="J193" s="1">
        <f t="shared" si="18"/>
        <v>0</v>
      </c>
      <c r="K193" s="8">
        <f t="shared" si="19"/>
        <v>0</v>
      </c>
      <c r="L193" s="8">
        <f t="shared" si="20"/>
        <v>0</v>
      </c>
      <c r="M193" s="7"/>
      <c r="N193" s="6">
        <f t="shared" si="21"/>
        <v>0</v>
      </c>
      <c r="U193" s="13">
        <f t="shared" si="16"/>
        <v>0</v>
      </c>
      <c r="V193" s="13">
        <f t="shared" si="17"/>
        <v>0</v>
      </c>
    </row>
    <row r="194" spans="1:22" ht="16.5" customHeight="1">
      <c r="A194" s="1">
        <v>193</v>
      </c>
      <c r="B194" s="140"/>
      <c r="C194" s="99"/>
      <c r="D194" s="100"/>
      <c r="E194" s="101"/>
      <c r="F194" s="119"/>
      <c r="G194" s="112"/>
      <c r="H194" s="104"/>
      <c r="I194" s="101"/>
      <c r="J194" s="1">
        <f t="shared" si="18"/>
        <v>0</v>
      </c>
      <c r="K194" s="8">
        <f t="shared" si="19"/>
        <v>0</v>
      </c>
      <c r="L194" s="8">
        <f t="shared" si="20"/>
        <v>0</v>
      </c>
      <c r="M194" s="7"/>
      <c r="N194" s="6">
        <f t="shared" si="21"/>
        <v>0</v>
      </c>
      <c r="U194" s="13">
        <f t="shared" si="16"/>
        <v>0</v>
      </c>
      <c r="V194" s="13">
        <f t="shared" si="17"/>
        <v>0</v>
      </c>
    </row>
    <row r="195" spans="1:22" ht="16.5" customHeight="1">
      <c r="A195" s="1">
        <v>194</v>
      </c>
      <c r="B195" s="140"/>
      <c r="C195" s="99"/>
      <c r="D195" s="100"/>
      <c r="E195" s="101"/>
      <c r="F195" s="119"/>
      <c r="G195" s="112"/>
      <c r="H195" s="104"/>
      <c r="I195" s="101"/>
      <c r="J195" s="1">
        <f t="shared" si="18"/>
        <v>0</v>
      </c>
      <c r="K195" s="8">
        <f t="shared" si="19"/>
        <v>0</v>
      </c>
      <c r="L195" s="8">
        <f t="shared" si="20"/>
        <v>0</v>
      </c>
      <c r="M195" s="7"/>
      <c r="N195" s="6">
        <f t="shared" si="21"/>
        <v>0</v>
      </c>
      <c r="U195" s="13">
        <f t="shared" ref="U195:U258" si="22">IFERROR(G195*J195,0)</f>
        <v>0</v>
      </c>
      <c r="V195" s="13">
        <f t="shared" ref="V195:V258" si="23">IFERROR(U195*H195,0)</f>
        <v>0</v>
      </c>
    </row>
    <row r="196" spans="1:22" ht="16.5" customHeight="1">
      <c r="A196" s="1">
        <v>195</v>
      </c>
      <c r="B196" s="140"/>
      <c r="C196" s="99"/>
      <c r="D196" s="100"/>
      <c r="E196" s="101"/>
      <c r="F196" s="118"/>
      <c r="G196" s="112"/>
      <c r="H196" s="104"/>
      <c r="I196" s="101"/>
      <c r="J196" s="1">
        <f t="shared" si="18"/>
        <v>0</v>
      </c>
      <c r="K196" s="8">
        <f t="shared" si="19"/>
        <v>0</v>
      </c>
      <c r="L196" s="8">
        <f t="shared" si="20"/>
        <v>0</v>
      </c>
      <c r="M196" s="7"/>
      <c r="N196" s="6">
        <f t="shared" si="21"/>
        <v>0</v>
      </c>
      <c r="U196" s="13">
        <f t="shared" si="22"/>
        <v>0</v>
      </c>
      <c r="V196" s="13">
        <f t="shared" si="23"/>
        <v>0</v>
      </c>
    </row>
    <row r="197" spans="1:22" ht="16.5" customHeight="1">
      <c r="A197" s="1">
        <v>196</v>
      </c>
      <c r="B197" s="140"/>
      <c r="C197" s="99"/>
      <c r="D197" s="100"/>
      <c r="E197" s="101"/>
      <c r="F197" s="118"/>
      <c r="G197" s="112"/>
      <c r="H197" s="104"/>
      <c r="I197" s="101"/>
      <c r="J197" s="1">
        <f t="shared" si="18"/>
        <v>0</v>
      </c>
      <c r="K197" s="8">
        <f t="shared" si="19"/>
        <v>0</v>
      </c>
      <c r="L197" s="8">
        <f t="shared" si="20"/>
        <v>0</v>
      </c>
      <c r="M197" s="7"/>
      <c r="N197" s="6">
        <f t="shared" si="21"/>
        <v>0</v>
      </c>
      <c r="U197" s="13">
        <f t="shared" si="22"/>
        <v>0</v>
      </c>
      <c r="V197" s="13">
        <f t="shared" si="23"/>
        <v>0</v>
      </c>
    </row>
    <row r="198" spans="1:22" ht="16.5" customHeight="1">
      <c r="A198" s="1">
        <v>197</v>
      </c>
      <c r="B198" s="140"/>
      <c r="C198" s="99"/>
      <c r="D198" s="100"/>
      <c r="E198" s="101"/>
      <c r="F198" s="118"/>
      <c r="G198" s="112"/>
      <c r="H198" s="104"/>
      <c r="I198" s="101"/>
      <c r="J198" s="1">
        <f t="shared" si="18"/>
        <v>0</v>
      </c>
      <c r="K198" s="8">
        <f t="shared" si="19"/>
        <v>0</v>
      </c>
      <c r="L198" s="8">
        <f t="shared" si="20"/>
        <v>0</v>
      </c>
      <c r="M198" s="7"/>
      <c r="N198" s="6">
        <f t="shared" si="21"/>
        <v>0</v>
      </c>
      <c r="U198" s="13">
        <f t="shared" si="22"/>
        <v>0</v>
      </c>
      <c r="V198" s="13">
        <f t="shared" si="23"/>
        <v>0</v>
      </c>
    </row>
    <row r="199" spans="1:22" ht="16.5" customHeight="1">
      <c r="A199" s="1">
        <v>198</v>
      </c>
      <c r="B199" s="140"/>
      <c r="C199" s="99"/>
      <c r="D199" s="100"/>
      <c r="E199" s="101"/>
      <c r="F199" s="118"/>
      <c r="G199" s="112"/>
      <c r="H199" s="104"/>
      <c r="I199" s="101"/>
      <c r="J199" s="1">
        <f t="shared" si="18"/>
        <v>0</v>
      </c>
      <c r="K199" s="8">
        <f t="shared" si="19"/>
        <v>0</v>
      </c>
      <c r="L199" s="8">
        <f t="shared" si="20"/>
        <v>0</v>
      </c>
      <c r="M199" s="7"/>
      <c r="N199" s="6">
        <f t="shared" si="21"/>
        <v>0</v>
      </c>
      <c r="U199" s="13">
        <f t="shared" si="22"/>
        <v>0</v>
      </c>
      <c r="V199" s="13">
        <f t="shared" si="23"/>
        <v>0</v>
      </c>
    </row>
    <row r="200" spans="1:22" ht="16.5" customHeight="1">
      <c r="A200" s="1">
        <v>199</v>
      </c>
      <c r="B200" s="140"/>
      <c r="C200" s="99"/>
      <c r="D200" s="100"/>
      <c r="E200" s="101"/>
      <c r="F200" s="118"/>
      <c r="G200" s="112"/>
      <c r="H200" s="104"/>
      <c r="I200" s="101"/>
      <c r="J200" s="1">
        <f t="shared" si="18"/>
        <v>0</v>
      </c>
      <c r="K200" s="8">
        <f t="shared" si="19"/>
        <v>0</v>
      </c>
      <c r="L200" s="8">
        <f t="shared" si="20"/>
        <v>0</v>
      </c>
      <c r="M200" s="7"/>
      <c r="N200" s="6">
        <f t="shared" si="21"/>
        <v>0</v>
      </c>
      <c r="U200" s="13">
        <f t="shared" si="22"/>
        <v>0</v>
      </c>
      <c r="V200" s="13">
        <f t="shared" si="23"/>
        <v>0</v>
      </c>
    </row>
    <row r="201" spans="1:22" ht="16.5" customHeight="1">
      <c r="A201" s="1">
        <v>200</v>
      </c>
      <c r="B201" s="140"/>
      <c r="C201" s="99"/>
      <c r="D201" s="100"/>
      <c r="E201" s="101"/>
      <c r="F201" s="118"/>
      <c r="G201" s="112"/>
      <c r="H201" s="104"/>
      <c r="I201" s="101"/>
      <c r="J201" s="1">
        <f t="shared" si="18"/>
        <v>0</v>
      </c>
      <c r="K201" s="8">
        <f t="shared" si="19"/>
        <v>0</v>
      </c>
      <c r="L201" s="8">
        <f t="shared" si="20"/>
        <v>0</v>
      </c>
      <c r="M201" s="7"/>
      <c r="N201" s="6">
        <f t="shared" si="21"/>
        <v>0</v>
      </c>
      <c r="U201" s="13">
        <f t="shared" si="22"/>
        <v>0</v>
      </c>
      <c r="V201" s="13">
        <f t="shared" si="23"/>
        <v>0</v>
      </c>
    </row>
    <row r="202" spans="1:22" ht="16.5" customHeight="1">
      <c r="A202" s="1">
        <v>201</v>
      </c>
      <c r="B202" s="140"/>
      <c r="C202" s="99"/>
      <c r="D202" s="100"/>
      <c r="E202" s="101"/>
      <c r="F202" s="118"/>
      <c r="G202" s="112"/>
      <c r="H202" s="104"/>
      <c r="I202" s="101"/>
      <c r="J202" s="1">
        <f t="shared" si="18"/>
        <v>0</v>
      </c>
      <c r="K202" s="8">
        <f t="shared" si="19"/>
        <v>0</v>
      </c>
      <c r="L202" s="8">
        <f t="shared" si="20"/>
        <v>0</v>
      </c>
      <c r="M202" s="7"/>
      <c r="N202" s="6">
        <f t="shared" si="21"/>
        <v>0</v>
      </c>
      <c r="U202" s="13">
        <f t="shared" si="22"/>
        <v>0</v>
      </c>
      <c r="V202" s="13">
        <f t="shared" si="23"/>
        <v>0</v>
      </c>
    </row>
    <row r="203" spans="1:22" ht="16.5" customHeight="1">
      <c r="A203" s="1">
        <v>202</v>
      </c>
      <c r="B203" s="140"/>
      <c r="C203" s="99"/>
      <c r="D203" s="100"/>
      <c r="E203" s="101"/>
      <c r="F203" s="118"/>
      <c r="G203" s="112"/>
      <c r="H203" s="104"/>
      <c r="I203" s="101"/>
      <c r="J203" s="1">
        <f t="shared" si="18"/>
        <v>0</v>
      </c>
      <c r="K203" s="8">
        <f t="shared" si="19"/>
        <v>0</v>
      </c>
      <c r="L203" s="8">
        <f t="shared" si="20"/>
        <v>0</v>
      </c>
      <c r="M203" s="7"/>
      <c r="N203" s="6">
        <f t="shared" si="21"/>
        <v>0</v>
      </c>
      <c r="U203" s="13">
        <f t="shared" si="22"/>
        <v>0</v>
      </c>
      <c r="V203" s="13">
        <f t="shared" si="23"/>
        <v>0</v>
      </c>
    </row>
    <row r="204" spans="1:22" ht="16.5" customHeight="1">
      <c r="A204" s="1">
        <v>203</v>
      </c>
      <c r="B204" s="140"/>
      <c r="C204" s="99"/>
      <c r="D204" s="100"/>
      <c r="E204" s="101"/>
      <c r="F204" s="118"/>
      <c r="G204" s="112"/>
      <c r="H204" s="104"/>
      <c r="I204" s="101"/>
      <c r="J204" s="1">
        <f t="shared" si="18"/>
        <v>0</v>
      </c>
      <c r="K204" s="8">
        <f t="shared" si="19"/>
        <v>0</v>
      </c>
      <c r="L204" s="8">
        <f t="shared" si="20"/>
        <v>0</v>
      </c>
      <c r="M204" s="7"/>
      <c r="N204" s="6">
        <f t="shared" si="21"/>
        <v>0</v>
      </c>
      <c r="U204" s="13">
        <f t="shared" si="22"/>
        <v>0</v>
      </c>
      <c r="V204" s="13">
        <f t="shared" si="23"/>
        <v>0</v>
      </c>
    </row>
    <row r="205" spans="1:22" ht="16.5" customHeight="1">
      <c r="A205" s="1">
        <v>204</v>
      </c>
      <c r="B205" s="140"/>
      <c r="C205" s="99"/>
      <c r="D205" s="100"/>
      <c r="E205" s="101"/>
      <c r="F205" s="118"/>
      <c r="G205" s="112"/>
      <c r="H205" s="104"/>
      <c r="I205" s="101"/>
      <c r="J205" s="1">
        <f t="shared" si="18"/>
        <v>0</v>
      </c>
      <c r="K205" s="8">
        <f t="shared" si="19"/>
        <v>0</v>
      </c>
      <c r="L205" s="8">
        <f t="shared" si="20"/>
        <v>0</v>
      </c>
      <c r="M205" s="7"/>
      <c r="N205" s="6">
        <f t="shared" si="21"/>
        <v>0</v>
      </c>
      <c r="U205" s="13">
        <f t="shared" si="22"/>
        <v>0</v>
      </c>
      <c r="V205" s="13">
        <f t="shared" si="23"/>
        <v>0</v>
      </c>
    </row>
    <row r="206" spans="1:22" ht="16.5" customHeight="1">
      <c r="A206" s="1">
        <v>205</v>
      </c>
      <c r="B206" s="140"/>
      <c r="C206" s="99"/>
      <c r="D206" s="100"/>
      <c r="E206" s="101"/>
      <c r="F206" s="118"/>
      <c r="G206" s="112"/>
      <c r="H206" s="104"/>
      <c r="I206" s="101"/>
      <c r="J206" s="1">
        <f t="shared" si="18"/>
        <v>0</v>
      </c>
      <c r="K206" s="8">
        <f t="shared" si="19"/>
        <v>0</v>
      </c>
      <c r="L206" s="8">
        <f t="shared" si="20"/>
        <v>0</v>
      </c>
      <c r="M206" s="7"/>
      <c r="N206" s="6">
        <f t="shared" si="21"/>
        <v>0</v>
      </c>
      <c r="U206" s="13">
        <f t="shared" si="22"/>
        <v>0</v>
      </c>
      <c r="V206" s="13">
        <f t="shared" si="23"/>
        <v>0</v>
      </c>
    </row>
    <row r="207" spans="1:22" ht="16.5" customHeight="1">
      <c r="A207" s="1">
        <v>206</v>
      </c>
      <c r="B207" s="140"/>
      <c r="C207" s="99"/>
      <c r="D207" s="100"/>
      <c r="E207" s="101"/>
      <c r="F207" s="118"/>
      <c r="G207" s="112"/>
      <c r="H207" s="104"/>
      <c r="I207" s="101"/>
      <c r="J207" s="1">
        <f t="shared" si="18"/>
        <v>0</v>
      </c>
      <c r="K207" s="8">
        <f t="shared" si="19"/>
        <v>0</v>
      </c>
      <c r="L207" s="8">
        <f t="shared" si="20"/>
        <v>0</v>
      </c>
      <c r="M207" s="7"/>
      <c r="N207" s="6">
        <f t="shared" si="21"/>
        <v>0</v>
      </c>
      <c r="U207" s="13">
        <f t="shared" si="22"/>
        <v>0</v>
      </c>
      <c r="V207" s="13">
        <f t="shared" si="23"/>
        <v>0</v>
      </c>
    </row>
    <row r="208" spans="1:22" ht="16.5" customHeight="1">
      <c r="A208" s="1">
        <v>207</v>
      </c>
      <c r="B208" s="140"/>
      <c r="C208" s="99"/>
      <c r="D208" s="100"/>
      <c r="E208" s="101"/>
      <c r="F208" s="118"/>
      <c r="G208" s="112"/>
      <c r="H208" s="104"/>
      <c r="I208" s="101"/>
      <c r="J208" s="1">
        <f t="shared" si="18"/>
        <v>0</v>
      </c>
      <c r="K208" s="8">
        <f t="shared" si="19"/>
        <v>0</v>
      </c>
      <c r="L208" s="8">
        <f t="shared" si="20"/>
        <v>0</v>
      </c>
      <c r="M208" s="7"/>
      <c r="N208" s="6">
        <f t="shared" si="21"/>
        <v>0</v>
      </c>
      <c r="U208" s="13">
        <f t="shared" si="22"/>
        <v>0</v>
      </c>
      <c r="V208" s="13">
        <f t="shared" si="23"/>
        <v>0</v>
      </c>
    </row>
    <row r="209" spans="1:22" ht="16.5" customHeight="1">
      <c r="A209" s="1">
        <v>208</v>
      </c>
      <c r="B209" s="140"/>
      <c r="C209" s="99"/>
      <c r="D209" s="100"/>
      <c r="E209" s="101"/>
      <c r="F209" s="118"/>
      <c r="G209" s="112"/>
      <c r="H209" s="104"/>
      <c r="I209" s="101"/>
      <c r="J209" s="1">
        <f t="shared" si="18"/>
        <v>0</v>
      </c>
      <c r="K209" s="8">
        <f t="shared" si="19"/>
        <v>0</v>
      </c>
      <c r="L209" s="8">
        <f t="shared" si="20"/>
        <v>0</v>
      </c>
      <c r="M209" s="7"/>
      <c r="N209" s="6">
        <f t="shared" si="21"/>
        <v>0</v>
      </c>
      <c r="U209" s="13">
        <f t="shared" si="22"/>
        <v>0</v>
      </c>
      <c r="V209" s="13">
        <f t="shared" si="23"/>
        <v>0</v>
      </c>
    </row>
    <row r="210" spans="1:22" ht="16.5" customHeight="1">
      <c r="A210" s="1">
        <v>209</v>
      </c>
      <c r="B210" s="140"/>
      <c r="C210" s="99"/>
      <c r="D210" s="100"/>
      <c r="E210" s="101"/>
      <c r="F210" s="118"/>
      <c r="G210" s="112"/>
      <c r="H210" s="104"/>
      <c r="I210" s="101"/>
      <c r="J210" s="1">
        <f t="shared" si="18"/>
        <v>0</v>
      </c>
      <c r="K210" s="8">
        <f t="shared" si="19"/>
        <v>0</v>
      </c>
      <c r="L210" s="8">
        <f t="shared" si="20"/>
        <v>0</v>
      </c>
      <c r="M210" s="7"/>
      <c r="N210" s="6">
        <f t="shared" si="21"/>
        <v>0</v>
      </c>
      <c r="U210" s="13">
        <f t="shared" si="22"/>
        <v>0</v>
      </c>
      <c r="V210" s="13">
        <f t="shared" si="23"/>
        <v>0</v>
      </c>
    </row>
    <row r="211" spans="1:22" ht="16.5" customHeight="1">
      <c r="A211" s="1">
        <v>210</v>
      </c>
      <c r="B211" s="140"/>
      <c r="C211" s="99"/>
      <c r="D211" s="100"/>
      <c r="E211" s="101"/>
      <c r="F211" s="119"/>
      <c r="G211" s="112"/>
      <c r="H211" s="104"/>
      <c r="I211" s="101"/>
      <c r="J211" s="1">
        <f t="shared" si="18"/>
        <v>0</v>
      </c>
      <c r="K211" s="8">
        <f t="shared" si="19"/>
        <v>0</v>
      </c>
      <c r="L211" s="8">
        <f t="shared" si="20"/>
        <v>0</v>
      </c>
      <c r="M211" s="7"/>
      <c r="N211" s="6">
        <f t="shared" si="21"/>
        <v>0</v>
      </c>
      <c r="U211" s="13">
        <f t="shared" si="22"/>
        <v>0</v>
      </c>
      <c r="V211" s="13">
        <f t="shared" si="23"/>
        <v>0</v>
      </c>
    </row>
    <row r="212" spans="1:22" ht="16.5" customHeight="1">
      <c r="A212" s="1">
        <v>211</v>
      </c>
      <c r="B212" s="140"/>
      <c r="C212" s="99"/>
      <c r="D212" s="100"/>
      <c r="E212" s="101"/>
      <c r="F212" s="119"/>
      <c r="G212" s="112"/>
      <c r="H212" s="104"/>
      <c r="I212" s="101"/>
      <c r="J212" s="1">
        <f t="shared" si="18"/>
        <v>0</v>
      </c>
      <c r="K212" s="8">
        <f t="shared" si="19"/>
        <v>0</v>
      </c>
      <c r="L212" s="8">
        <f t="shared" si="20"/>
        <v>0</v>
      </c>
      <c r="M212" s="7"/>
      <c r="N212" s="6">
        <f t="shared" si="21"/>
        <v>0</v>
      </c>
      <c r="U212" s="13">
        <f t="shared" si="22"/>
        <v>0</v>
      </c>
      <c r="V212" s="13">
        <f t="shared" si="23"/>
        <v>0</v>
      </c>
    </row>
    <row r="213" spans="1:22" ht="16.5" customHeight="1">
      <c r="A213" s="1">
        <v>212</v>
      </c>
      <c r="B213" s="140"/>
      <c r="C213" s="99"/>
      <c r="D213" s="100"/>
      <c r="E213" s="101"/>
      <c r="F213" s="119"/>
      <c r="G213" s="112"/>
      <c r="H213" s="104"/>
      <c r="I213" s="101"/>
      <c r="J213" s="1">
        <f t="shared" si="18"/>
        <v>0</v>
      </c>
      <c r="K213" s="8">
        <f t="shared" si="19"/>
        <v>0</v>
      </c>
      <c r="L213" s="8">
        <f t="shared" si="20"/>
        <v>0</v>
      </c>
      <c r="M213" s="7"/>
      <c r="N213" s="6">
        <f t="shared" si="21"/>
        <v>0</v>
      </c>
      <c r="U213" s="13">
        <f t="shared" si="22"/>
        <v>0</v>
      </c>
      <c r="V213" s="13">
        <f t="shared" si="23"/>
        <v>0</v>
      </c>
    </row>
    <row r="214" spans="1:22" ht="16.5" customHeight="1">
      <c r="A214" s="1">
        <v>213</v>
      </c>
      <c r="B214" s="140"/>
      <c r="C214" s="99"/>
      <c r="D214" s="100"/>
      <c r="E214" s="101"/>
      <c r="F214" s="119"/>
      <c r="G214" s="112"/>
      <c r="H214" s="104"/>
      <c r="I214" s="101"/>
      <c r="J214" s="1">
        <f t="shared" si="18"/>
        <v>0</v>
      </c>
      <c r="K214" s="8">
        <f t="shared" si="19"/>
        <v>0</v>
      </c>
      <c r="L214" s="8">
        <f t="shared" si="20"/>
        <v>0</v>
      </c>
      <c r="M214" s="7"/>
      <c r="N214" s="6">
        <f t="shared" si="21"/>
        <v>0</v>
      </c>
      <c r="U214" s="13">
        <f t="shared" si="22"/>
        <v>0</v>
      </c>
      <c r="V214" s="13">
        <f t="shared" si="23"/>
        <v>0</v>
      </c>
    </row>
    <row r="215" spans="1:22" ht="16.5" customHeight="1">
      <c r="A215" s="1">
        <v>214</v>
      </c>
      <c r="B215" s="140"/>
      <c r="C215" s="99"/>
      <c r="D215" s="100"/>
      <c r="E215" s="101"/>
      <c r="F215" s="119"/>
      <c r="G215" s="112"/>
      <c r="H215" s="104"/>
      <c r="I215" s="101"/>
      <c r="J215" s="1">
        <f t="shared" si="18"/>
        <v>0</v>
      </c>
      <c r="K215" s="8">
        <f t="shared" si="19"/>
        <v>0</v>
      </c>
      <c r="L215" s="8">
        <f t="shared" si="20"/>
        <v>0</v>
      </c>
      <c r="M215" s="7"/>
      <c r="N215" s="6">
        <f t="shared" si="21"/>
        <v>0</v>
      </c>
      <c r="U215" s="13">
        <f t="shared" si="22"/>
        <v>0</v>
      </c>
      <c r="V215" s="13">
        <f t="shared" si="23"/>
        <v>0</v>
      </c>
    </row>
    <row r="216" spans="1:22" ht="16.5" customHeight="1">
      <c r="A216" s="1">
        <v>215</v>
      </c>
      <c r="B216" s="140"/>
      <c r="C216" s="99"/>
      <c r="D216" s="100"/>
      <c r="E216" s="101"/>
      <c r="F216" s="119"/>
      <c r="G216" s="112"/>
      <c r="H216" s="104"/>
      <c r="I216" s="101"/>
      <c r="J216" s="1">
        <f t="shared" si="18"/>
        <v>0</v>
      </c>
      <c r="K216" s="8">
        <f t="shared" si="19"/>
        <v>0</v>
      </c>
      <c r="L216" s="8">
        <f t="shared" si="20"/>
        <v>0</v>
      </c>
      <c r="M216" s="7"/>
      <c r="N216" s="6">
        <f t="shared" si="21"/>
        <v>0</v>
      </c>
      <c r="U216" s="13">
        <f t="shared" si="22"/>
        <v>0</v>
      </c>
      <c r="V216" s="13">
        <f t="shared" si="23"/>
        <v>0</v>
      </c>
    </row>
    <row r="217" spans="1:22" ht="16.5" customHeight="1">
      <c r="A217" s="1">
        <v>216</v>
      </c>
      <c r="B217" s="140"/>
      <c r="C217" s="99"/>
      <c r="D217" s="100"/>
      <c r="E217" s="101"/>
      <c r="F217" s="119"/>
      <c r="G217" s="112"/>
      <c r="H217" s="104"/>
      <c r="I217" s="101"/>
      <c r="J217" s="1">
        <f t="shared" si="18"/>
        <v>0</v>
      </c>
      <c r="K217" s="8">
        <f t="shared" si="19"/>
        <v>0</v>
      </c>
      <c r="L217" s="8">
        <f t="shared" si="20"/>
        <v>0</v>
      </c>
      <c r="M217" s="7"/>
      <c r="N217" s="6">
        <f t="shared" si="21"/>
        <v>0</v>
      </c>
      <c r="U217" s="13">
        <f t="shared" si="22"/>
        <v>0</v>
      </c>
      <c r="V217" s="13">
        <f t="shared" si="23"/>
        <v>0</v>
      </c>
    </row>
    <row r="218" spans="1:22" ht="16.5" customHeight="1">
      <c r="A218" s="1">
        <v>217</v>
      </c>
      <c r="B218" s="140"/>
      <c r="C218" s="99"/>
      <c r="D218" s="100"/>
      <c r="E218" s="101"/>
      <c r="F218" s="119"/>
      <c r="G218" s="112"/>
      <c r="H218" s="104"/>
      <c r="I218" s="101"/>
      <c r="J218" s="1">
        <f t="shared" si="18"/>
        <v>0</v>
      </c>
      <c r="K218" s="8">
        <f t="shared" si="19"/>
        <v>0</v>
      </c>
      <c r="L218" s="8">
        <f t="shared" si="20"/>
        <v>0</v>
      </c>
      <c r="M218" s="7"/>
      <c r="N218" s="6">
        <f t="shared" si="21"/>
        <v>0</v>
      </c>
      <c r="U218" s="13">
        <f t="shared" si="22"/>
        <v>0</v>
      </c>
      <c r="V218" s="13">
        <f t="shared" si="23"/>
        <v>0</v>
      </c>
    </row>
    <row r="219" spans="1:22" ht="16.5" customHeight="1">
      <c r="A219" s="1">
        <v>218</v>
      </c>
      <c r="B219" s="140"/>
      <c r="C219" s="99"/>
      <c r="D219" s="100"/>
      <c r="E219" s="101"/>
      <c r="F219" s="119"/>
      <c r="G219" s="112"/>
      <c r="H219" s="104"/>
      <c r="I219" s="101"/>
      <c r="J219" s="1">
        <f t="shared" si="18"/>
        <v>0</v>
      </c>
      <c r="K219" s="8">
        <f t="shared" si="19"/>
        <v>0</v>
      </c>
      <c r="L219" s="8">
        <f t="shared" si="20"/>
        <v>0</v>
      </c>
      <c r="M219" s="7"/>
      <c r="N219" s="6">
        <f t="shared" si="21"/>
        <v>0</v>
      </c>
      <c r="U219" s="13">
        <f t="shared" si="22"/>
        <v>0</v>
      </c>
      <c r="V219" s="13">
        <f t="shared" si="23"/>
        <v>0</v>
      </c>
    </row>
    <row r="220" spans="1:22" ht="16.5" customHeight="1">
      <c r="A220" s="1">
        <v>219</v>
      </c>
      <c r="B220" s="140"/>
      <c r="C220" s="99"/>
      <c r="D220" s="100"/>
      <c r="E220" s="101"/>
      <c r="F220" s="119"/>
      <c r="G220" s="112"/>
      <c r="H220" s="104"/>
      <c r="I220" s="101"/>
      <c r="J220" s="1">
        <f t="shared" si="18"/>
        <v>0</v>
      </c>
      <c r="K220" s="8">
        <f t="shared" si="19"/>
        <v>0</v>
      </c>
      <c r="L220" s="8">
        <f t="shared" si="20"/>
        <v>0</v>
      </c>
      <c r="M220" s="7"/>
      <c r="N220" s="6">
        <f t="shared" si="21"/>
        <v>0</v>
      </c>
      <c r="U220" s="13">
        <f t="shared" si="22"/>
        <v>0</v>
      </c>
      <c r="V220" s="13">
        <f t="shared" si="23"/>
        <v>0</v>
      </c>
    </row>
    <row r="221" spans="1:22" ht="16.5" customHeight="1">
      <c r="A221" s="1">
        <v>220</v>
      </c>
      <c r="B221" s="140"/>
      <c r="C221" s="99"/>
      <c r="D221" s="100"/>
      <c r="E221" s="101"/>
      <c r="F221" s="119"/>
      <c r="G221" s="112"/>
      <c r="H221" s="104"/>
      <c r="I221" s="101"/>
      <c r="J221" s="1">
        <f t="shared" si="18"/>
        <v>0</v>
      </c>
      <c r="K221" s="8">
        <f t="shared" si="19"/>
        <v>0</v>
      </c>
      <c r="L221" s="8">
        <f t="shared" si="20"/>
        <v>0</v>
      </c>
      <c r="M221" s="7"/>
      <c r="N221" s="6">
        <f t="shared" si="21"/>
        <v>0</v>
      </c>
      <c r="U221" s="13">
        <f t="shared" si="22"/>
        <v>0</v>
      </c>
      <c r="V221" s="13">
        <f t="shared" si="23"/>
        <v>0</v>
      </c>
    </row>
    <row r="222" spans="1:22" ht="16.5" customHeight="1">
      <c r="A222" s="1">
        <v>221</v>
      </c>
      <c r="B222" s="140"/>
      <c r="C222" s="99"/>
      <c r="D222" s="100"/>
      <c r="E222" s="101"/>
      <c r="F222" s="119"/>
      <c r="G222" s="112"/>
      <c r="H222" s="104"/>
      <c r="I222" s="101"/>
      <c r="J222" s="1">
        <f t="shared" si="18"/>
        <v>0</v>
      </c>
      <c r="K222" s="8">
        <f t="shared" si="19"/>
        <v>0</v>
      </c>
      <c r="L222" s="8">
        <f t="shared" si="20"/>
        <v>0</v>
      </c>
      <c r="M222" s="7"/>
      <c r="N222" s="6">
        <f t="shared" si="21"/>
        <v>0</v>
      </c>
      <c r="U222" s="13">
        <f t="shared" si="22"/>
        <v>0</v>
      </c>
      <c r="V222" s="13">
        <f t="shared" si="23"/>
        <v>0</v>
      </c>
    </row>
    <row r="223" spans="1:22" ht="16.5" customHeight="1">
      <c r="A223" s="1">
        <v>222</v>
      </c>
      <c r="B223" s="140"/>
      <c r="C223" s="99"/>
      <c r="D223" s="100"/>
      <c r="E223" s="101"/>
      <c r="F223" s="119"/>
      <c r="G223" s="112"/>
      <c r="H223" s="104"/>
      <c r="I223" s="125"/>
      <c r="J223" s="1">
        <f t="shared" si="18"/>
        <v>0</v>
      </c>
      <c r="K223" s="8">
        <f t="shared" si="19"/>
        <v>0</v>
      </c>
      <c r="L223" s="8">
        <f t="shared" si="20"/>
        <v>0</v>
      </c>
      <c r="M223" s="7"/>
      <c r="N223" s="6">
        <f t="shared" si="21"/>
        <v>0</v>
      </c>
      <c r="U223" s="13">
        <f t="shared" si="22"/>
        <v>0</v>
      </c>
      <c r="V223" s="13">
        <f t="shared" si="23"/>
        <v>0</v>
      </c>
    </row>
    <row r="224" spans="1:22" ht="16.5" customHeight="1">
      <c r="A224" s="1">
        <v>223</v>
      </c>
      <c r="B224" s="140"/>
      <c r="C224" s="99"/>
      <c r="D224" s="100"/>
      <c r="E224" s="101"/>
      <c r="F224" s="119"/>
      <c r="G224" s="112"/>
      <c r="H224" s="104"/>
      <c r="I224" s="125"/>
      <c r="J224" s="1">
        <f t="shared" si="18"/>
        <v>0</v>
      </c>
      <c r="K224" s="8">
        <f t="shared" si="19"/>
        <v>0</v>
      </c>
      <c r="L224" s="8">
        <f t="shared" si="20"/>
        <v>0</v>
      </c>
      <c r="M224" s="7"/>
      <c r="N224" s="6">
        <f t="shared" si="21"/>
        <v>0</v>
      </c>
      <c r="U224" s="13">
        <f t="shared" si="22"/>
        <v>0</v>
      </c>
      <c r="V224" s="13">
        <f t="shared" si="23"/>
        <v>0</v>
      </c>
    </row>
    <row r="225" spans="1:22" ht="16.5" customHeight="1">
      <c r="A225" s="1">
        <v>224</v>
      </c>
      <c r="B225" s="140"/>
      <c r="C225" s="99"/>
      <c r="D225" s="100"/>
      <c r="E225" s="101"/>
      <c r="F225" s="119"/>
      <c r="G225" s="112"/>
      <c r="H225" s="104"/>
      <c r="I225" s="125"/>
      <c r="J225" s="1">
        <f t="shared" si="18"/>
        <v>0</v>
      </c>
      <c r="K225" s="8">
        <f t="shared" si="19"/>
        <v>0</v>
      </c>
      <c r="L225" s="8">
        <f t="shared" si="20"/>
        <v>0</v>
      </c>
      <c r="M225" s="7"/>
      <c r="N225" s="6">
        <f t="shared" si="21"/>
        <v>0</v>
      </c>
      <c r="U225" s="13">
        <f t="shared" si="22"/>
        <v>0</v>
      </c>
      <c r="V225" s="13">
        <f t="shared" si="23"/>
        <v>0</v>
      </c>
    </row>
    <row r="226" spans="1:22" ht="16.5" customHeight="1">
      <c r="A226" s="1">
        <v>225</v>
      </c>
      <c r="B226" s="140"/>
      <c r="C226" s="99"/>
      <c r="D226" s="100"/>
      <c r="E226" s="101"/>
      <c r="F226" s="119"/>
      <c r="G226" s="112"/>
      <c r="H226" s="104"/>
      <c r="I226" s="125"/>
      <c r="J226" s="1">
        <f t="shared" si="18"/>
        <v>0</v>
      </c>
      <c r="K226" s="8">
        <f t="shared" si="19"/>
        <v>0</v>
      </c>
      <c r="L226" s="8">
        <f t="shared" si="20"/>
        <v>0</v>
      </c>
      <c r="M226" s="7"/>
      <c r="N226" s="6">
        <f t="shared" si="21"/>
        <v>0</v>
      </c>
      <c r="U226" s="13">
        <f t="shared" si="22"/>
        <v>0</v>
      </c>
      <c r="V226" s="13">
        <f t="shared" si="23"/>
        <v>0</v>
      </c>
    </row>
    <row r="227" spans="1:22" ht="16.5" customHeight="1">
      <c r="A227" s="1">
        <v>226</v>
      </c>
      <c r="B227" s="140"/>
      <c r="C227" s="99"/>
      <c r="D227" s="100"/>
      <c r="E227" s="101"/>
      <c r="F227" s="119"/>
      <c r="G227" s="112"/>
      <c r="H227" s="104"/>
      <c r="I227" s="125"/>
      <c r="J227" s="1">
        <f t="shared" si="18"/>
        <v>0</v>
      </c>
      <c r="K227" s="8">
        <f t="shared" si="19"/>
        <v>0</v>
      </c>
      <c r="L227" s="8">
        <f t="shared" si="20"/>
        <v>0</v>
      </c>
      <c r="M227" s="7"/>
      <c r="N227" s="6">
        <f t="shared" si="21"/>
        <v>0</v>
      </c>
      <c r="U227" s="13">
        <f t="shared" si="22"/>
        <v>0</v>
      </c>
      <c r="V227" s="13">
        <f t="shared" si="23"/>
        <v>0</v>
      </c>
    </row>
    <row r="228" spans="1:22" ht="16.5" customHeight="1">
      <c r="A228" s="1">
        <v>227</v>
      </c>
      <c r="B228" s="140"/>
      <c r="C228" s="99"/>
      <c r="D228" s="100"/>
      <c r="E228" s="101"/>
      <c r="F228" s="119"/>
      <c r="G228" s="112"/>
      <c r="H228" s="104"/>
      <c r="I228" s="125"/>
      <c r="J228" s="1">
        <f t="shared" si="18"/>
        <v>0</v>
      </c>
      <c r="K228" s="8">
        <f t="shared" si="19"/>
        <v>0</v>
      </c>
      <c r="L228" s="8">
        <f t="shared" si="20"/>
        <v>0</v>
      </c>
      <c r="M228" s="7"/>
      <c r="N228" s="6">
        <f t="shared" si="21"/>
        <v>0</v>
      </c>
      <c r="U228" s="13">
        <f t="shared" si="22"/>
        <v>0</v>
      </c>
      <c r="V228" s="13">
        <f t="shared" si="23"/>
        <v>0</v>
      </c>
    </row>
    <row r="229" spans="1:22" ht="16.5" customHeight="1">
      <c r="A229" s="1">
        <v>228</v>
      </c>
      <c r="B229" s="140"/>
      <c r="C229" s="99"/>
      <c r="D229" s="100"/>
      <c r="E229" s="101"/>
      <c r="F229" s="119"/>
      <c r="G229" s="112"/>
      <c r="H229" s="104"/>
      <c r="I229" s="125"/>
      <c r="J229" s="1">
        <f t="shared" si="18"/>
        <v>0</v>
      </c>
      <c r="K229" s="8">
        <f t="shared" si="19"/>
        <v>0</v>
      </c>
      <c r="L229" s="8">
        <f t="shared" si="20"/>
        <v>0</v>
      </c>
      <c r="M229" s="7"/>
      <c r="N229" s="6">
        <f t="shared" si="21"/>
        <v>0</v>
      </c>
      <c r="U229" s="13">
        <f t="shared" si="22"/>
        <v>0</v>
      </c>
      <c r="V229" s="13">
        <f t="shared" si="23"/>
        <v>0</v>
      </c>
    </row>
    <row r="230" spans="1:22" ht="16.5" customHeight="1">
      <c r="A230" s="1">
        <v>229</v>
      </c>
      <c r="B230" s="140"/>
      <c r="C230" s="99"/>
      <c r="D230" s="100"/>
      <c r="E230" s="101"/>
      <c r="F230" s="119"/>
      <c r="G230" s="112"/>
      <c r="H230" s="104"/>
      <c r="I230" s="125"/>
      <c r="J230" s="1">
        <f t="shared" si="18"/>
        <v>0</v>
      </c>
      <c r="K230" s="8">
        <f t="shared" si="19"/>
        <v>0</v>
      </c>
      <c r="L230" s="8">
        <f t="shared" si="20"/>
        <v>0</v>
      </c>
      <c r="M230" s="7"/>
      <c r="N230" s="6">
        <f t="shared" si="21"/>
        <v>0</v>
      </c>
      <c r="U230" s="13">
        <f t="shared" si="22"/>
        <v>0</v>
      </c>
      <c r="V230" s="13">
        <f t="shared" si="23"/>
        <v>0</v>
      </c>
    </row>
    <row r="231" spans="1:22" ht="16.5" customHeight="1">
      <c r="A231" s="1">
        <v>230</v>
      </c>
      <c r="B231" s="140"/>
      <c r="C231" s="99"/>
      <c r="D231" s="100"/>
      <c r="E231" s="101"/>
      <c r="F231" s="119"/>
      <c r="G231" s="112"/>
      <c r="H231" s="104"/>
      <c r="I231" s="125"/>
      <c r="J231" s="1">
        <f t="shared" si="18"/>
        <v>0</v>
      </c>
      <c r="K231" s="8">
        <f t="shared" si="19"/>
        <v>0</v>
      </c>
      <c r="L231" s="8">
        <f t="shared" si="20"/>
        <v>0</v>
      </c>
      <c r="M231" s="7"/>
      <c r="N231" s="6">
        <f t="shared" si="21"/>
        <v>0</v>
      </c>
      <c r="U231" s="13">
        <f t="shared" si="22"/>
        <v>0</v>
      </c>
      <c r="V231" s="13">
        <f t="shared" si="23"/>
        <v>0</v>
      </c>
    </row>
    <row r="232" spans="1:22" ht="16.5" customHeight="1">
      <c r="A232" s="1">
        <v>231</v>
      </c>
      <c r="B232" s="140"/>
      <c r="C232" s="99"/>
      <c r="D232" s="100"/>
      <c r="E232" s="101"/>
      <c r="F232" s="119"/>
      <c r="G232" s="112"/>
      <c r="H232" s="104"/>
      <c r="I232" s="125"/>
      <c r="J232" s="1">
        <f t="shared" si="18"/>
        <v>0</v>
      </c>
      <c r="K232" s="8">
        <f t="shared" si="19"/>
        <v>0</v>
      </c>
      <c r="L232" s="8">
        <f t="shared" si="20"/>
        <v>0</v>
      </c>
      <c r="M232" s="7"/>
      <c r="N232" s="6">
        <f t="shared" si="21"/>
        <v>0</v>
      </c>
      <c r="U232" s="13">
        <f t="shared" si="22"/>
        <v>0</v>
      </c>
      <c r="V232" s="13">
        <f t="shared" si="23"/>
        <v>0</v>
      </c>
    </row>
    <row r="233" spans="1:22" ht="16.5" customHeight="1">
      <c r="A233" s="1">
        <v>232</v>
      </c>
      <c r="B233" s="140"/>
      <c r="C233" s="99"/>
      <c r="D233" s="115"/>
      <c r="E233" s="101"/>
      <c r="F233" s="118"/>
      <c r="G233" s="112"/>
      <c r="H233" s="104"/>
      <c r="I233" s="125"/>
      <c r="J233" s="1">
        <f t="shared" si="18"/>
        <v>0</v>
      </c>
      <c r="K233" s="8">
        <f t="shared" si="19"/>
        <v>0</v>
      </c>
      <c r="L233" s="8">
        <f t="shared" si="20"/>
        <v>0</v>
      </c>
      <c r="M233" s="7"/>
      <c r="N233" s="6">
        <f t="shared" si="21"/>
        <v>0</v>
      </c>
      <c r="U233" s="13">
        <f t="shared" si="22"/>
        <v>0</v>
      </c>
      <c r="V233" s="13">
        <f t="shared" si="23"/>
        <v>0</v>
      </c>
    </row>
    <row r="234" spans="1:22" ht="16.5" customHeight="1">
      <c r="A234" s="1">
        <v>233</v>
      </c>
      <c r="B234" s="140"/>
      <c r="C234" s="99"/>
      <c r="D234" s="100"/>
      <c r="E234" s="101"/>
      <c r="F234" s="118"/>
      <c r="G234" s="112"/>
      <c r="H234" s="104"/>
      <c r="I234" s="125"/>
      <c r="J234" s="1">
        <f t="shared" si="18"/>
        <v>0</v>
      </c>
      <c r="K234" s="8">
        <f t="shared" si="19"/>
        <v>0</v>
      </c>
      <c r="L234" s="8">
        <f t="shared" si="20"/>
        <v>0</v>
      </c>
      <c r="M234" s="7"/>
      <c r="N234" s="6">
        <f t="shared" si="21"/>
        <v>0</v>
      </c>
      <c r="U234" s="13">
        <f t="shared" si="22"/>
        <v>0</v>
      </c>
      <c r="V234" s="13">
        <f t="shared" si="23"/>
        <v>0</v>
      </c>
    </row>
    <row r="235" spans="1:22" ht="16.5" customHeight="1">
      <c r="A235" s="1">
        <v>234</v>
      </c>
      <c r="B235" s="140"/>
      <c r="C235" s="99"/>
      <c r="D235" s="100"/>
      <c r="E235" s="101"/>
      <c r="F235" s="118"/>
      <c r="G235" s="112"/>
      <c r="H235" s="104"/>
      <c r="I235" s="125"/>
      <c r="J235" s="1">
        <f t="shared" si="18"/>
        <v>0</v>
      </c>
      <c r="K235" s="8">
        <f t="shared" si="19"/>
        <v>0</v>
      </c>
      <c r="L235" s="8">
        <f t="shared" si="20"/>
        <v>0</v>
      </c>
      <c r="M235" s="7"/>
      <c r="N235" s="6">
        <f t="shared" si="21"/>
        <v>0</v>
      </c>
      <c r="U235" s="13">
        <f t="shared" si="22"/>
        <v>0</v>
      </c>
      <c r="V235" s="13">
        <f t="shared" si="23"/>
        <v>0</v>
      </c>
    </row>
    <row r="236" spans="1:22" ht="16.5" customHeight="1">
      <c r="A236" s="1">
        <v>235</v>
      </c>
      <c r="B236" s="140"/>
      <c r="C236" s="99"/>
      <c r="D236" s="115"/>
      <c r="E236" s="101"/>
      <c r="F236" s="118"/>
      <c r="G236" s="112"/>
      <c r="H236" s="104"/>
      <c r="I236" s="125"/>
      <c r="J236" s="1">
        <f t="shared" si="18"/>
        <v>0</v>
      </c>
      <c r="K236" s="8">
        <f t="shared" si="19"/>
        <v>0</v>
      </c>
      <c r="L236" s="8">
        <f t="shared" si="20"/>
        <v>0</v>
      </c>
      <c r="M236" s="7"/>
      <c r="N236" s="6">
        <f t="shared" si="21"/>
        <v>0</v>
      </c>
      <c r="U236" s="13">
        <f t="shared" si="22"/>
        <v>0</v>
      </c>
      <c r="V236" s="13">
        <f t="shared" si="23"/>
        <v>0</v>
      </c>
    </row>
    <row r="237" spans="1:22" ht="16.5" customHeight="1">
      <c r="A237" s="1">
        <v>236</v>
      </c>
      <c r="B237" s="140"/>
      <c r="C237" s="99"/>
      <c r="D237" s="115"/>
      <c r="E237" s="101"/>
      <c r="F237" s="118"/>
      <c r="G237" s="112"/>
      <c r="H237" s="104"/>
      <c r="I237" s="125"/>
      <c r="J237" s="1">
        <f t="shared" si="18"/>
        <v>0</v>
      </c>
      <c r="K237" s="8">
        <f t="shared" si="19"/>
        <v>0</v>
      </c>
      <c r="L237" s="8">
        <f t="shared" si="20"/>
        <v>0</v>
      </c>
      <c r="M237" s="7"/>
      <c r="N237" s="6">
        <f t="shared" si="21"/>
        <v>0</v>
      </c>
      <c r="U237" s="13">
        <f t="shared" si="22"/>
        <v>0</v>
      </c>
      <c r="V237" s="13">
        <f t="shared" si="23"/>
        <v>0</v>
      </c>
    </row>
    <row r="238" spans="1:22" ht="16.5" customHeight="1">
      <c r="A238" s="1">
        <v>237</v>
      </c>
      <c r="B238" s="140"/>
      <c r="C238" s="99"/>
      <c r="D238" s="100"/>
      <c r="E238" s="101"/>
      <c r="F238" s="118"/>
      <c r="G238" s="112"/>
      <c r="H238" s="104"/>
      <c r="I238" s="125"/>
      <c r="J238" s="1">
        <f t="shared" si="18"/>
        <v>0</v>
      </c>
      <c r="K238" s="8">
        <f t="shared" si="19"/>
        <v>0</v>
      </c>
      <c r="L238" s="8">
        <f t="shared" si="20"/>
        <v>0</v>
      </c>
      <c r="M238" s="7"/>
      <c r="N238" s="6">
        <f t="shared" si="21"/>
        <v>0</v>
      </c>
      <c r="U238" s="13">
        <f t="shared" si="22"/>
        <v>0</v>
      </c>
      <c r="V238" s="13">
        <f t="shared" si="23"/>
        <v>0</v>
      </c>
    </row>
    <row r="239" spans="1:22" ht="16.5" customHeight="1">
      <c r="A239" s="1">
        <v>238</v>
      </c>
      <c r="B239" s="140"/>
      <c r="C239" s="99"/>
      <c r="D239" s="100"/>
      <c r="E239" s="101"/>
      <c r="F239" s="118"/>
      <c r="G239" s="112"/>
      <c r="H239" s="104"/>
      <c r="I239" s="125"/>
      <c r="J239" s="1">
        <f t="shared" si="18"/>
        <v>0</v>
      </c>
      <c r="K239" s="8">
        <f t="shared" si="19"/>
        <v>0</v>
      </c>
      <c r="L239" s="8">
        <f t="shared" si="20"/>
        <v>0</v>
      </c>
      <c r="M239" s="7"/>
      <c r="N239" s="6">
        <f t="shared" si="21"/>
        <v>0</v>
      </c>
      <c r="U239" s="13">
        <f t="shared" si="22"/>
        <v>0</v>
      </c>
      <c r="V239" s="13">
        <f t="shared" si="23"/>
        <v>0</v>
      </c>
    </row>
    <row r="240" spans="1:22" ht="16.5" customHeight="1">
      <c r="A240" s="1">
        <v>239</v>
      </c>
      <c r="B240" s="140"/>
      <c r="C240" s="99"/>
      <c r="D240" s="100"/>
      <c r="E240" s="101"/>
      <c r="F240" s="118"/>
      <c r="G240" s="112"/>
      <c r="H240" s="104"/>
      <c r="I240" s="125"/>
      <c r="J240" s="1">
        <f t="shared" si="18"/>
        <v>0</v>
      </c>
      <c r="K240" s="8">
        <f t="shared" si="19"/>
        <v>0</v>
      </c>
      <c r="L240" s="8">
        <f t="shared" si="20"/>
        <v>0</v>
      </c>
      <c r="M240" s="7"/>
      <c r="N240" s="6">
        <f t="shared" si="21"/>
        <v>0</v>
      </c>
      <c r="U240" s="13">
        <f t="shared" si="22"/>
        <v>0</v>
      </c>
      <c r="V240" s="13">
        <f t="shared" si="23"/>
        <v>0</v>
      </c>
    </row>
    <row r="241" spans="1:22" ht="16.5" customHeight="1">
      <c r="A241" s="1">
        <v>240</v>
      </c>
      <c r="B241" s="140"/>
      <c r="C241" s="99"/>
      <c r="D241" s="100"/>
      <c r="E241" s="101"/>
      <c r="F241" s="118"/>
      <c r="G241" s="112"/>
      <c r="H241" s="104"/>
      <c r="I241" s="125"/>
      <c r="J241" s="1">
        <f t="shared" si="18"/>
        <v>0</v>
      </c>
      <c r="K241" s="8">
        <f t="shared" si="19"/>
        <v>0</v>
      </c>
      <c r="L241" s="8">
        <f t="shared" si="20"/>
        <v>0</v>
      </c>
      <c r="M241" s="7"/>
      <c r="N241" s="6">
        <f t="shared" si="21"/>
        <v>0</v>
      </c>
      <c r="U241" s="13">
        <f t="shared" si="22"/>
        <v>0</v>
      </c>
      <c r="V241" s="13">
        <f t="shared" si="23"/>
        <v>0</v>
      </c>
    </row>
    <row r="242" spans="1:22" ht="16.5" customHeight="1">
      <c r="A242" s="1">
        <v>241</v>
      </c>
      <c r="B242" s="140"/>
      <c r="C242" s="99"/>
      <c r="D242" s="100"/>
      <c r="E242" s="101"/>
      <c r="F242" s="119"/>
      <c r="G242" s="112"/>
      <c r="H242" s="104"/>
      <c r="I242" s="125"/>
      <c r="J242" s="1">
        <f t="shared" si="18"/>
        <v>0</v>
      </c>
      <c r="K242" s="8">
        <f t="shared" si="19"/>
        <v>0</v>
      </c>
      <c r="L242" s="8">
        <f t="shared" si="20"/>
        <v>0</v>
      </c>
      <c r="M242" s="7"/>
      <c r="N242" s="6">
        <f t="shared" si="21"/>
        <v>0</v>
      </c>
      <c r="U242" s="13">
        <f t="shared" si="22"/>
        <v>0</v>
      </c>
      <c r="V242" s="13">
        <f t="shared" si="23"/>
        <v>0</v>
      </c>
    </row>
    <row r="243" spans="1:22" ht="16.5" customHeight="1">
      <c r="A243" s="1">
        <v>242</v>
      </c>
      <c r="B243" s="140"/>
      <c r="C243" s="99"/>
      <c r="D243" s="100"/>
      <c r="E243" s="101"/>
      <c r="F243" s="119"/>
      <c r="G243" s="112"/>
      <c r="H243" s="104"/>
      <c r="I243" s="125"/>
      <c r="J243" s="1">
        <f t="shared" si="18"/>
        <v>0</v>
      </c>
      <c r="K243" s="8">
        <f t="shared" si="19"/>
        <v>0</v>
      </c>
      <c r="L243" s="8">
        <f t="shared" si="20"/>
        <v>0</v>
      </c>
      <c r="M243" s="7"/>
      <c r="N243" s="6">
        <f t="shared" si="21"/>
        <v>0</v>
      </c>
      <c r="U243" s="13">
        <f t="shared" si="22"/>
        <v>0</v>
      </c>
      <c r="V243" s="13">
        <f t="shared" si="23"/>
        <v>0</v>
      </c>
    </row>
    <row r="244" spans="1:22" ht="16.5" customHeight="1">
      <c r="A244" s="1">
        <v>243</v>
      </c>
      <c r="B244" s="140"/>
      <c r="C244" s="99"/>
      <c r="D244" s="100"/>
      <c r="E244" s="101"/>
      <c r="F244" s="119"/>
      <c r="G244" s="112"/>
      <c r="H244" s="104"/>
      <c r="I244" s="125"/>
      <c r="J244" s="1">
        <f t="shared" si="18"/>
        <v>0</v>
      </c>
      <c r="K244" s="8">
        <f t="shared" si="19"/>
        <v>0</v>
      </c>
      <c r="L244" s="8">
        <f t="shared" si="20"/>
        <v>0</v>
      </c>
      <c r="M244" s="7"/>
      <c r="N244" s="6">
        <f t="shared" si="21"/>
        <v>0</v>
      </c>
      <c r="U244" s="13">
        <f t="shared" si="22"/>
        <v>0</v>
      </c>
      <c r="V244" s="13">
        <f t="shared" si="23"/>
        <v>0</v>
      </c>
    </row>
    <row r="245" spans="1:22" ht="16.5" customHeight="1">
      <c r="A245" s="1">
        <v>244</v>
      </c>
      <c r="B245" s="140"/>
      <c r="C245" s="99"/>
      <c r="D245" s="100"/>
      <c r="E245" s="101"/>
      <c r="F245" s="118"/>
      <c r="G245" s="112"/>
      <c r="H245" s="104"/>
      <c r="I245" s="125"/>
      <c r="J245" s="1">
        <f t="shared" si="18"/>
        <v>0</v>
      </c>
      <c r="K245" s="8">
        <f t="shared" si="19"/>
        <v>0</v>
      </c>
      <c r="L245" s="8">
        <f t="shared" si="20"/>
        <v>0</v>
      </c>
      <c r="M245" s="7"/>
      <c r="N245" s="6">
        <f t="shared" si="21"/>
        <v>0</v>
      </c>
      <c r="U245" s="13">
        <f t="shared" si="22"/>
        <v>0</v>
      </c>
      <c r="V245" s="13">
        <f t="shared" si="23"/>
        <v>0</v>
      </c>
    </row>
    <row r="246" spans="1:22" ht="16.5" customHeight="1">
      <c r="A246" s="1">
        <v>245</v>
      </c>
      <c r="B246" s="140"/>
      <c r="C246" s="99"/>
      <c r="D246" s="100"/>
      <c r="E246" s="101"/>
      <c r="F246" s="118"/>
      <c r="G246" s="112"/>
      <c r="H246" s="104"/>
      <c r="I246" s="125"/>
      <c r="J246" s="1">
        <f t="shared" si="18"/>
        <v>0</v>
      </c>
      <c r="K246" s="8">
        <f t="shared" si="19"/>
        <v>0</v>
      </c>
      <c r="L246" s="8">
        <f t="shared" si="20"/>
        <v>0</v>
      </c>
      <c r="M246" s="7"/>
      <c r="N246" s="6">
        <f t="shared" si="21"/>
        <v>0</v>
      </c>
      <c r="U246" s="13">
        <f t="shared" si="22"/>
        <v>0</v>
      </c>
      <c r="V246" s="13">
        <f t="shared" si="23"/>
        <v>0</v>
      </c>
    </row>
    <row r="247" spans="1:22" ht="16.5" customHeight="1">
      <c r="A247" s="1">
        <v>246</v>
      </c>
      <c r="B247" s="140"/>
      <c r="C247" s="99"/>
      <c r="D247" s="100"/>
      <c r="E247" s="101"/>
      <c r="F247" s="118"/>
      <c r="G247" s="112"/>
      <c r="H247" s="104"/>
      <c r="I247" s="125"/>
      <c r="J247" s="1">
        <f t="shared" si="18"/>
        <v>0</v>
      </c>
      <c r="K247" s="8">
        <f t="shared" si="19"/>
        <v>0</v>
      </c>
      <c r="L247" s="8">
        <f t="shared" si="20"/>
        <v>0</v>
      </c>
      <c r="M247" s="7"/>
      <c r="N247" s="6">
        <f t="shared" si="21"/>
        <v>0</v>
      </c>
      <c r="U247" s="13">
        <f t="shared" si="22"/>
        <v>0</v>
      </c>
      <c r="V247" s="13">
        <f t="shared" si="23"/>
        <v>0</v>
      </c>
    </row>
    <row r="248" spans="1:22" ht="16.5" customHeight="1">
      <c r="A248" s="1">
        <v>247</v>
      </c>
      <c r="B248" s="140"/>
      <c r="C248" s="99"/>
      <c r="D248" s="100"/>
      <c r="E248" s="101"/>
      <c r="F248" s="118"/>
      <c r="G248" s="112"/>
      <c r="H248" s="104"/>
      <c r="I248" s="125"/>
      <c r="J248" s="1">
        <f t="shared" si="18"/>
        <v>0</v>
      </c>
      <c r="K248" s="8">
        <f t="shared" si="19"/>
        <v>0</v>
      </c>
      <c r="L248" s="8">
        <f t="shared" si="20"/>
        <v>0</v>
      </c>
      <c r="M248" s="7"/>
      <c r="N248" s="6">
        <f t="shared" si="21"/>
        <v>0</v>
      </c>
      <c r="U248" s="13">
        <f t="shared" si="22"/>
        <v>0</v>
      </c>
      <c r="V248" s="13">
        <f t="shared" si="23"/>
        <v>0</v>
      </c>
    </row>
    <row r="249" spans="1:22" ht="16.5" customHeight="1">
      <c r="A249" s="1">
        <v>248</v>
      </c>
      <c r="B249" s="140"/>
      <c r="C249" s="99"/>
      <c r="D249" s="100"/>
      <c r="E249" s="101"/>
      <c r="F249" s="118"/>
      <c r="G249" s="112"/>
      <c r="H249" s="104"/>
      <c r="I249" s="125"/>
      <c r="J249" s="1">
        <f t="shared" si="18"/>
        <v>0</v>
      </c>
      <c r="K249" s="8">
        <f t="shared" si="19"/>
        <v>0</v>
      </c>
      <c r="L249" s="8">
        <f t="shared" si="20"/>
        <v>0</v>
      </c>
      <c r="M249" s="7"/>
      <c r="N249" s="6">
        <f t="shared" si="21"/>
        <v>0</v>
      </c>
      <c r="U249" s="13">
        <f t="shared" si="22"/>
        <v>0</v>
      </c>
      <c r="V249" s="13">
        <f t="shared" si="23"/>
        <v>0</v>
      </c>
    </row>
    <row r="250" spans="1:22" ht="16.5" customHeight="1">
      <c r="A250" s="1">
        <v>249</v>
      </c>
      <c r="B250" s="140"/>
      <c r="C250" s="99"/>
      <c r="D250" s="100"/>
      <c r="E250" s="101"/>
      <c r="F250" s="118"/>
      <c r="G250" s="112"/>
      <c r="H250" s="104"/>
      <c r="I250" s="125"/>
      <c r="J250" s="1">
        <f t="shared" si="18"/>
        <v>0</v>
      </c>
      <c r="K250" s="8">
        <f t="shared" si="19"/>
        <v>0</v>
      </c>
      <c r="L250" s="8">
        <f t="shared" si="20"/>
        <v>0</v>
      </c>
      <c r="M250" s="7"/>
      <c r="N250" s="6">
        <f t="shared" si="21"/>
        <v>0</v>
      </c>
      <c r="U250" s="13">
        <f t="shared" si="22"/>
        <v>0</v>
      </c>
      <c r="V250" s="13">
        <f t="shared" si="23"/>
        <v>0</v>
      </c>
    </row>
    <row r="251" spans="1:22" ht="16.5" customHeight="1">
      <c r="A251" s="1">
        <v>250</v>
      </c>
      <c r="B251" s="140"/>
      <c r="C251" s="99"/>
      <c r="D251" s="100"/>
      <c r="E251" s="101"/>
      <c r="F251" s="118"/>
      <c r="G251" s="112"/>
      <c r="H251" s="104"/>
      <c r="I251" s="125"/>
      <c r="J251" s="1">
        <f t="shared" si="18"/>
        <v>0</v>
      </c>
      <c r="K251" s="8">
        <f t="shared" si="19"/>
        <v>0</v>
      </c>
      <c r="L251" s="8">
        <f t="shared" si="20"/>
        <v>0</v>
      </c>
      <c r="M251" s="7"/>
      <c r="N251" s="6">
        <f t="shared" si="21"/>
        <v>0</v>
      </c>
      <c r="U251" s="13">
        <f t="shared" si="22"/>
        <v>0</v>
      </c>
      <c r="V251" s="13">
        <f t="shared" si="23"/>
        <v>0</v>
      </c>
    </row>
    <row r="252" spans="1:22" ht="16.5" customHeight="1">
      <c r="A252" s="1">
        <v>251</v>
      </c>
      <c r="B252" s="140"/>
      <c r="C252" s="99"/>
      <c r="D252" s="100"/>
      <c r="E252" s="101"/>
      <c r="F252" s="118"/>
      <c r="G252" s="112"/>
      <c r="H252" s="104"/>
      <c r="I252" s="125"/>
      <c r="J252" s="1">
        <f t="shared" si="18"/>
        <v>0</v>
      </c>
      <c r="K252" s="8">
        <f t="shared" si="19"/>
        <v>0</v>
      </c>
      <c r="L252" s="8">
        <f t="shared" si="20"/>
        <v>0</v>
      </c>
      <c r="M252" s="7"/>
      <c r="N252" s="6">
        <f t="shared" si="21"/>
        <v>0</v>
      </c>
      <c r="U252" s="13">
        <f t="shared" si="22"/>
        <v>0</v>
      </c>
      <c r="V252" s="13">
        <f t="shared" si="23"/>
        <v>0</v>
      </c>
    </row>
    <row r="253" spans="1:22" ht="16.5" customHeight="1">
      <c r="A253" s="1">
        <v>252</v>
      </c>
      <c r="B253" s="140"/>
      <c r="C253" s="99"/>
      <c r="D253" s="100"/>
      <c r="E253" s="101"/>
      <c r="F253" s="118"/>
      <c r="G253" s="112"/>
      <c r="H253" s="104"/>
      <c r="I253" s="125"/>
      <c r="J253" s="1">
        <f t="shared" si="18"/>
        <v>0</v>
      </c>
      <c r="K253" s="8">
        <f t="shared" si="19"/>
        <v>0</v>
      </c>
      <c r="L253" s="8">
        <f t="shared" si="20"/>
        <v>0</v>
      </c>
      <c r="M253" s="7"/>
      <c r="N253" s="6">
        <f t="shared" si="21"/>
        <v>0</v>
      </c>
      <c r="U253" s="13">
        <f t="shared" si="22"/>
        <v>0</v>
      </c>
      <c r="V253" s="13">
        <f t="shared" si="23"/>
        <v>0</v>
      </c>
    </row>
    <row r="254" spans="1:22" ht="16.5" customHeight="1">
      <c r="A254" s="1">
        <v>253</v>
      </c>
      <c r="B254" s="140"/>
      <c r="C254" s="99"/>
      <c r="D254" s="100"/>
      <c r="E254" s="101"/>
      <c r="F254" s="118"/>
      <c r="G254" s="112"/>
      <c r="H254" s="104"/>
      <c r="I254" s="125"/>
      <c r="J254" s="1">
        <f t="shared" ref="J254:J317" si="24">ROUNDUP(F254/20,0)</f>
        <v>0</v>
      </c>
      <c r="K254" s="8">
        <f t="shared" ref="K254:K317" si="25">$P$3*J254*G254</f>
        <v>0</v>
      </c>
      <c r="L254" s="8">
        <f t="shared" ref="L254:L317" si="26">$P$3*J254*G254*H254</f>
        <v>0</v>
      </c>
      <c r="M254" s="7"/>
      <c r="N254" s="6">
        <f t="shared" ref="N254:N317" si="27">IFERROR(K254/M254,0)</f>
        <v>0</v>
      </c>
      <c r="U254" s="13">
        <f t="shared" si="22"/>
        <v>0</v>
      </c>
      <c r="V254" s="13">
        <f t="shared" si="23"/>
        <v>0</v>
      </c>
    </row>
    <row r="255" spans="1:22" ht="16.5" customHeight="1">
      <c r="A255" s="1">
        <v>254</v>
      </c>
      <c r="B255" s="140"/>
      <c r="C255" s="99"/>
      <c r="D255" s="100"/>
      <c r="E255" s="101"/>
      <c r="F255" s="118"/>
      <c r="G255" s="112"/>
      <c r="H255" s="104"/>
      <c r="I255" s="125"/>
      <c r="J255" s="1">
        <f t="shared" si="24"/>
        <v>0</v>
      </c>
      <c r="K255" s="8">
        <f t="shared" si="25"/>
        <v>0</v>
      </c>
      <c r="L255" s="8">
        <f t="shared" si="26"/>
        <v>0</v>
      </c>
      <c r="M255" s="7"/>
      <c r="N255" s="6">
        <f t="shared" si="27"/>
        <v>0</v>
      </c>
      <c r="U255" s="13">
        <f t="shared" si="22"/>
        <v>0</v>
      </c>
      <c r="V255" s="13">
        <f t="shared" si="23"/>
        <v>0</v>
      </c>
    </row>
    <row r="256" spans="1:22" ht="16.5" customHeight="1">
      <c r="A256" s="1">
        <v>255</v>
      </c>
      <c r="B256" s="140"/>
      <c r="C256" s="99"/>
      <c r="D256" s="100"/>
      <c r="E256" s="101"/>
      <c r="F256" s="118"/>
      <c r="G256" s="112"/>
      <c r="H256" s="104"/>
      <c r="I256" s="125"/>
      <c r="J256" s="1">
        <f t="shared" si="24"/>
        <v>0</v>
      </c>
      <c r="K256" s="8">
        <f t="shared" si="25"/>
        <v>0</v>
      </c>
      <c r="L256" s="8">
        <f t="shared" si="26"/>
        <v>0</v>
      </c>
      <c r="M256" s="7"/>
      <c r="N256" s="6">
        <f t="shared" si="27"/>
        <v>0</v>
      </c>
      <c r="U256" s="13">
        <f t="shared" si="22"/>
        <v>0</v>
      </c>
      <c r="V256" s="13">
        <f t="shared" si="23"/>
        <v>0</v>
      </c>
    </row>
    <row r="257" spans="1:22" ht="16.5" customHeight="1">
      <c r="A257" s="1">
        <v>256</v>
      </c>
      <c r="B257" s="140"/>
      <c r="C257" s="99"/>
      <c r="D257" s="100"/>
      <c r="E257" s="101"/>
      <c r="F257" s="118"/>
      <c r="G257" s="112"/>
      <c r="H257" s="104"/>
      <c r="I257" s="125"/>
      <c r="J257" s="1">
        <f t="shared" si="24"/>
        <v>0</v>
      </c>
      <c r="K257" s="8">
        <f t="shared" si="25"/>
        <v>0</v>
      </c>
      <c r="L257" s="8">
        <f t="shared" si="26"/>
        <v>0</v>
      </c>
      <c r="M257" s="7"/>
      <c r="N257" s="6">
        <f t="shared" si="27"/>
        <v>0</v>
      </c>
      <c r="U257" s="13">
        <f t="shared" si="22"/>
        <v>0</v>
      </c>
      <c r="V257" s="13">
        <f t="shared" si="23"/>
        <v>0</v>
      </c>
    </row>
    <row r="258" spans="1:22" ht="16.5" customHeight="1">
      <c r="A258" s="1">
        <v>257</v>
      </c>
      <c r="B258" s="140"/>
      <c r="C258" s="99"/>
      <c r="D258" s="100"/>
      <c r="E258" s="101"/>
      <c r="F258" s="118"/>
      <c r="G258" s="112"/>
      <c r="H258" s="104"/>
      <c r="I258" s="125"/>
      <c r="J258" s="1">
        <f t="shared" si="24"/>
        <v>0</v>
      </c>
      <c r="K258" s="8">
        <f t="shared" si="25"/>
        <v>0</v>
      </c>
      <c r="L258" s="8">
        <f t="shared" si="26"/>
        <v>0</v>
      </c>
      <c r="M258" s="7"/>
      <c r="N258" s="6">
        <f t="shared" si="27"/>
        <v>0</v>
      </c>
      <c r="U258" s="13">
        <f t="shared" si="22"/>
        <v>0</v>
      </c>
      <c r="V258" s="13">
        <f t="shared" si="23"/>
        <v>0</v>
      </c>
    </row>
    <row r="259" spans="1:22" ht="16.5" customHeight="1">
      <c r="A259" s="1">
        <v>258</v>
      </c>
      <c r="B259" s="140"/>
      <c r="C259" s="99"/>
      <c r="D259" s="100"/>
      <c r="E259" s="101"/>
      <c r="F259" s="118"/>
      <c r="G259" s="112"/>
      <c r="H259" s="104"/>
      <c r="I259" s="125"/>
      <c r="J259" s="1">
        <f t="shared" si="24"/>
        <v>0</v>
      </c>
      <c r="K259" s="8">
        <f t="shared" si="25"/>
        <v>0</v>
      </c>
      <c r="L259" s="8">
        <f t="shared" si="26"/>
        <v>0</v>
      </c>
      <c r="M259" s="7"/>
      <c r="N259" s="6">
        <f t="shared" si="27"/>
        <v>0</v>
      </c>
      <c r="U259" s="13">
        <f t="shared" ref="U259:U322" si="28">IFERROR(G259*J259,0)</f>
        <v>0</v>
      </c>
      <c r="V259" s="13">
        <f t="shared" ref="V259:V322" si="29">IFERROR(U259*H259,0)</f>
        <v>0</v>
      </c>
    </row>
    <row r="260" spans="1:22" ht="16.5" customHeight="1">
      <c r="A260" s="1">
        <v>259</v>
      </c>
      <c r="B260" s="140"/>
      <c r="C260" s="99"/>
      <c r="D260" s="100"/>
      <c r="E260" s="101"/>
      <c r="F260" s="118"/>
      <c r="G260" s="112"/>
      <c r="H260" s="104"/>
      <c r="I260" s="101"/>
      <c r="J260" s="1">
        <f t="shared" si="24"/>
        <v>0</v>
      </c>
      <c r="K260" s="8">
        <f t="shared" si="25"/>
        <v>0</v>
      </c>
      <c r="L260" s="8">
        <f t="shared" si="26"/>
        <v>0</v>
      </c>
      <c r="M260" s="7"/>
      <c r="N260" s="6">
        <f t="shared" si="27"/>
        <v>0</v>
      </c>
      <c r="U260" s="13">
        <f t="shared" si="28"/>
        <v>0</v>
      </c>
      <c r="V260" s="13">
        <f t="shared" si="29"/>
        <v>0</v>
      </c>
    </row>
    <row r="261" spans="1:22" ht="16.5" customHeight="1">
      <c r="A261" s="1">
        <v>260</v>
      </c>
      <c r="B261" s="140"/>
      <c r="C261" s="99"/>
      <c r="D261" s="100"/>
      <c r="E261" s="101"/>
      <c r="F261" s="118"/>
      <c r="G261" s="112"/>
      <c r="H261" s="104"/>
      <c r="I261" s="101"/>
      <c r="J261" s="1">
        <f t="shared" si="24"/>
        <v>0</v>
      </c>
      <c r="K261" s="8">
        <f t="shared" si="25"/>
        <v>0</v>
      </c>
      <c r="L261" s="8">
        <f t="shared" si="26"/>
        <v>0</v>
      </c>
      <c r="M261" s="7"/>
      <c r="N261" s="6">
        <f t="shared" si="27"/>
        <v>0</v>
      </c>
      <c r="U261" s="13">
        <f t="shared" si="28"/>
        <v>0</v>
      </c>
      <c r="V261" s="13">
        <f t="shared" si="29"/>
        <v>0</v>
      </c>
    </row>
    <row r="262" spans="1:22" ht="16.5" customHeight="1">
      <c r="A262" s="1">
        <v>261</v>
      </c>
      <c r="B262" s="140"/>
      <c r="C262" s="99"/>
      <c r="D262" s="100"/>
      <c r="E262" s="101"/>
      <c r="F262" s="118"/>
      <c r="G262" s="112"/>
      <c r="H262" s="104"/>
      <c r="I262" s="101"/>
      <c r="J262" s="1">
        <f t="shared" si="24"/>
        <v>0</v>
      </c>
      <c r="K262" s="8">
        <f t="shared" si="25"/>
        <v>0</v>
      </c>
      <c r="L262" s="8">
        <f t="shared" si="26"/>
        <v>0</v>
      </c>
      <c r="M262" s="7"/>
      <c r="N262" s="6">
        <f t="shared" si="27"/>
        <v>0</v>
      </c>
      <c r="U262" s="13">
        <f t="shared" si="28"/>
        <v>0</v>
      </c>
      <c r="V262" s="13">
        <f t="shared" si="29"/>
        <v>0</v>
      </c>
    </row>
    <row r="263" spans="1:22" ht="16.5" customHeight="1">
      <c r="A263" s="1">
        <v>262</v>
      </c>
      <c r="B263" s="140"/>
      <c r="C263" s="99"/>
      <c r="D263" s="100"/>
      <c r="E263" s="101"/>
      <c r="F263" s="118"/>
      <c r="G263" s="112"/>
      <c r="H263" s="104"/>
      <c r="I263" s="101"/>
      <c r="J263" s="1">
        <f t="shared" si="24"/>
        <v>0</v>
      </c>
      <c r="K263" s="8">
        <f t="shared" si="25"/>
        <v>0</v>
      </c>
      <c r="L263" s="8">
        <f t="shared" si="26"/>
        <v>0</v>
      </c>
      <c r="M263" s="7"/>
      <c r="N263" s="6">
        <f t="shared" si="27"/>
        <v>0</v>
      </c>
      <c r="U263" s="13">
        <f t="shared" si="28"/>
        <v>0</v>
      </c>
      <c r="V263" s="13">
        <f t="shared" si="29"/>
        <v>0</v>
      </c>
    </row>
    <row r="264" spans="1:22" ht="16.5" customHeight="1">
      <c r="A264" s="1">
        <v>263</v>
      </c>
      <c r="B264" s="140"/>
      <c r="C264" s="99"/>
      <c r="D264" s="100"/>
      <c r="E264" s="101"/>
      <c r="F264" s="118"/>
      <c r="G264" s="112"/>
      <c r="H264" s="104"/>
      <c r="I264" s="101"/>
      <c r="J264" s="1">
        <f t="shared" si="24"/>
        <v>0</v>
      </c>
      <c r="K264" s="8">
        <f t="shared" si="25"/>
        <v>0</v>
      </c>
      <c r="L264" s="8">
        <f t="shared" si="26"/>
        <v>0</v>
      </c>
      <c r="M264" s="7"/>
      <c r="N264" s="6">
        <f t="shared" si="27"/>
        <v>0</v>
      </c>
      <c r="U264" s="13">
        <f t="shared" si="28"/>
        <v>0</v>
      </c>
      <c r="V264" s="13">
        <f t="shared" si="29"/>
        <v>0</v>
      </c>
    </row>
    <row r="265" spans="1:22" ht="16.5" customHeight="1">
      <c r="A265" s="1">
        <v>264</v>
      </c>
      <c r="B265" s="140"/>
      <c r="C265" s="99"/>
      <c r="D265" s="100"/>
      <c r="E265" s="101"/>
      <c r="F265" s="118"/>
      <c r="G265" s="112"/>
      <c r="H265" s="104"/>
      <c r="I265" s="101"/>
      <c r="J265" s="1">
        <f t="shared" si="24"/>
        <v>0</v>
      </c>
      <c r="K265" s="8">
        <f t="shared" si="25"/>
        <v>0</v>
      </c>
      <c r="L265" s="8">
        <f t="shared" si="26"/>
        <v>0</v>
      </c>
      <c r="M265" s="7"/>
      <c r="N265" s="6">
        <f t="shared" si="27"/>
        <v>0</v>
      </c>
      <c r="U265" s="13">
        <f t="shared" si="28"/>
        <v>0</v>
      </c>
      <c r="V265" s="13">
        <f t="shared" si="29"/>
        <v>0</v>
      </c>
    </row>
    <row r="266" spans="1:22" ht="16.5" customHeight="1">
      <c r="A266" s="1">
        <v>265</v>
      </c>
      <c r="B266" s="140"/>
      <c r="C266" s="99"/>
      <c r="D266" s="100"/>
      <c r="E266" s="101"/>
      <c r="F266" s="118"/>
      <c r="G266" s="112"/>
      <c r="H266" s="104"/>
      <c r="I266" s="125"/>
      <c r="J266" s="1">
        <f t="shared" si="24"/>
        <v>0</v>
      </c>
      <c r="K266" s="8">
        <f t="shared" si="25"/>
        <v>0</v>
      </c>
      <c r="L266" s="8">
        <f t="shared" si="26"/>
        <v>0</v>
      </c>
      <c r="M266" s="7"/>
      <c r="N266" s="6">
        <f t="shared" si="27"/>
        <v>0</v>
      </c>
      <c r="U266" s="13">
        <f t="shared" si="28"/>
        <v>0</v>
      </c>
      <c r="V266" s="13">
        <f t="shared" si="29"/>
        <v>0</v>
      </c>
    </row>
    <row r="267" spans="1:22" ht="16.5" customHeight="1">
      <c r="A267" s="1">
        <v>266</v>
      </c>
      <c r="B267" s="140"/>
      <c r="C267" s="99"/>
      <c r="D267" s="100"/>
      <c r="E267" s="101"/>
      <c r="F267" s="118"/>
      <c r="G267" s="112"/>
      <c r="H267" s="104"/>
      <c r="I267" s="125"/>
      <c r="J267" s="1">
        <f t="shared" si="24"/>
        <v>0</v>
      </c>
      <c r="K267" s="8">
        <f t="shared" si="25"/>
        <v>0</v>
      </c>
      <c r="L267" s="8">
        <f t="shared" si="26"/>
        <v>0</v>
      </c>
      <c r="M267" s="7"/>
      <c r="N267" s="6">
        <f t="shared" si="27"/>
        <v>0</v>
      </c>
      <c r="U267" s="13">
        <f t="shared" si="28"/>
        <v>0</v>
      </c>
      <c r="V267" s="13">
        <f t="shared" si="29"/>
        <v>0</v>
      </c>
    </row>
    <row r="268" spans="1:22" ht="16.5" customHeight="1">
      <c r="A268" s="1">
        <v>267</v>
      </c>
      <c r="B268" s="140"/>
      <c r="C268" s="99"/>
      <c r="D268" s="100"/>
      <c r="E268" s="101"/>
      <c r="F268" s="118"/>
      <c r="G268" s="112"/>
      <c r="H268" s="104"/>
      <c r="I268" s="125"/>
      <c r="J268" s="1">
        <f t="shared" si="24"/>
        <v>0</v>
      </c>
      <c r="K268" s="8">
        <f t="shared" si="25"/>
        <v>0</v>
      </c>
      <c r="L268" s="8">
        <f t="shared" si="26"/>
        <v>0</v>
      </c>
      <c r="M268" s="7"/>
      <c r="N268" s="6">
        <f t="shared" si="27"/>
        <v>0</v>
      </c>
      <c r="U268" s="13">
        <f t="shared" si="28"/>
        <v>0</v>
      </c>
      <c r="V268" s="13">
        <f t="shared" si="29"/>
        <v>0</v>
      </c>
    </row>
    <row r="269" spans="1:22" ht="16.5" customHeight="1">
      <c r="A269" s="1">
        <v>268</v>
      </c>
      <c r="B269" s="140"/>
      <c r="C269" s="99"/>
      <c r="D269" s="100"/>
      <c r="E269" s="101"/>
      <c r="F269" s="118"/>
      <c r="G269" s="112"/>
      <c r="H269" s="104"/>
      <c r="I269" s="125"/>
      <c r="J269" s="1">
        <f t="shared" si="24"/>
        <v>0</v>
      </c>
      <c r="K269" s="8">
        <f t="shared" si="25"/>
        <v>0</v>
      </c>
      <c r="L269" s="8">
        <f t="shared" si="26"/>
        <v>0</v>
      </c>
      <c r="M269" s="7"/>
      <c r="N269" s="6">
        <f t="shared" si="27"/>
        <v>0</v>
      </c>
      <c r="U269" s="13">
        <f t="shared" si="28"/>
        <v>0</v>
      </c>
      <c r="V269" s="13">
        <f t="shared" si="29"/>
        <v>0</v>
      </c>
    </row>
    <row r="270" spans="1:22" ht="16.5" customHeight="1">
      <c r="A270" s="1">
        <v>269</v>
      </c>
      <c r="B270" s="140"/>
      <c r="C270" s="99"/>
      <c r="D270" s="100"/>
      <c r="E270" s="101"/>
      <c r="F270" s="118"/>
      <c r="G270" s="112"/>
      <c r="H270" s="104"/>
      <c r="I270" s="125"/>
      <c r="J270" s="1">
        <f t="shared" si="24"/>
        <v>0</v>
      </c>
      <c r="K270" s="8">
        <f t="shared" si="25"/>
        <v>0</v>
      </c>
      <c r="L270" s="8">
        <f t="shared" si="26"/>
        <v>0</v>
      </c>
      <c r="M270" s="7"/>
      <c r="N270" s="6">
        <f t="shared" si="27"/>
        <v>0</v>
      </c>
      <c r="U270" s="13">
        <f t="shared" si="28"/>
        <v>0</v>
      </c>
      <c r="V270" s="13">
        <f t="shared" si="29"/>
        <v>0</v>
      </c>
    </row>
    <row r="271" spans="1:22" ht="16.5" customHeight="1">
      <c r="A271" s="1">
        <v>270</v>
      </c>
      <c r="B271" s="140"/>
      <c r="C271" s="99"/>
      <c r="D271" s="100"/>
      <c r="E271" s="101"/>
      <c r="F271" s="118"/>
      <c r="G271" s="112"/>
      <c r="H271" s="104"/>
      <c r="I271" s="125"/>
      <c r="J271" s="1">
        <f t="shared" si="24"/>
        <v>0</v>
      </c>
      <c r="K271" s="8">
        <f t="shared" si="25"/>
        <v>0</v>
      </c>
      <c r="L271" s="8">
        <f t="shared" si="26"/>
        <v>0</v>
      </c>
      <c r="M271" s="7"/>
      <c r="N271" s="6">
        <f t="shared" si="27"/>
        <v>0</v>
      </c>
      <c r="U271" s="13">
        <f t="shared" si="28"/>
        <v>0</v>
      </c>
      <c r="V271" s="13">
        <f t="shared" si="29"/>
        <v>0</v>
      </c>
    </row>
    <row r="272" spans="1:22" ht="16.5" customHeight="1">
      <c r="A272" s="1">
        <v>271</v>
      </c>
      <c r="B272" s="140"/>
      <c r="C272" s="99"/>
      <c r="D272" s="100"/>
      <c r="E272" s="101"/>
      <c r="F272" s="118"/>
      <c r="G272" s="112"/>
      <c r="H272" s="104"/>
      <c r="I272" s="125"/>
      <c r="J272" s="1">
        <f t="shared" si="24"/>
        <v>0</v>
      </c>
      <c r="K272" s="8">
        <f t="shared" si="25"/>
        <v>0</v>
      </c>
      <c r="L272" s="8">
        <f t="shared" si="26"/>
        <v>0</v>
      </c>
      <c r="M272" s="7"/>
      <c r="N272" s="6">
        <f t="shared" si="27"/>
        <v>0</v>
      </c>
      <c r="U272" s="13">
        <f t="shared" si="28"/>
        <v>0</v>
      </c>
      <c r="V272" s="13">
        <f t="shared" si="29"/>
        <v>0</v>
      </c>
    </row>
    <row r="273" spans="1:22" ht="16.5" customHeight="1">
      <c r="A273" s="1">
        <v>272</v>
      </c>
      <c r="B273" s="140"/>
      <c r="C273" s="99"/>
      <c r="D273" s="100"/>
      <c r="E273" s="101"/>
      <c r="F273" s="118"/>
      <c r="G273" s="112"/>
      <c r="H273" s="104"/>
      <c r="I273" s="125"/>
      <c r="J273" s="1">
        <f t="shared" si="24"/>
        <v>0</v>
      </c>
      <c r="K273" s="8">
        <f t="shared" si="25"/>
        <v>0</v>
      </c>
      <c r="L273" s="8">
        <f t="shared" si="26"/>
        <v>0</v>
      </c>
      <c r="M273" s="7"/>
      <c r="N273" s="6">
        <f t="shared" si="27"/>
        <v>0</v>
      </c>
      <c r="U273" s="13">
        <f t="shared" si="28"/>
        <v>0</v>
      </c>
      <c r="V273" s="13">
        <f t="shared" si="29"/>
        <v>0</v>
      </c>
    </row>
    <row r="274" spans="1:22" ht="16.5" customHeight="1">
      <c r="A274" s="1">
        <v>273</v>
      </c>
      <c r="B274" s="140"/>
      <c r="C274" s="99"/>
      <c r="D274" s="100"/>
      <c r="E274" s="101"/>
      <c r="F274" s="118"/>
      <c r="G274" s="112"/>
      <c r="H274" s="104"/>
      <c r="I274" s="125"/>
      <c r="J274" s="1">
        <f t="shared" si="24"/>
        <v>0</v>
      </c>
      <c r="K274" s="8">
        <f t="shared" si="25"/>
        <v>0</v>
      </c>
      <c r="L274" s="8">
        <f t="shared" si="26"/>
        <v>0</v>
      </c>
      <c r="M274" s="7"/>
      <c r="N274" s="6">
        <f t="shared" si="27"/>
        <v>0</v>
      </c>
      <c r="U274" s="13">
        <f t="shared" si="28"/>
        <v>0</v>
      </c>
      <c r="V274" s="13">
        <f t="shared" si="29"/>
        <v>0</v>
      </c>
    </row>
    <row r="275" spans="1:22" ht="16.5" customHeight="1">
      <c r="A275" s="1">
        <v>274</v>
      </c>
      <c r="B275" s="140"/>
      <c r="C275" s="99"/>
      <c r="D275" s="100"/>
      <c r="E275" s="101"/>
      <c r="F275" s="118"/>
      <c r="G275" s="112"/>
      <c r="H275" s="104"/>
      <c r="I275" s="125"/>
      <c r="J275" s="1">
        <f t="shared" si="24"/>
        <v>0</v>
      </c>
      <c r="K275" s="8">
        <f t="shared" si="25"/>
        <v>0</v>
      </c>
      <c r="L275" s="8">
        <f t="shared" si="26"/>
        <v>0</v>
      </c>
      <c r="M275" s="7"/>
      <c r="N275" s="6">
        <f t="shared" si="27"/>
        <v>0</v>
      </c>
      <c r="U275" s="13">
        <f t="shared" si="28"/>
        <v>0</v>
      </c>
      <c r="V275" s="13">
        <f t="shared" si="29"/>
        <v>0</v>
      </c>
    </row>
    <row r="276" spans="1:22" ht="16.5" customHeight="1">
      <c r="A276" s="1">
        <v>275</v>
      </c>
      <c r="B276" s="140"/>
      <c r="C276" s="99"/>
      <c r="D276" s="100"/>
      <c r="E276" s="101"/>
      <c r="F276" s="118"/>
      <c r="G276" s="112"/>
      <c r="H276" s="104"/>
      <c r="I276" s="125"/>
      <c r="J276" s="1">
        <f t="shared" si="24"/>
        <v>0</v>
      </c>
      <c r="K276" s="8">
        <f t="shared" si="25"/>
        <v>0</v>
      </c>
      <c r="L276" s="8">
        <f t="shared" si="26"/>
        <v>0</v>
      </c>
      <c r="M276" s="7"/>
      <c r="N276" s="6">
        <f t="shared" si="27"/>
        <v>0</v>
      </c>
      <c r="U276" s="13">
        <f t="shared" si="28"/>
        <v>0</v>
      </c>
      <c r="V276" s="13">
        <f t="shared" si="29"/>
        <v>0</v>
      </c>
    </row>
    <row r="277" spans="1:22" ht="16.5" customHeight="1">
      <c r="A277" s="1">
        <v>276</v>
      </c>
      <c r="B277" s="140"/>
      <c r="C277" s="99"/>
      <c r="D277" s="100"/>
      <c r="E277" s="101"/>
      <c r="F277" s="118"/>
      <c r="G277" s="112"/>
      <c r="H277" s="104"/>
      <c r="I277" s="125"/>
      <c r="J277" s="1">
        <f t="shared" si="24"/>
        <v>0</v>
      </c>
      <c r="K277" s="8">
        <f t="shared" si="25"/>
        <v>0</v>
      </c>
      <c r="L277" s="8">
        <f t="shared" si="26"/>
        <v>0</v>
      </c>
      <c r="M277" s="7"/>
      <c r="N277" s="6">
        <f t="shared" si="27"/>
        <v>0</v>
      </c>
      <c r="U277" s="13">
        <f t="shared" si="28"/>
        <v>0</v>
      </c>
      <c r="V277" s="13">
        <f t="shared" si="29"/>
        <v>0</v>
      </c>
    </row>
    <row r="278" spans="1:22" ht="16.5" customHeight="1">
      <c r="A278" s="1">
        <v>277</v>
      </c>
      <c r="B278" s="140"/>
      <c r="C278" s="99"/>
      <c r="D278" s="100"/>
      <c r="E278" s="101"/>
      <c r="F278" s="118"/>
      <c r="G278" s="112"/>
      <c r="H278" s="104"/>
      <c r="I278" s="125"/>
      <c r="J278" s="1">
        <f t="shared" si="24"/>
        <v>0</v>
      </c>
      <c r="K278" s="8">
        <f t="shared" si="25"/>
        <v>0</v>
      </c>
      <c r="L278" s="8">
        <f t="shared" si="26"/>
        <v>0</v>
      </c>
      <c r="M278" s="7"/>
      <c r="N278" s="6">
        <f t="shared" si="27"/>
        <v>0</v>
      </c>
      <c r="U278" s="13">
        <f t="shared" si="28"/>
        <v>0</v>
      </c>
      <c r="V278" s="13">
        <f t="shared" si="29"/>
        <v>0</v>
      </c>
    </row>
    <row r="279" spans="1:22" ht="16.5" customHeight="1">
      <c r="A279" s="1">
        <v>278</v>
      </c>
      <c r="B279" s="140"/>
      <c r="C279" s="99"/>
      <c r="D279" s="100"/>
      <c r="E279" s="101"/>
      <c r="F279" s="118"/>
      <c r="G279" s="112"/>
      <c r="H279" s="104"/>
      <c r="I279" s="125"/>
      <c r="J279" s="1">
        <f t="shared" si="24"/>
        <v>0</v>
      </c>
      <c r="K279" s="8">
        <f t="shared" si="25"/>
        <v>0</v>
      </c>
      <c r="L279" s="8">
        <f t="shared" si="26"/>
        <v>0</v>
      </c>
      <c r="M279" s="7"/>
      <c r="N279" s="6">
        <f t="shared" si="27"/>
        <v>0</v>
      </c>
      <c r="U279" s="13">
        <f t="shared" si="28"/>
        <v>0</v>
      </c>
      <c r="V279" s="13">
        <f t="shared" si="29"/>
        <v>0</v>
      </c>
    </row>
    <row r="280" spans="1:22" ht="16.5" customHeight="1">
      <c r="A280" s="1">
        <v>279</v>
      </c>
      <c r="B280" s="140"/>
      <c r="C280" s="99"/>
      <c r="D280" s="100"/>
      <c r="E280" s="101"/>
      <c r="F280" s="118"/>
      <c r="G280" s="112"/>
      <c r="H280" s="104"/>
      <c r="I280" s="125"/>
      <c r="J280" s="1">
        <f t="shared" si="24"/>
        <v>0</v>
      </c>
      <c r="K280" s="8">
        <f t="shared" si="25"/>
        <v>0</v>
      </c>
      <c r="L280" s="8">
        <f t="shared" si="26"/>
        <v>0</v>
      </c>
      <c r="M280" s="7"/>
      <c r="N280" s="6">
        <f t="shared" si="27"/>
        <v>0</v>
      </c>
      <c r="U280" s="13">
        <f t="shared" si="28"/>
        <v>0</v>
      </c>
      <c r="V280" s="13">
        <f t="shared" si="29"/>
        <v>0</v>
      </c>
    </row>
    <row r="281" spans="1:22" ht="16.5" customHeight="1">
      <c r="A281" s="1">
        <v>280</v>
      </c>
      <c r="B281" s="140"/>
      <c r="C281" s="99"/>
      <c r="D281" s="100"/>
      <c r="E281" s="101"/>
      <c r="F281" s="118"/>
      <c r="G281" s="112"/>
      <c r="H281" s="104"/>
      <c r="I281" s="125"/>
      <c r="J281" s="1">
        <f t="shared" si="24"/>
        <v>0</v>
      </c>
      <c r="K281" s="8">
        <f t="shared" si="25"/>
        <v>0</v>
      </c>
      <c r="L281" s="8">
        <f t="shared" si="26"/>
        <v>0</v>
      </c>
      <c r="M281" s="7"/>
      <c r="N281" s="6">
        <f t="shared" si="27"/>
        <v>0</v>
      </c>
      <c r="U281" s="13">
        <f t="shared" si="28"/>
        <v>0</v>
      </c>
      <c r="V281" s="13">
        <f t="shared" si="29"/>
        <v>0</v>
      </c>
    </row>
    <row r="282" spans="1:22" ht="16.5" customHeight="1">
      <c r="A282" s="1">
        <v>281</v>
      </c>
      <c r="B282" s="140"/>
      <c r="C282" s="99"/>
      <c r="D282" s="100"/>
      <c r="E282" s="101"/>
      <c r="F282" s="118"/>
      <c r="G282" s="112"/>
      <c r="H282" s="104"/>
      <c r="I282" s="125"/>
      <c r="J282" s="1">
        <f t="shared" si="24"/>
        <v>0</v>
      </c>
      <c r="K282" s="8">
        <f t="shared" si="25"/>
        <v>0</v>
      </c>
      <c r="L282" s="8">
        <f t="shared" si="26"/>
        <v>0</v>
      </c>
      <c r="M282" s="7"/>
      <c r="N282" s="6">
        <f t="shared" si="27"/>
        <v>0</v>
      </c>
      <c r="U282" s="13">
        <f t="shared" si="28"/>
        <v>0</v>
      </c>
      <c r="V282" s="13">
        <f t="shared" si="29"/>
        <v>0</v>
      </c>
    </row>
    <row r="283" spans="1:22" ht="16.5" customHeight="1">
      <c r="A283" s="1">
        <v>282</v>
      </c>
      <c r="B283" s="140"/>
      <c r="C283" s="99"/>
      <c r="D283" s="100"/>
      <c r="E283" s="101"/>
      <c r="F283" s="118"/>
      <c r="G283" s="112"/>
      <c r="H283" s="104"/>
      <c r="I283" s="125"/>
      <c r="J283" s="1">
        <f t="shared" si="24"/>
        <v>0</v>
      </c>
      <c r="K283" s="8">
        <f t="shared" si="25"/>
        <v>0</v>
      </c>
      <c r="L283" s="8">
        <f t="shared" si="26"/>
        <v>0</v>
      </c>
      <c r="M283" s="7"/>
      <c r="N283" s="6">
        <f t="shared" si="27"/>
        <v>0</v>
      </c>
      <c r="U283" s="13">
        <f t="shared" si="28"/>
        <v>0</v>
      </c>
      <c r="V283" s="13">
        <f t="shared" si="29"/>
        <v>0</v>
      </c>
    </row>
    <row r="284" spans="1:22" ht="16.5" customHeight="1">
      <c r="A284" s="1">
        <v>283</v>
      </c>
      <c r="B284" s="140"/>
      <c r="C284" s="99"/>
      <c r="D284" s="100"/>
      <c r="E284" s="101"/>
      <c r="F284" s="118"/>
      <c r="G284" s="112"/>
      <c r="H284" s="104"/>
      <c r="I284" s="125"/>
      <c r="J284" s="1">
        <f t="shared" si="24"/>
        <v>0</v>
      </c>
      <c r="K284" s="8">
        <f t="shared" si="25"/>
        <v>0</v>
      </c>
      <c r="L284" s="8">
        <f t="shared" si="26"/>
        <v>0</v>
      </c>
      <c r="M284" s="7"/>
      <c r="N284" s="6">
        <f t="shared" si="27"/>
        <v>0</v>
      </c>
      <c r="U284" s="13">
        <f t="shared" si="28"/>
        <v>0</v>
      </c>
      <c r="V284" s="13">
        <f t="shared" si="29"/>
        <v>0</v>
      </c>
    </row>
    <row r="285" spans="1:22" ht="16.5" customHeight="1">
      <c r="A285" s="1">
        <v>284</v>
      </c>
      <c r="B285" s="140"/>
      <c r="C285" s="99"/>
      <c r="D285" s="100"/>
      <c r="E285" s="101"/>
      <c r="F285" s="118"/>
      <c r="G285" s="112"/>
      <c r="H285" s="104"/>
      <c r="I285" s="125"/>
      <c r="J285" s="1">
        <f t="shared" si="24"/>
        <v>0</v>
      </c>
      <c r="K285" s="8">
        <f t="shared" si="25"/>
        <v>0</v>
      </c>
      <c r="L285" s="8">
        <f t="shared" si="26"/>
        <v>0</v>
      </c>
      <c r="M285" s="7"/>
      <c r="N285" s="6">
        <f t="shared" si="27"/>
        <v>0</v>
      </c>
      <c r="U285" s="13">
        <f t="shared" si="28"/>
        <v>0</v>
      </c>
      <c r="V285" s="13">
        <f t="shared" si="29"/>
        <v>0</v>
      </c>
    </row>
    <row r="286" spans="1:22" ht="16.5" customHeight="1">
      <c r="A286" s="1">
        <v>285</v>
      </c>
      <c r="B286" s="140"/>
      <c r="C286" s="99"/>
      <c r="D286" s="100"/>
      <c r="E286" s="101"/>
      <c r="F286" s="118"/>
      <c r="G286" s="112"/>
      <c r="H286" s="104"/>
      <c r="I286" s="125"/>
      <c r="J286" s="1">
        <f t="shared" si="24"/>
        <v>0</v>
      </c>
      <c r="K286" s="8">
        <f t="shared" si="25"/>
        <v>0</v>
      </c>
      <c r="L286" s="8">
        <f t="shared" si="26"/>
        <v>0</v>
      </c>
      <c r="M286" s="7"/>
      <c r="N286" s="6">
        <f t="shared" si="27"/>
        <v>0</v>
      </c>
      <c r="U286" s="13">
        <f t="shared" si="28"/>
        <v>0</v>
      </c>
      <c r="V286" s="13">
        <f t="shared" si="29"/>
        <v>0</v>
      </c>
    </row>
    <row r="287" spans="1:22" ht="16.5" customHeight="1">
      <c r="A287" s="1">
        <v>286</v>
      </c>
      <c r="B287" s="140"/>
      <c r="C287" s="99"/>
      <c r="D287" s="100"/>
      <c r="E287" s="101"/>
      <c r="F287" s="119"/>
      <c r="G287" s="112"/>
      <c r="H287" s="104"/>
      <c r="I287" s="140"/>
      <c r="J287" s="1">
        <f t="shared" si="24"/>
        <v>0</v>
      </c>
      <c r="K287" s="8">
        <f t="shared" si="25"/>
        <v>0</v>
      </c>
      <c r="L287" s="8">
        <f t="shared" si="26"/>
        <v>0</v>
      </c>
      <c r="M287" s="7"/>
      <c r="N287" s="6">
        <f t="shared" si="27"/>
        <v>0</v>
      </c>
      <c r="U287" s="13">
        <f t="shared" si="28"/>
        <v>0</v>
      </c>
      <c r="V287" s="13">
        <f t="shared" si="29"/>
        <v>0</v>
      </c>
    </row>
    <row r="288" spans="1:22" ht="16.5" customHeight="1">
      <c r="A288" s="1">
        <v>287</v>
      </c>
      <c r="B288" s="140"/>
      <c r="C288" s="99"/>
      <c r="D288" s="100"/>
      <c r="E288" s="101"/>
      <c r="F288" s="119"/>
      <c r="G288" s="112"/>
      <c r="H288" s="104"/>
      <c r="I288" s="140"/>
      <c r="J288" s="1">
        <f t="shared" si="24"/>
        <v>0</v>
      </c>
      <c r="K288" s="8">
        <f t="shared" si="25"/>
        <v>0</v>
      </c>
      <c r="L288" s="8">
        <f t="shared" si="26"/>
        <v>0</v>
      </c>
      <c r="M288" s="7"/>
      <c r="N288" s="6">
        <f t="shared" si="27"/>
        <v>0</v>
      </c>
      <c r="U288" s="13">
        <f t="shared" si="28"/>
        <v>0</v>
      </c>
      <c r="V288" s="13">
        <f t="shared" si="29"/>
        <v>0</v>
      </c>
    </row>
    <row r="289" spans="1:22" ht="16.5" customHeight="1">
      <c r="A289" s="1">
        <v>288</v>
      </c>
      <c r="B289" s="140"/>
      <c r="C289" s="99"/>
      <c r="D289" s="100"/>
      <c r="E289" s="101"/>
      <c r="F289" s="119"/>
      <c r="G289" s="112"/>
      <c r="H289" s="104"/>
      <c r="I289" s="101"/>
      <c r="J289" s="1">
        <f t="shared" si="24"/>
        <v>0</v>
      </c>
      <c r="K289" s="8">
        <f t="shared" si="25"/>
        <v>0</v>
      </c>
      <c r="L289" s="8">
        <f t="shared" si="26"/>
        <v>0</v>
      </c>
      <c r="M289" s="7"/>
      <c r="N289" s="6">
        <f t="shared" si="27"/>
        <v>0</v>
      </c>
      <c r="U289" s="13">
        <f t="shared" si="28"/>
        <v>0</v>
      </c>
      <c r="V289" s="13">
        <f t="shared" si="29"/>
        <v>0</v>
      </c>
    </row>
    <row r="290" spans="1:22" ht="16.5" customHeight="1">
      <c r="A290" s="1">
        <v>289</v>
      </c>
      <c r="B290" s="140"/>
      <c r="C290" s="99"/>
      <c r="D290" s="100"/>
      <c r="E290" s="101"/>
      <c r="F290" s="119"/>
      <c r="G290" s="112"/>
      <c r="H290" s="104"/>
      <c r="I290" s="101"/>
      <c r="J290" s="1">
        <f t="shared" si="24"/>
        <v>0</v>
      </c>
      <c r="K290" s="8">
        <f t="shared" si="25"/>
        <v>0</v>
      </c>
      <c r="L290" s="8">
        <f t="shared" si="26"/>
        <v>0</v>
      </c>
      <c r="M290" s="7"/>
      <c r="N290" s="6">
        <f t="shared" si="27"/>
        <v>0</v>
      </c>
      <c r="U290" s="13">
        <f t="shared" si="28"/>
        <v>0</v>
      </c>
      <c r="V290" s="13">
        <f t="shared" si="29"/>
        <v>0</v>
      </c>
    </row>
    <row r="291" spans="1:22" ht="16.5" customHeight="1">
      <c r="A291" s="1">
        <v>290</v>
      </c>
      <c r="B291" s="140"/>
      <c r="C291" s="99"/>
      <c r="D291" s="100"/>
      <c r="E291" s="101"/>
      <c r="F291" s="119"/>
      <c r="G291" s="112"/>
      <c r="H291" s="104"/>
      <c r="I291" s="101"/>
      <c r="J291" s="1">
        <f t="shared" si="24"/>
        <v>0</v>
      </c>
      <c r="K291" s="8">
        <f t="shared" si="25"/>
        <v>0</v>
      </c>
      <c r="L291" s="8">
        <f t="shared" si="26"/>
        <v>0</v>
      </c>
      <c r="M291" s="7"/>
      <c r="N291" s="6">
        <f t="shared" si="27"/>
        <v>0</v>
      </c>
      <c r="U291" s="13">
        <f t="shared" si="28"/>
        <v>0</v>
      </c>
      <c r="V291" s="13">
        <f t="shared" si="29"/>
        <v>0</v>
      </c>
    </row>
    <row r="292" spans="1:22" ht="16.5" customHeight="1">
      <c r="A292" s="1">
        <v>291</v>
      </c>
      <c r="B292" s="140"/>
      <c r="C292" s="99"/>
      <c r="D292" s="100"/>
      <c r="E292" s="101"/>
      <c r="F292" s="119"/>
      <c r="G292" s="112"/>
      <c r="H292" s="104"/>
      <c r="I292" s="101"/>
      <c r="J292" s="1">
        <f t="shared" si="24"/>
        <v>0</v>
      </c>
      <c r="K292" s="8">
        <f t="shared" si="25"/>
        <v>0</v>
      </c>
      <c r="L292" s="8">
        <f t="shared" si="26"/>
        <v>0</v>
      </c>
      <c r="M292" s="7"/>
      <c r="N292" s="6">
        <f t="shared" si="27"/>
        <v>0</v>
      </c>
      <c r="U292" s="13">
        <f t="shared" si="28"/>
        <v>0</v>
      </c>
      <c r="V292" s="13">
        <f t="shared" si="29"/>
        <v>0</v>
      </c>
    </row>
    <row r="293" spans="1:22" ht="16.5" customHeight="1">
      <c r="A293" s="1">
        <v>292</v>
      </c>
      <c r="B293" s="140"/>
      <c r="C293" s="99"/>
      <c r="D293" s="100"/>
      <c r="E293" s="101"/>
      <c r="F293" s="119"/>
      <c r="G293" s="112"/>
      <c r="H293" s="104"/>
      <c r="I293" s="101"/>
      <c r="J293" s="1">
        <f t="shared" si="24"/>
        <v>0</v>
      </c>
      <c r="K293" s="8">
        <f t="shared" si="25"/>
        <v>0</v>
      </c>
      <c r="L293" s="8">
        <f t="shared" si="26"/>
        <v>0</v>
      </c>
      <c r="M293" s="7"/>
      <c r="N293" s="6">
        <f t="shared" si="27"/>
        <v>0</v>
      </c>
      <c r="U293" s="13">
        <f t="shared" si="28"/>
        <v>0</v>
      </c>
      <c r="V293" s="13">
        <f t="shared" si="29"/>
        <v>0</v>
      </c>
    </row>
    <row r="294" spans="1:22" ht="16.5" customHeight="1">
      <c r="A294" s="1">
        <v>293</v>
      </c>
      <c r="B294" s="140"/>
      <c r="C294" s="99"/>
      <c r="D294" s="100"/>
      <c r="E294" s="101"/>
      <c r="F294" s="119"/>
      <c r="G294" s="112"/>
      <c r="H294" s="104"/>
      <c r="I294" s="101"/>
      <c r="J294" s="1">
        <f t="shared" si="24"/>
        <v>0</v>
      </c>
      <c r="K294" s="8">
        <f t="shared" si="25"/>
        <v>0</v>
      </c>
      <c r="L294" s="8">
        <f t="shared" si="26"/>
        <v>0</v>
      </c>
      <c r="M294" s="7"/>
      <c r="N294" s="6">
        <f t="shared" si="27"/>
        <v>0</v>
      </c>
      <c r="U294" s="13">
        <f t="shared" si="28"/>
        <v>0</v>
      </c>
      <c r="V294" s="13">
        <f t="shared" si="29"/>
        <v>0</v>
      </c>
    </row>
    <row r="295" spans="1:22" ht="16.5" customHeight="1">
      <c r="A295" s="1">
        <v>294</v>
      </c>
      <c r="B295" s="140"/>
      <c r="C295" s="99"/>
      <c r="D295" s="100"/>
      <c r="E295" s="101"/>
      <c r="F295" s="119"/>
      <c r="G295" s="112"/>
      <c r="H295" s="104"/>
      <c r="I295" s="101"/>
      <c r="J295" s="1">
        <f t="shared" si="24"/>
        <v>0</v>
      </c>
      <c r="K295" s="8">
        <f t="shared" si="25"/>
        <v>0</v>
      </c>
      <c r="L295" s="8">
        <f t="shared" si="26"/>
        <v>0</v>
      </c>
      <c r="M295" s="7"/>
      <c r="N295" s="6">
        <f t="shared" si="27"/>
        <v>0</v>
      </c>
      <c r="U295" s="13">
        <f t="shared" si="28"/>
        <v>0</v>
      </c>
      <c r="V295" s="13">
        <f t="shared" si="29"/>
        <v>0</v>
      </c>
    </row>
    <row r="296" spans="1:22" ht="16.5" customHeight="1">
      <c r="A296" s="1">
        <v>295</v>
      </c>
      <c r="B296" s="140"/>
      <c r="C296" s="99"/>
      <c r="D296" s="100"/>
      <c r="E296" s="101"/>
      <c r="F296" s="119"/>
      <c r="G296" s="112"/>
      <c r="H296" s="104"/>
      <c r="I296" s="125"/>
      <c r="J296" s="1">
        <f t="shared" si="24"/>
        <v>0</v>
      </c>
      <c r="K296" s="8">
        <f t="shared" si="25"/>
        <v>0</v>
      </c>
      <c r="L296" s="8">
        <f t="shared" si="26"/>
        <v>0</v>
      </c>
      <c r="M296" s="7"/>
      <c r="N296" s="6">
        <f t="shared" si="27"/>
        <v>0</v>
      </c>
      <c r="U296" s="13">
        <f t="shared" si="28"/>
        <v>0</v>
      </c>
      <c r="V296" s="13">
        <f t="shared" si="29"/>
        <v>0</v>
      </c>
    </row>
    <row r="297" spans="1:22" ht="16.5" customHeight="1">
      <c r="A297" s="1">
        <v>296</v>
      </c>
      <c r="B297" s="140"/>
      <c r="C297" s="99"/>
      <c r="D297" s="100"/>
      <c r="E297" s="101"/>
      <c r="F297" s="119"/>
      <c r="G297" s="112"/>
      <c r="H297" s="104"/>
      <c r="I297" s="101"/>
      <c r="J297" s="1">
        <f t="shared" si="24"/>
        <v>0</v>
      </c>
      <c r="K297" s="8">
        <f t="shared" si="25"/>
        <v>0</v>
      </c>
      <c r="L297" s="8">
        <f t="shared" si="26"/>
        <v>0</v>
      </c>
      <c r="M297" s="7"/>
      <c r="N297" s="6">
        <f t="shared" si="27"/>
        <v>0</v>
      </c>
      <c r="U297" s="13">
        <f t="shared" si="28"/>
        <v>0</v>
      </c>
      <c r="V297" s="13">
        <f t="shared" si="29"/>
        <v>0</v>
      </c>
    </row>
    <row r="298" spans="1:22" ht="16.5" customHeight="1">
      <c r="A298" s="1">
        <v>297</v>
      </c>
      <c r="B298" s="140"/>
      <c r="C298" s="99"/>
      <c r="D298" s="100"/>
      <c r="E298" s="101"/>
      <c r="F298" s="119"/>
      <c r="G298" s="112"/>
      <c r="H298" s="104"/>
      <c r="I298" s="101"/>
      <c r="J298" s="1">
        <f t="shared" si="24"/>
        <v>0</v>
      </c>
      <c r="K298" s="8">
        <f t="shared" si="25"/>
        <v>0</v>
      </c>
      <c r="L298" s="8">
        <f t="shared" si="26"/>
        <v>0</v>
      </c>
      <c r="M298" s="7"/>
      <c r="N298" s="6">
        <f t="shared" si="27"/>
        <v>0</v>
      </c>
      <c r="U298" s="13">
        <f t="shared" si="28"/>
        <v>0</v>
      </c>
      <c r="V298" s="13">
        <f t="shared" si="29"/>
        <v>0</v>
      </c>
    </row>
    <row r="299" spans="1:22" ht="16.5" customHeight="1">
      <c r="A299" s="1">
        <v>298</v>
      </c>
      <c r="B299" s="140"/>
      <c r="C299" s="99"/>
      <c r="D299" s="100"/>
      <c r="E299" s="101"/>
      <c r="F299" s="119"/>
      <c r="G299" s="112"/>
      <c r="H299" s="104"/>
      <c r="I299" s="101"/>
      <c r="J299" s="1">
        <f t="shared" si="24"/>
        <v>0</v>
      </c>
      <c r="K299" s="8">
        <f t="shared" si="25"/>
        <v>0</v>
      </c>
      <c r="L299" s="8">
        <f t="shared" si="26"/>
        <v>0</v>
      </c>
      <c r="M299" s="7"/>
      <c r="N299" s="6">
        <f t="shared" si="27"/>
        <v>0</v>
      </c>
      <c r="U299" s="13">
        <f t="shared" si="28"/>
        <v>0</v>
      </c>
      <c r="V299" s="13">
        <f t="shared" si="29"/>
        <v>0</v>
      </c>
    </row>
    <row r="300" spans="1:22" ht="16.5" customHeight="1">
      <c r="A300" s="1">
        <v>299</v>
      </c>
      <c r="B300" s="140"/>
      <c r="C300" s="99"/>
      <c r="D300" s="100"/>
      <c r="E300" s="101"/>
      <c r="F300" s="119"/>
      <c r="G300" s="112"/>
      <c r="H300" s="104"/>
      <c r="I300" s="125"/>
      <c r="J300" s="1">
        <f t="shared" si="24"/>
        <v>0</v>
      </c>
      <c r="K300" s="8">
        <f t="shared" si="25"/>
        <v>0</v>
      </c>
      <c r="L300" s="8">
        <f t="shared" si="26"/>
        <v>0</v>
      </c>
      <c r="M300" s="7"/>
      <c r="N300" s="6">
        <f t="shared" si="27"/>
        <v>0</v>
      </c>
      <c r="U300" s="13">
        <f t="shared" si="28"/>
        <v>0</v>
      </c>
      <c r="V300" s="13">
        <f t="shared" si="29"/>
        <v>0</v>
      </c>
    </row>
    <row r="301" spans="1:22" ht="16.5" customHeight="1">
      <c r="A301" s="1">
        <v>300</v>
      </c>
      <c r="B301" s="140"/>
      <c r="C301" s="99"/>
      <c r="D301" s="100"/>
      <c r="E301" s="101"/>
      <c r="F301" s="119"/>
      <c r="G301" s="112"/>
      <c r="H301" s="104"/>
      <c r="I301" s="125"/>
      <c r="J301" s="1">
        <f t="shared" si="24"/>
        <v>0</v>
      </c>
      <c r="K301" s="8">
        <f t="shared" si="25"/>
        <v>0</v>
      </c>
      <c r="L301" s="8">
        <f t="shared" si="26"/>
        <v>0</v>
      </c>
      <c r="M301" s="7"/>
      <c r="N301" s="6">
        <f t="shared" si="27"/>
        <v>0</v>
      </c>
      <c r="U301" s="13">
        <f t="shared" si="28"/>
        <v>0</v>
      </c>
      <c r="V301" s="13">
        <f t="shared" si="29"/>
        <v>0</v>
      </c>
    </row>
    <row r="302" spans="1:22" ht="16.5" customHeight="1">
      <c r="A302" s="1">
        <v>301</v>
      </c>
      <c r="B302" s="140"/>
      <c r="C302" s="99"/>
      <c r="D302" s="100"/>
      <c r="E302" s="101"/>
      <c r="F302" s="119"/>
      <c r="G302" s="112"/>
      <c r="H302" s="104"/>
      <c r="I302" s="101"/>
      <c r="J302" s="1">
        <f t="shared" si="24"/>
        <v>0</v>
      </c>
      <c r="K302" s="8">
        <f t="shared" si="25"/>
        <v>0</v>
      </c>
      <c r="L302" s="8">
        <f t="shared" si="26"/>
        <v>0</v>
      </c>
      <c r="M302" s="7"/>
      <c r="N302" s="6">
        <f t="shared" si="27"/>
        <v>0</v>
      </c>
      <c r="U302" s="13">
        <f t="shared" si="28"/>
        <v>0</v>
      </c>
      <c r="V302" s="13">
        <f t="shared" si="29"/>
        <v>0</v>
      </c>
    </row>
    <row r="303" spans="1:22" ht="16.5" customHeight="1">
      <c r="A303" s="1">
        <v>302</v>
      </c>
      <c r="B303" s="140"/>
      <c r="C303" s="99"/>
      <c r="D303" s="100"/>
      <c r="E303" s="101"/>
      <c r="F303" s="119"/>
      <c r="G303" s="112"/>
      <c r="H303" s="104"/>
      <c r="I303" s="125"/>
      <c r="J303" s="1">
        <f t="shared" si="24"/>
        <v>0</v>
      </c>
      <c r="K303" s="8">
        <f t="shared" si="25"/>
        <v>0</v>
      </c>
      <c r="L303" s="8">
        <f t="shared" si="26"/>
        <v>0</v>
      </c>
      <c r="M303" s="7"/>
      <c r="N303" s="6">
        <f t="shared" si="27"/>
        <v>0</v>
      </c>
      <c r="U303" s="13">
        <f t="shared" si="28"/>
        <v>0</v>
      </c>
      <c r="V303" s="13">
        <f t="shared" si="29"/>
        <v>0</v>
      </c>
    </row>
    <row r="304" spans="1:22" ht="16.5" customHeight="1">
      <c r="A304" s="1">
        <v>303</v>
      </c>
      <c r="B304" s="140"/>
      <c r="C304" s="99"/>
      <c r="D304" s="100"/>
      <c r="E304" s="101"/>
      <c r="F304" s="119"/>
      <c r="G304" s="112"/>
      <c r="H304" s="104"/>
      <c r="I304" s="101"/>
      <c r="J304" s="1">
        <f t="shared" si="24"/>
        <v>0</v>
      </c>
      <c r="K304" s="8">
        <f t="shared" si="25"/>
        <v>0</v>
      </c>
      <c r="L304" s="8">
        <f t="shared" si="26"/>
        <v>0</v>
      </c>
      <c r="M304" s="7"/>
      <c r="N304" s="6">
        <f t="shared" si="27"/>
        <v>0</v>
      </c>
      <c r="U304" s="13">
        <f t="shared" si="28"/>
        <v>0</v>
      </c>
      <c r="V304" s="13">
        <f t="shared" si="29"/>
        <v>0</v>
      </c>
    </row>
    <row r="305" spans="1:22" ht="16.5" customHeight="1">
      <c r="A305" s="1">
        <v>304</v>
      </c>
      <c r="B305" s="140"/>
      <c r="C305" s="99"/>
      <c r="D305" s="100"/>
      <c r="E305" s="101"/>
      <c r="F305" s="119"/>
      <c r="G305" s="112"/>
      <c r="H305" s="104"/>
      <c r="I305" s="101"/>
      <c r="J305" s="1">
        <f t="shared" si="24"/>
        <v>0</v>
      </c>
      <c r="K305" s="8">
        <f t="shared" si="25"/>
        <v>0</v>
      </c>
      <c r="L305" s="8">
        <f t="shared" si="26"/>
        <v>0</v>
      </c>
      <c r="M305" s="7"/>
      <c r="N305" s="6">
        <f t="shared" si="27"/>
        <v>0</v>
      </c>
      <c r="U305" s="13">
        <f t="shared" si="28"/>
        <v>0</v>
      </c>
      <c r="V305" s="13">
        <f t="shared" si="29"/>
        <v>0</v>
      </c>
    </row>
    <row r="306" spans="1:22" ht="16.5" customHeight="1">
      <c r="A306" s="1">
        <v>305</v>
      </c>
      <c r="B306" s="140"/>
      <c r="C306" s="99"/>
      <c r="D306" s="100"/>
      <c r="E306" s="101"/>
      <c r="F306" s="119"/>
      <c r="G306" s="112"/>
      <c r="H306" s="104"/>
      <c r="I306" s="101"/>
      <c r="J306" s="1">
        <f t="shared" si="24"/>
        <v>0</v>
      </c>
      <c r="K306" s="8">
        <f t="shared" si="25"/>
        <v>0</v>
      </c>
      <c r="L306" s="8">
        <f t="shared" si="26"/>
        <v>0</v>
      </c>
      <c r="M306" s="7"/>
      <c r="N306" s="6">
        <f t="shared" si="27"/>
        <v>0</v>
      </c>
      <c r="U306" s="13">
        <f t="shared" si="28"/>
        <v>0</v>
      </c>
      <c r="V306" s="13">
        <f t="shared" si="29"/>
        <v>0</v>
      </c>
    </row>
    <row r="307" spans="1:22" ht="16.5" customHeight="1">
      <c r="A307" s="1">
        <v>306</v>
      </c>
      <c r="B307" s="140"/>
      <c r="C307" s="99"/>
      <c r="D307" s="100"/>
      <c r="E307" s="101"/>
      <c r="F307" s="119"/>
      <c r="G307" s="112"/>
      <c r="H307" s="104"/>
      <c r="I307" s="101"/>
      <c r="J307" s="1">
        <f t="shared" si="24"/>
        <v>0</v>
      </c>
      <c r="K307" s="8">
        <f t="shared" si="25"/>
        <v>0</v>
      </c>
      <c r="L307" s="8">
        <f t="shared" si="26"/>
        <v>0</v>
      </c>
      <c r="M307" s="7"/>
      <c r="N307" s="6">
        <f t="shared" si="27"/>
        <v>0</v>
      </c>
      <c r="U307" s="13">
        <f t="shared" si="28"/>
        <v>0</v>
      </c>
      <c r="V307" s="13">
        <f t="shared" si="29"/>
        <v>0</v>
      </c>
    </row>
    <row r="308" spans="1:22" ht="16.5" customHeight="1">
      <c r="A308" s="1">
        <v>307</v>
      </c>
      <c r="B308" s="140"/>
      <c r="C308" s="99"/>
      <c r="D308" s="100"/>
      <c r="E308" s="101"/>
      <c r="F308" s="119"/>
      <c r="G308" s="112"/>
      <c r="H308" s="104"/>
      <c r="I308" s="101"/>
      <c r="J308" s="1">
        <f t="shared" si="24"/>
        <v>0</v>
      </c>
      <c r="K308" s="8">
        <f t="shared" si="25"/>
        <v>0</v>
      </c>
      <c r="L308" s="8">
        <f t="shared" si="26"/>
        <v>0</v>
      </c>
      <c r="M308" s="7"/>
      <c r="N308" s="6">
        <f t="shared" si="27"/>
        <v>0</v>
      </c>
      <c r="U308" s="13">
        <f t="shared" si="28"/>
        <v>0</v>
      </c>
      <c r="V308" s="13">
        <f t="shared" si="29"/>
        <v>0</v>
      </c>
    </row>
    <row r="309" spans="1:22" ht="16.5" customHeight="1">
      <c r="A309" s="1">
        <v>308</v>
      </c>
      <c r="B309" s="101"/>
      <c r="C309" s="99"/>
      <c r="D309" s="100"/>
      <c r="E309" s="101"/>
      <c r="F309" s="119"/>
      <c r="G309" s="112"/>
      <c r="H309" s="104"/>
      <c r="I309" s="101"/>
      <c r="J309" s="1">
        <f t="shared" si="24"/>
        <v>0</v>
      </c>
      <c r="K309" s="8">
        <f t="shared" si="25"/>
        <v>0</v>
      </c>
      <c r="L309" s="8">
        <f t="shared" si="26"/>
        <v>0</v>
      </c>
      <c r="M309" s="7"/>
      <c r="N309" s="6">
        <f t="shared" si="27"/>
        <v>0</v>
      </c>
      <c r="U309" s="13">
        <f t="shared" si="28"/>
        <v>0</v>
      </c>
      <c r="V309" s="13">
        <f t="shared" si="29"/>
        <v>0</v>
      </c>
    </row>
    <row r="310" spans="1:22" ht="16.5" customHeight="1">
      <c r="A310" s="1">
        <v>309</v>
      </c>
      <c r="B310" s="101"/>
      <c r="C310" s="99"/>
      <c r="D310" s="100"/>
      <c r="E310" s="101"/>
      <c r="F310" s="119"/>
      <c r="G310" s="112"/>
      <c r="H310" s="104"/>
      <c r="I310" s="101"/>
      <c r="J310" s="1">
        <f t="shared" si="24"/>
        <v>0</v>
      </c>
      <c r="K310" s="8">
        <f t="shared" si="25"/>
        <v>0</v>
      </c>
      <c r="L310" s="8">
        <f t="shared" si="26"/>
        <v>0</v>
      </c>
      <c r="M310" s="7"/>
      <c r="N310" s="6">
        <f t="shared" si="27"/>
        <v>0</v>
      </c>
      <c r="U310" s="13">
        <f t="shared" si="28"/>
        <v>0</v>
      </c>
      <c r="V310" s="13">
        <f t="shared" si="29"/>
        <v>0</v>
      </c>
    </row>
    <row r="311" spans="1:22" ht="16.5" customHeight="1">
      <c r="A311" s="1">
        <v>310</v>
      </c>
      <c r="B311" s="101"/>
      <c r="C311" s="99"/>
      <c r="D311" s="100"/>
      <c r="E311" s="101"/>
      <c r="F311" s="119"/>
      <c r="G311" s="112"/>
      <c r="H311" s="104"/>
      <c r="I311" s="125"/>
      <c r="J311" s="1">
        <f t="shared" si="24"/>
        <v>0</v>
      </c>
      <c r="K311" s="8">
        <f t="shared" si="25"/>
        <v>0</v>
      </c>
      <c r="L311" s="8">
        <f t="shared" si="26"/>
        <v>0</v>
      </c>
      <c r="M311" s="7"/>
      <c r="N311" s="6">
        <f t="shared" si="27"/>
        <v>0</v>
      </c>
      <c r="U311" s="13">
        <f t="shared" si="28"/>
        <v>0</v>
      </c>
      <c r="V311" s="13">
        <f t="shared" si="29"/>
        <v>0</v>
      </c>
    </row>
    <row r="312" spans="1:22" ht="16.5" customHeight="1">
      <c r="A312" s="1">
        <v>311</v>
      </c>
      <c r="B312" s="101"/>
      <c r="C312" s="99"/>
      <c r="D312" s="100"/>
      <c r="E312" s="101"/>
      <c r="F312" s="119"/>
      <c r="G312" s="112"/>
      <c r="H312" s="104"/>
      <c r="I312" s="101"/>
      <c r="J312" s="1">
        <f t="shared" si="24"/>
        <v>0</v>
      </c>
      <c r="K312" s="8">
        <f t="shared" si="25"/>
        <v>0</v>
      </c>
      <c r="L312" s="8">
        <f t="shared" si="26"/>
        <v>0</v>
      </c>
      <c r="M312" s="7"/>
      <c r="N312" s="6">
        <f t="shared" si="27"/>
        <v>0</v>
      </c>
      <c r="U312" s="13">
        <f t="shared" si="28"/>
        <v>0</v>
      </c>
      <c r="V312" s="13">
        <f t="shared" si="29"/>
        <v>0</v>
      </c>
    </row>
    <row r="313" spans="1:22" ht="16.5" customHeight="1">
      <c r="A313" s="1">
        <v>312</v>
      </c>
      <c r="B313" s="101"/>
      <c r="C313" s="99"/>
      <c r="D313" s="100"/>
      <c r="E313" s="101"/>
      <c r="F313" s="119"/>
      <c r="G313" s="112"/>
      <c r="H313" s="104"/>
      <c r="I313" s="101"/>
      <c r="J313" s="1">
        <f t="shared" si="24"/>
        <v>0</v>
      </c>
      <c r="K313" s="8">
        <f t="shared" si="25"/>
        <v>0</v>
      </c>
      <c r="L313" s="8">
        <f t="shared" si="26"/>
        <v>0</v>
      </c>
      <c r="M313" s="7"/>
      <c r="N313" s="6">
        <f t="shared" si="27"/>
        <v>0</v>
      </c>
      <c r="U313" s="13">
        <f t="shared" si="28"/>
        <v>0</v>
      </c>
      <c r="V313" s="13">
        <f t="shared" si="29"/>
        <v>0</v>
      </c>
    </row>
    <row r="314" spans="1:22" ht="16.5" customHeight="1">
      <c r="A314" s="1">
        <v>313</v>
      </c>
      <c r="B314" s="101"/>
      <c r="C314" s="99"/>
      <c r="D314" s="100"/>
      <c r="E314" s="101"/>
      <c r="F314" s="119"/>
      <c r="G314" s="112"/>
      <c r="H314" s="104"/>
      <c r="I314" s="125"/>
      <c r="J314" s="1">
        <f t="shared" si="24"/>
        <v>0</v>
      </c>
      <c r="K314" s="8">
        <f t="shared" si="25"/>
        <v>0</v>
      </c>
      <c r="L314" s="8">
        <f t="shared" si="26"/>
        <v>0</v>
      </c>
      <c r="M314" s="7"/>
      <c r="N314" s="6">
        <f t="shared" si="27"/>
        <v>0</v>
      </c>
      <c r="U314" s="13">
        <f t="shared" si="28"/>
        <v>0</v>
      </c>
      <c r="V314" s="13">
        <f t="shared" si="29"/>
        <v>0</v>
      </c>
    </row>
    <row r="315" spans="1:22" ht="16.5" customHeight="1">
      <c r="A315" s="1">
        <v>314</v>
      </c>
      <c r="B315" s="101"/>
      <c r="C315" s="99"/>
      <c r="D315" s="100"/>
      <c r="E315" s="101"/>
      <c r="F315" s="119"/>
      <c r="G315" s="112"/>
      <c r="H315" s="104"/>
      <c r="I315" s="101"/>
      <c r="J315" s="1">
        <f t="shared" si="24"/>
        <v>0</v>
      </c>
      <c r="K315" s="8">
        <f t="shared" si="25"/>
        <v>0</v>
      </c>
      <c r="L315" s="8">
        <f t="shared" si="26"/>
        <v>0</v>
      </c>
      <c r="M315" s="7"/>
      <c r="N315" s="6">
        <f t="shared" si="27"/>
        <v>0</v>
      </c>
      <c r="U315" s="13">
        <f t="shared" si="28"/>
        <v>0</v>
      </c>
      <c r="V315" s="13">
        <f t="shared" si="29"/>
        <v>0</v>
      </c>
    </row>
    <row r="316" spans="1:22" ht="16.5" customHeight="1">
      <c r="A316" s="1">
        <v>315</v>
      </c>
      <c r="B316" s="101"/>
      <c r="C316" s="99"/>
      <c r="D316" s="100"/>
      <c r="E316" s="101"/>
      <c r="F316" s="119"/>
      <c r="G316" s="112"/>
      <c r="H316" s="104"/>
      <c r="I316" s="101"/>
      <c r="J316" s="1">
        <f t="shared" si="24"/>
        <v>0</v>
      </c>
      <c r="K316" s="8">
        <f t="shared" si="25"/>
        <v>0</v>
      </c>
      <c r="L316" s="8">
        <f t="shared" si="26"/>
        <v>0</v>
      </c>
      <c r="M316" s="7"/>
      <c r="N316" s="6">
        <f t="shared" si="27"/>
        <v>0</v>
      </c>
      <c r="U316" s="13">
        <f t="shared" si="28"/>
        <v>0</v>
      </c>
      <c r="V316" s="13">
        <f t="shared" si="29"/>
        <v>0</v>
      </c>
    </row>
    <row r="317" spans="1:22" ht="16.5" customHeight="1">
      <c r="A317" s="1">
        <v>316</v>
      </c>
      <c r="B317" s="101"/>
      <c r="C317" s="99"/>
      <c r="D317" s="100"/>
      <c r="E317" s="101"/>
      <c r="F317" s="119"/>
      <c r="G317" s="112"/>
      <c r="H317" s="104"/>
      <c r="I317" s="101"/>
      <c r="J317" s="1">
        <f t="shared" si="24"/>
        <v>0</v>
      </c>
      <c r="K317" s="8">
        <f t="shared" si="25"/>
        <v>0</v>
      </c>
      <c r="L317" s="8">
        <f t="shared" si="26"/>
        <v>0</v>
      </c>
      <c r="M317" s="7"/>
      <c r="N317" s="6">
        <f t="shared" si="27"/>
        <v>0</v>
      </c>
      <c r="U317" s="13">
        <f t="shared" si="28"/>
        <v>0</v>
      </c>
      <c r="V317" s="13">
        <f t="shared" si="29"/>
        <v>0</v>
      </c>
    </row>
    <row r="318" spans="1:22" ht="16.5" customHeight="1">
      <c r="A318" s="1">
        <v>317</v>
      </c>
      <c r="B318" s="101"/>
      <c r="C318" s="99"/>
      <c r="D318" s="100"/>
      <c r="E318" s="101"/>
      <c r="F318" s="119"/>
      <c r="G318" s="112"/>
      <c r="H318" s="104"/>
      <c r="I318" s="125"/>
      <c r="J318" s="1">
        <f t="shared" ref="J318:J381" si="30">ROUNDUP(F318/20,0)</f>
        <v>0</v>
      </c>
      <c r="K318" s="8">
        <f t="shared" ref="K318:K381" si="31">$P$3*J318*G318</f>
        <v>0</v>
      </c>
      <c r="L318" s="8">
        <f t="shared" ref="L318:L381" si="32">$P$3*J318*G318*H318</f>
        <v>0</v>
      </c>
      <c r="M318" s="7"/>
      <c r="N318" s="6">
        <f t="shared" ref="N318:N381" si="33">IFERROR(K318/M318,0)</f>
        <v>0</v>
      </c>
      <c r="U318" s="13">
        <f t="shared" si="28"/>
        <v>0</v>
      </c>
      <c r="V318" s="13">
        <f t="shared" si="29"/>
        <v>0</v>
      </c>
    </row>
    <row r="319" spans="1:22" ht="16.5" customHeight="1">
      <c r="A319" s="1">
        <v>318</v>
      </c>
      <c r="B319" s="101"/>
      <c r="C319" s="99"/>
      <c r="D319" s="100"/>
      <c r="E319" s="101"/>
      <c r="F319" s="119"/>
      <c r="G319" s="112"/>
      <c r="H319" s="104"/>
      <c r="I319" s="125"/>
      <c r="J319" s="1">
        <f t="shared" si="30"/>
        <v>0</v>
      </c>
      <c r="K319" s="8">
        <f t="shared" si="31"/>
        <v>0</v>
      </c>
      <c r="L319" s="8">
        <f t="shared" si="32"/>
        <v>0</v>
      </c>
      <c r="M319" s="7"/>
      <c r="N319" s="6">
        <f t="shared" si="33"/>
        <v>0</v>
      </c>
      <c r="U319" s="13">
        <f t="shared" si="28"/>
        <v>0</v>
      </c>
      <c r="V319" s="13">
        <f t="shared" si="29"/>
        <v>0</v>
      </c>
    </row>
    <row r="320" spans="1:22" ht="16.5" customHeight="1">
      <c r="A320" s="1">
        <v>319</v>
      </c>
      <c r="B320" s="101"/>
      <c r="C320" s="99"/>
      <c r="D320" s="100"/>
      <c r="E320" s="101"/>
      <c r="F320" s="119"/>
      <c r="G320" s="112"/>
      <c r="H320" s="104"/>
      <c r="I320" s="101"/>
      <c r="J320" s="1">
        <f t="shared" si="30"/>
        <v>0</v>
      </c>
      <c r="K320" s="8">
        <f t="shared" si="31"/>
        <v>0</v>
      </c>
      <c r="L320" s="8">
        <f t="shared" si="32"/>
        <v>0</v>
      </c>
      <c r="M320" s="7"/>
      <c r="N320" s="6">
        <f t="shared" si="33"/>
        <v>0</v>
      </c>
      <c r="U320" s="13">
        <f t="shared" si="28"/>
        <v>0</v>
      </c>
      <c r="V320" s="13">
        <f t="shared" si="29"/>
        <v>0</v>
      </c>
    </row>
    <row r="321" spans="1:22" ht="16.5" customHeight="1">
      <c r="A321" s="1">
        <v>320</v>
      </c>
      <c r="B321" s="101"/>
      <c r="C321" s="99"/>
      <c r="D321" s="100"/>
      <c r="E321" s="101"/>
      <c r="F321" s="119"/>
      <c r="G321" s="112"/>
      <c r="H321" s="104"/>
      <c r="I321" s="101"/>
      <c r="J321" s="1">
        <f t="shared" si="30"/>
        <v>0</v>
      </c>
      <c r="K321" s="8">
        <f t="shared" si="31"/>
        <v>0</v>
      </c>
      <c r="L321" s="8">
        <f t="shared" si="32"/>
        <v>0</v>
      </c>
      <c r="M321" s="7"/>
      <c r="N321" s="6">
        <f t="shared" si="33"/>
        <v>0</v>
      </c>
      <c r="U321" s="13">
        <f t="shared" si="28"/>
        <v>0</v>
      </c>
      <c r="V321" s="13">
        <f t="shared" si="29"/>
        <v>0</v>
      </c>
    </row>
    <row r="322" spans="1:22" ht="16.5" customHeight="1">
      <c r="A322" s="1">
        <v>321</v>
      </c>
      <c r="B322" s="101"/>
      <c r="C322" s="99"/>
      <c r="D322" s="100"/>
      <c r="E322" s="101"/>
      <c r="F322" s="119"/>
      <c r="G322" s="112"/>
      <c r="H322" s="104"/>
      <c r="I322" s="101"/>
      <c r="J322" s="1">
        <f t="shared" si="30"/>
        <v>0</v>
      </c>
      <c r="K322" s="8">
        <f t="shared" si="31"/>
        <v>0</v>
      </c>
      <c r="L322" s="8">
        <f t="shared" si="32"/>
        <v>0</v>
      </c>
      <c r="M322" s="7"/>
      <c r="N322" s="6">
        <f t="shared" si="33"/>
        <v>0</v>
      </c>
      <c r="U322" s="13">
        <f t="shared" si="28"/>
        <v>0</v>
      </c>
      <c r="V322" s="13">
        <f t="shared" si="29"/>
        <v>0</v>
      </c>
    </row>
    <row r="323" spans="1:22" ht="16.5" customHeight="1">
      <c r="A323" s="1">
        <v>322</v>
      </c>
      <c r="B323" s="101"/>
      <c r="C323" s="99"/>
      <c r="D323" s="100"/>
      <c r="E323" s="101"/>
      <c r="F323" s="119"/>
      <c r="G323" s="112"/>
      <c r="H323" s="104"/>
      <c r="I323" s="125"/>
      <c r="J323" s="1">
        <f t="shared" si="30"/>
        <v>0</v>
      </c>
      <c r="K323" s="8">
        <f t="shared" si="31"/>
        <v>0</v>
      </c>
      <c r="L323" s="8">
        <f t="shared" si="32"/>
        <v>0</v>
      </c>
      <c r="M323" s="7"/>
      <c r="N323" s="6">
        <f t="shared" si="33"/>
        <v>0</v>
      </c>
      <c r="U323" s="13">
        <f t="shared" ref="U323:U386" si="34">IFERROR(G323*J323,0)</f>
        <v>0</v>
      </c>
      <c r="V323" s="13">
        <f t="shared" ref="V323:V386" si="35">IFERROR(U323*H323,0)</f>
        <v>0</v>
      </c>
    </row>
    <row r="324" spans="1:22" ht="16.5" customHeight="1">
      <c r="A324" s="1">
        <v>323</v>
      </c>
      <c r="B324" s="101"/>
      <c r="C324" s="99"/>
      <c r="D324" s="100"/>
      <c r="E324" s="101"/>
      <c r="F324" s="119"/>
      <c r="G324" s="112"/>
      <c r="H324" s="104"/>
      <c r="I324" s="101"/>
      <c r="J324" s="1">
        <f t="shared" si="30"/>
        <v>0</v>
      </c>
      <c r="K324" s="8">
        <f t="shared" si="31"/>
        <v>0</v>
      </c>
      <c r="L324" s="8">
        <f t="shared" si="32"/>
        <v>0</v>
      </c>
      <c r="M324" s="7"/>
      <c r="N324" s="6">
        <f t="shared" si="33"/>
        <v>0</v>
      </c>
      <c r="U324" s="13">
        <f t="shared" si="34"/>
        <v>0</v>
      </c>
      <c r="V324" s="13">
        <f t="shared" si="35"/>
        <v>0</v>
      </c>
    </row>
    <row r="325" spans="1:22" ht="16.5" customHeight="1">
      <c r="A325" s="1">
        <v>324</v>
      </c>
      <c r="B325" s="101"/>
      <c r="C325" s="99"/>
      <c r="D325" s="100"/>
      <c r="E325" s="101"/>
      <c r="F325" s="119"/>
      <c r="G325" s="112"/>
      <c r="H325" s="104"/>
      <c r="I325" s="101"/>
      <c r="J325" s="1">
        <f t="shared" si="30"/>
        <v>0</v>
      </c>
      <c r="K325" s="8">
        <f t="shared" si="31"/>
        <v>0</v>
      </c>
      <c r="L325" s="8">
        <f t="shared" si="32"/>
        <v>0</v>
      </c>
      <c r="M325" s="7"/>
      <c r="N325" s="6">
        <f t="shared" si="33"/>
        <v>0</v>
      </c>
      <c r="U325" s="13">
        <f t="shared" si="34"/>
        <v>0</v>
      </c>
      <c r="V325" s="13">
        <f t="shared" si="35"/>
        <v>0</v>
      </c>
    </row>
    <row r="326" spans="1:22" ht="16.5" customHeight="1">
      <c r="A326" s="1">
        <v>325</v>
      </c>
      <c r="B326" s="101"/>
      <c r="C326" s="99"/>
      <c r="D326" s="100"/>
      <c r="E326" s="101"/>
      <c r="F326" s="119"/>
      <c r="G326" s="112"/>
      <c r="H326" s="104"/>
      <c r="I326" s="101"/>
      <c r="J326" s="1">
        <f t="shared" si="30"/>
        <v>0</v>
      </c>
      <c r="K326" s="8">
        <f t="shared" si="31"/>
        <v>0</v>
      </c>
      <c r="L326" s="8">
        <f t="shared" si="32"/>
        <v>0</v>
      </c>
      <c r="M326" s="7"/>
      <c r="N326" s="6">
        <f t="shared" si="33"/>
        <v>0</v>
      </c>
      <c r="U326" s="13">
        <f t="shared" si="34"/>
        <v>0</v>
      </c>
      <c r="V326" s="13">
        <f t="shared" si="35"/>
        <v>0</v>
      </c>
    </row>
    <row r="327" spans="1:22" ht="16.5" customHeight="1">
      <c r="A327" s="1">
        <v>326</v>
      </c>
      <c r="B327" s="101"/>
      <c r="C327" s="99"/>
      <c r="D327" s="100"/>
      <c r="E327" s="101"/>
      <c r="F327" s="119"/>
      <c r="G327" s="112"/>
      <c r="H327" s="104"/>
      <c r="I327" s="101"/>
      <c r="J327" s="1">
        <f t="shared" si="30"/>
        <v>0</v>
      </c>
      <c r="K327" s="8">
        <f t="shared" si="31"/>
        <v>0</v>
      </c>
      <c r="L327" s="8">
        <f t="shared" si="32"/>
        <v>0</v>
      </c>
      <c r="M327" s="7"/>
      <c r="N327" s="6">
        <f t="shared" si="33"/>
        <v>0</v>
      </c>
      <c r="U327" s="13">
        <f t="shared" si="34"/>
        <v>0</v>
      </c>
      <c r="V327" s="13">
        <f t="shared" si="35"/>
        <v>0</v>
      </c>
    </row>
    <row r="328" spans="1:22" ht="16.5" customHeight="1">
      <c r="A328" s="1">
        <v>327</v>
      </c>
      <c r="B328" s="101"/>
      <c r="C328" s="99"/>
      <c r="D328" s="100"/>
      <c r="E328" s="101"/>
      <c r="F328" s="119"/>
      <c r="G328" s="112"/>
      <c r="H328" s="104"/>
      <c r="I328" s="101"/>
      <c r="J328" s="1">
        <f t="shared" si="30"/>
        <v>0</v>
      </c>
      <c r="K328" s="8">
        <f t="shared" si="31"/>
        <v>0</v>
      </c>
      <c r="L328" s="8">
        <f t="shared" si="32"/>
        <v>0</v>
      </c>
      <c r="M328" s="7"/>
      <c r="N328" s="6">
        <f t="shared" si="33"/>
        <v>0</v>
      </c>
      <c r="U328" s="13">
        <f t="shared" si="34"/>
        <v>0</v>
      </c>
      <c r="V328" s="13">
        <f t="shared" si="35"/>
        <v>0</v>
      </c>
    </row>
    <row r="329" spans="1:22" ht="16.5" customHeight="1">
      <c r="A329" s="1">
        <v>328</v>
      </c>
      <c r="B329" s="101"/>
      <c r="C329" s="99"/>
      <c r="D329" s="100"/>
      <c r="E329" s="101"/>
      <c r="F329" s="119"/>
      <c r="G329" s="112"/>
      <c r="H329" s="104"/>
      <c r="I329" s="101"/>
      <c r="J329" s="1">
        <f t="shared" si="30"/>
        <v>0</v>
      </c>
      <c r="K329" s="8">
        <f t="shared" si="31"/>
        <v>0</v>
      </c>
      <c r="L329" s="8">
        <f t="shared" si="32"/>
        <v>0</v>
      </c>
      <c r="M329" s="7"/>
      <c r="N329" s="6">
        <f t="shared" si="33"/>
        <v>0</v>
      </c>
      <c r="U329" s="13">
        <f t="shared" si="34"/>
        <v>0</v>
      </c>
      <c r="V329" s="13">
        <f t="shared" si="35"/>
        <v>0</v>
      </c>
    </row>
    <row r="330" spans="1:22" ht="16.5" customHeight="1">
      <c r="A330" s="1">
        <v>329</v>
      </c>
      <c r="B330" s="101"/>
      <c r="C330" s="99"/>
      <c r="D330" s="100"/>
      <c r="E330" s="101"/>
      <c r="F330" s="119"/>
      <c r="G330" s="112"/>
      <c r="H330" s="104"/>
      <c r="I330" s="101"/>
      <c r="J330" s="1">
        <f t="shared" si="30"/>
        <v>0</v>
      </c>
      <c r="K330" s="8">
        <f t="shared" si="31"/>
        <v>0</v>
      </c>
      <c r="L330" s="8">
        <f t="shared" si="32"/>
        <v>0</v>
      </c>
      <c r="M330" s="7"/>
      <c r="N330" s="6">
        <f t="shared" si="33"/>
        <v>0</v>
      </c>
      <c r="U330" s="13">
        <f t="shared" si="34"/>
        <v>0</v>
      </c>
      <c r="V330" s="13">
        <f t="shared" si="35"/>
        <v>0</v>
      </c>
    </row>
    <row r="331" spans="1:22" ht="16.5" customHeight="1">
      <c r="A331" s="1">
        <v>330</v>
      </c>
      <c r="B331" s="101"/>
      <c r="C331" s="99"/>
      <c r="D331" s="100"/>
      <c r="E331" s="101"/>
      <c r="F331" s="119"/>
      <c r="G331" s="112"/>
      <c r="H331" s="104"/>
      <c r="I331" s="101"/>
      <c r="J331" s="1">
        <f t="shared" si="30"/>
        <v>0</v>
      </c>
      <c r="K331" s="8">
        <f t="shared" si="31"/>
        <v>0</v>
      </c>
      <c r="L331" s="8">
        <f t="shared" si="32"/>
        <v>0</v>
      </c>
      <c r="M331" s="7"/>
      <c r="N331" s="6">
        <f t="shared" si="33"/>
        <v>0</v>
      </c>
      <c r="U331" s="13">
        <f t="shared" si="34"/>
        <v>0</v>
      </c>
      <c r="V331" s="13">
        <f t="shared" si="35"/>
        <v>0</v>
      </c>
    </row>
    <row r="332" spans="1:22" ht="16.5" customHeight="1">
      <c r="A332" s="1">
        <v>331</v>
      </c>
      <c r="B332" s="101"/>
      <c r="C332" s="99"/>
      <c r="D332" s="100"/>
      <c r="E332" s="101"/>
      <c r="F332" s="119"/>
      <c r="G332" s="112"/>
      <c r="H332" s="104"/>
      <c r="I332" s="101"/>
      <c r="J332" s="1">
        <f t="shared" si="30"/>
        <v>0</v>
      </c>
      <c r="K332" s="8">
        <f t="shared" si="31"/>
        <v>0</v>
      </c>
      <c r="L332" s="8">
        <f t="shared" si="32"/>
        <v>0</v>
      </c>
      <c r="M332" s="7"/>
      <c r="N332" s="6">
        <f t="shared" si="33"/>
        <v>0</v>
      </c>
      <c r="U332" s="13">
        <f t="shared" si="34"/>
        <v>0</v>
      </c>
      <c r="V332" s="13">
        <f t="shared" si="35"/>
        <v>0</v>
      </c>
    </row>
    <row r="333" spans="1:22" ht="16.5" customHeight="1">
      <c r="A333" s="1">
        <v>332</v>
      </c>
      <c r="B333" s="101"/>
      <c r="C333" s="99"/>
      <c r="D333" s="100"/>
      <c r="E333" s="101"/>
      <c r="F333" s="119"/>
      <c r="G333" s="112"/>
      <c r="H333" s="104"/>
      <c r="I333" s="101"/>
      <c r="J333" s="1">
        <f t="shared" si="30"/>
        <v>0</v>
      </c>
      <c r="K333" s="8">
        <f t="shared" si="31"/>
        <v>0</v>
      </c>
      <c r="L333" s="8">
        <f t="shared" si="32"/>
        <v>0</v>
      </c>
      <c r="M333" s="7"/>
      <c r="N333" s="6">
        <f t="shared" si="33"/>
        <v>0</v>
      </c>
      <c r="U333" s="13">
        <f t="shared" si="34"/>
        <v>0</v>
      </c>
      <c r="V333" s="13">
        <f t="shared" si="35"/>
        <v>0</v>
      </c>
    </row>
    <row r="334" spans="1:22" ht="16.5" customHeight="1">
      <c r="A334" s="1">
        <v>333</v>
      </c>
      <c r="B334" s="101"/>
      <c r="C334" s="99"/>
      <c r="D334" s="100"/>
      <c r="E334" s="101"/>
      <c r="F334" s="119"/>
      <c r="G334" s="112"/>
      <c r="H334" s="104"/>
      <c r="I334" s="101"/>
      <c r="J334" s="1">
        <f t="shared" si="30"/>
        <v>0</v>
      </c>
      <c r="K334" s="8">
        <f t="shared" si="31"/>
        <v>0</v>
      </c>
      <c r="L334" s="8">
        <f t="shared" si="32"/>
        <v>0</v>
      </c>
      <c r="M334" s="7"/>
      <c r="N334" s="6">
        <f t="shared" si="33"/>
        <v>0</v>
      </c>
      <c r="U334" s="13">
        <f t="shared" si="34"/>
        <v>0</v>
      </c>
      <c r="V334" s="13">
        <f t="shared" si="35"/>
        <v>0</v>
      </c>
    </row>
    <row r="335" spans="1:22" ht="16.5" customHeight="1">
      <c r="A335" s="1">
        <v>334</v>
      </c>
      <c r="B335" s="101"/>
      <c r="C335" s="99"/>
      <c r="D335" s="100"/>
      <c r="E335" s="101"/>
      <c r="F335" s="119"/>
      <c r="G335" s="112"/>
      <c r="H335" s="104"/>
      <c r="I335" s="101"/>
      <c r="J335" s="1">
        <f t="shared" si="30"/>
        <v>0</v>
      </c>
      <c r="K335" s="8">
        <f t="shared" si="31"/>
        <v>0</v>
      </c>
      <c r="L335" s="8">
        <f t="shared" si="32"/>
        <v>0</v>
      </c>
      <c r="M335" s="7"/>
      <c r="N335" s="6">
        <f t="shared" si="33"/>
        <v>0</v>
      </c>
      <c r="U335" s="13">
        <f t="shared" si="34"/>
        <v>0</v>
      </c>
      <c r="V335" s="13">
        <f t="shared" si="35"/>
        <v>0</v>
      </c>
    </row>
    <row r="336" spans="1:22" ht="16.5" customHeight="1">
      <c r="A336" s="1">
        <v>335</v>
      </c>
      <c r="B336" s="101"/>
      <c r="C336" s="99"/>
      <c r="D336" s="100"/>
      <c r="E336" s="101"/>
      <c r="F336" s="119"/>
      <c r="G336" s="112"/>
      <c r="H336" s="104"/>
      <c r="I336" s="101"/>
      <c r="J336" s="1">
        <f t="shared" si="30"/>
        <v>0</v>
      </c>
      <c r="K336" s="8">
        <f t="shared" si="31"/>
        <v>0</v>
      </c>
      <c r="L336" s="8">
        <f t="shared" si="32"/>
        <v>0</v>
      </c>
      <c r="M336" s="7"/>
      <c r="N336" s="6">
        <f t="shared" si="33"/>
        <v>0</v>
      </c>
      <c r="U336" s="13">
        <f t="shared" si="34"/>
        <v>0</v>
      </c>
      <c r="V336" s="13">
        <f t="shared" si="35"/>
        <v>0</v>
      </c>
    </row>
    <row r="337" spans="1:22" ht="16.5" customHeight="1">
      <c r="A337" s="1">
        <v>336</v>
      </c>
      <c r="B337" s="101"/>
      <c r="C337" s="99"/>
      <c r="D337" s="100"/>
      <c r="E337" s="101"/>
      <c r="F337" s="119"/>
      <c r="G337" s="112"/>
      <c r="H337" s="104"/>
      <c r="I337" s="101"/>
      <c r="J337" s="1">
        <f t="shared" si="30"/>
        <v>0</v>
      </c>
      <c r="K337" s="8">
        <f t="shared" si="31"/>
        <v>0</v>
      </c>
      <c r="L337" s="8">
        <f t="shared" si="32"/>
        <v>0</v>
      </c>
      <c r="M337" s="7"/>
      <c r="N337" s="6">
        <f t="shared" si="33"/>
        <v>0</v>
      </c>
      <c r="U337" s="13">
        <f t="shared" si="34"/>
        <v>0</v>
      </c>
      <c r="V337" s="13">
        <f t="shared" si="35"/>
        <v>0</v>
      </c>
    </row>
    <row r="338" spans="1:22" ht="16.5" customHeight="1">
      <c r="A338" s="1">
        <v>337</v>
      </c>
      <c r="B338" s="101"/>
      <c r="C338" s="99"/>
      <c r="D338" s="100"/>
      <c r="E338" s="101"/>
      <c r="F338" s="119"/>
      <c r="G338" s="112"/>
      <c r="H338" s="104"/>
      <c r="I338" s="101"/>
      <c r="J338" s="1">
        <f t="shared" si="30"/>
        <v>0</v>
      </c>
      <c r="K338" s="8">
        <f t="shared" si="31"/>
        <v>0</v>
      </c>
      <c r="L338" s="8">
        <f t="shared" si="32"/>
        <v>0</v>
      </c>
      <c r="M338" s="7"/>
      <c r="N338" s="6">
        <f t="shared" si="33"/>
        <v>0</v>
      </c>
      <c r="U338" s="13">
        <f t="shared" si="34"/>
        <v>0</v>
      </c>
      <c r="V338" s="13">
        <f t="shared" si="35"/>
        <v>0</v>
      </c>
    </row>
    <row r="339" spans="1:22" ht="16.5" customHeight="1">
      <c r="A339" s="1">
        <v>338</v>
      </c>
      <c r="B339" s="101"/>
      <c r="C339" s="99"/>
      <c r="D339" s="100"/>
      <c r="E339" s="101"/>
      <c r="F339" s="119"/>
      <c r="G339" s="112"/>
      <c r="H339" s="104"/>
      <c r="I339" s="101"/>
      <c r="J339" s="1">
        <f t="shared" si="30"/>
        <v>0</v>
      </c>
      <c r="K339" s="8">
        <f t="shared" si="31"/>
        <v>0</v>
      </c>
      <c r="L339" s="8">
        <f t="shared" si="32"/>
        <v>0</v>
      </c>
      <c r="M339" s="7"/>
      <c r="N339" s="6">
        <f t="shared" si="33"/>
        <v>0</v>
      </c>
      <c r="U339" s="13">
        <f t="shared" si="34"/>
        <v>0</v>
      </c>
      <c r="V339" s="13">
        <f t="shared" si="35"/>
        <v>0</v>
      </c>
    </row>
    <row r="340" spans="1:22" ht="16.5" customHeight="1">
      <c r="A340" s="1">
        <v>339</v>
      </c>
      <c r="B340" s="101"/>
      <c r="C340" s="99"/>
      <c r="D340" s="100"/>
      <c r="E340" s="101"/>
      <c r="F340" s="119"/>
      <c r="G340" s="112"/>
      <c r="H340" s="104"/>
      <c r="I340" s="101"/>
      <c r="J340" s="1">
        <f t="shared" si="30"/>
        <v>0</v>
      </c>
      <c r="K340" s="8">
        <f t="shared" si="31"/>
        <v>0</v>
      </c>
      <c r="L340" s="8">
        <f t="shared" si="32"/>
        <v>0</v>
      </c>
      <c r="M340" s="7"/>
      <c r="N340" s="6">
        <f t="shared" si="33"/>
        <v>0</v>
      </c>
      <c r="U340" s="13">
        <f t="shared" si="34"/>
        <v>0</v>
      </c>
      <c r="V340" s="13">
        <f t="shared" si="35"/>
        <v>0</v>
      </c>
    </row>
    <row r="341" spans="1:22" ht="16.5" customHeight="1">
      <c r="A341" s="1">
        <v>340</v>
      </c>
      <c r="B341" s="101"/>
      <c r="C341" s="99"/>
      <c r="D341" s="100"/>
      <c r="E341" s="101"/>
      <c r="F341" s="119"/>
      <c r="G341" s="112"/>
      <c r="H341" s="104"/>
      <c r="I341" s="101"/>
      <c r="J341" s="1">
        <f t="shared" si="30"/>
        <v>0</v>
      </c>
      <c r="K341" s="8">
        <f t="shared" si="31"/>
        <v>0</v>
      </c>
      <c r="L341" s="8">
        <f t="shared" si="32"/>
        <v>0</v>
      </c>
      <c r="M341" s="7"/>
      <c r="N341" s="6">
        <f t="shared" si="33"/>
        <v>0</v>
      </c>
      <c r="U341" s="13">
        <f t="shared" si="34"/>
        <v>0</v>
      </c>
      <c r="V341" s="13">
        <f t="shared" si="35"/>
        <v>0</v>
      </c>
    </row>
    <row r="342" spans="1:22" ht="16.5" customHeight="1">
      <c r="A342" s="1">
        <v>341</v>
      </c>
      <c r="B342" s="101"/>
      <c r="C342" s="99"/>
      <c r="D342" s="100"/>
      <c r="E342" s="101"/>
      <c r="F342" s="119"/>
      <c r="G342" s="112"/>
      <c r="H342" s="104"/>
      <c r="I342" s="101"/>
      <c r="J342" s="1">
        <f t="shared" si="30"/>
        <v>0</v>
      </c>
      <c r="K342" s="8">
        <f t="shared" si="31"/>
        <v>0</v>
      </c>
      <c r="L342" s="8">
        <f t="shared" si="32"/>
        <v>0</v>
      </c>
      <c r="M342" s="7"/>
      <c r="N342" s="6">
        <f t="shared" si="33"/>
        <v>0</v>
      </c>
      <c r="U342" s="13">
        <f t="shared" si="34"/>
        <v>0</v>
      </c>
      <c r="V342" s="13">
        <f t="shared" si="35"/>
        <v>0</v>
      </c>
    </row>
    <row r="343" spans="1:22" ht="16.5" customHeight="1">
      <c r="A343" s="1">
        <v>342</v>
      </c>
      <c r="B343" s="101"/>
      <c r="C343" s="99"/>
      <c r="D343" s="100"/>
      <c r="E343" s="101"/>
      <c r="F343" s="119"/>
      <c r="G343" s="112"/>
      <c r="H343" s="104"/>
      <c r="I343" s="101"/>
      <c r="J343" s="1">
        <f t="shared" si="30"/>
        <v>0</v>
      </c>
      <c r="K343" s="8">
        <f t="shared" si="31"/>
        <v>0</v>
      </c>
      <c r="L343" s="8">
        <f t="shared" si="32"/>
        <v>0</v>
      </c>
      <c r="M343" s="7"/>
      <c r="N343" s="6">
        <f t="shared" si="33"/>
        <v>0</v>
      </c>
      <c r="U343" s="13">
        <f t="shared" si="34"/>
        <v>0</v>
      </c>
      <c r="V343" s="13">
        <f t="shared" si="35"/>
        <v>0</v>
      </c>
    </row>
    <row r="344" spans="1:22" ht="16.5" customHeight="1">
      <c r="A344" s="1">
        <v>343</v>
      </c>
      <c r="B344" s="101"/>
      <c r="C344" s="99"/>
      <c r="D344" s="100"/>
      <c r="E344" s="101"/>
      <c r="F344" s="119"/>
      <c r="G344" s="112"/>
      <c r="H344" s="104"/>
      <c r="I344" s="101"/>
      <c r="J344" s="1">
        <f t="shared" si="30"/>
        <v>0</v>
      </c>
      <c r="K344" s="8">
        <f t="shared" si="31"/>
        <v>0</v>
      </c>
      <c r="L344" s="8">
        <f t="shared" si="32"/>
        <v>0</v>
      </c>
      <c r="M344" s="7"/>
      <c r="N344" s="6">
        <f t="shared" si="33"/>
        <v>0</v>
      </c>
      <c r="U344" s="13">
        <f t="shared" si="34"/>
        <v>0</v>
      </c>
      <c r="V344" s="13">
        <f t="shared" si="35"/>
        <v>0</v>
      </c>
    </row>
    <row r="345" spans="1:22" ht="16.5" customHeight="1">
      <c r="A345" s="1">
        <v>344</v>
      </c>
      <c r="B345" s="101"/>
      <c r="C345" s="99"/>
      <c r="D345" s="100"/>
      <c r="E345" s="101"/>
      <c r="F345" s="119"/>
      <c r="G345" s="112"/>
      <c r="H345" s="104"/>
      <c r="I345" s="101"/>
      <c r="J345" s="1">
        <f t="shared" si="30"/>
        <v>0</v>
      </c>
      <c r="K345" s="8">
        <f t="shared" si="31"/>
        <v>0</v>
      </c>
      <c r="L345" s="8">
        <f t="shared" si="32"/>
        <v>0</v>
      </c>
      <c r="M345" s="7"/>
      <c r="N345" s="6">
        <f t="shared" si="33"/>
        <v>0</v>
      </c>
      <c r="U345" s="13">
        <f t="shared" si="34"/>
        <v>0</v>
      </c>
      <c r="V345" s="13">
        <f t="shared" si="35"/>
        <v>0</v>
      </c>
    </row>
    <row r="346" spans="1:22" ht="16.5" customHeight="1">
      <c r="A346" s="1">
        <v>345</v>
      </c>
      <c r="B346" s="141"/>
      <c r="C346" s="116"/>
      <c r="D346" s="117"/>
      <c r="E346" s="141"/>
      <c r="F346" s="118"/>
      <c r="G346" s="112"/>
      <c r="H346" s="104"/>
      <c r="I346" s="144"/>
      <c r="J346" s="1">
        <f t="shared" si="30"/>
        <v>0</v>
      </c>
      <c r="K346" s="8">
        <f t="shared" si="31"/>
        <v>0</v>
      </c>
      <c r="L346" s="8">
        <f t="shared" si="32"/>
        <v>0</v>
      </c>
      <c r="M346" s="7"/>
      <c r="N346" s="6">
        <f t="shared" si="33"/>
        <v>0</v>
      </c>
      <c r="U346" s="13">
        <f t="shared" si="34"/>
        <v>0</v>
      </c>
      <c r="V346" s="13">
        <f t="shared" si="35"/>
        <v>0</v>
      </c>
    </row>
    <row r="347" spans="1:22" ht="16.5" customHeight="1">
      <c r="A347" s="1">
        <v>346</v>
      </c>
      <c r="B347" s="141"/>
      <c r="C347" s="116"/>
      <c r="D347" s="117"/>
      <c r="E347" s="141"/>
      <c r="F347" s="118"/>
      <c r="G347" s="112"/>
      <c r="H347" s="104"/>
      <c r="I347" s="144"/>
      <c r="J347" s="1">
        <f t="shared" si="30"/>
        <v>0</v>
      </c>
      <c r="K347" s="8">
        <f t="shared" si="31"/>
        <v>0</v>
      </c>
      <c r="L347" s="8">
        <f t="shared" si="32"/>
        <v>0</v>
      </c>
      <c r="M347" s="7"/>
      <c r="N347" s="6">
        <f t="shared" si="33"/>
        <v>0</v>
      </c>
      <c r="U347" s="13">
        <f t="shared" si="34"/>
        <v>0</v>
      </c>
      <c r="V347" s="13">
        <f t="shared" si="35"/>
        <v>0</v>
      </c>
    </row>
    <row r="348" spans="1:22" ht="16.5" customHeight="1">
      <c r="A348" s="1">
        <v>347</v>
      </c>
      <c r="B348" s="141"/>
      <c r="C348" s="116"/>
      <c r="D348" s="117"/>
      <c r="E348" s="141"/>
      <c r="F348" s="118"/>
      <c r="G348" s="112"/>
      <c r="H348" s="104"/>
      <c r="I348" s="144"/>
      <c r="J348" s="1">
        <f t="shared" si="30"/>
        <v>0</v>
      </c>
      <c r="K348" s="8">
        <f t="shared" si="31"/>
        <v>0</v>
      </c>
      <c r="L348" s="8">
        <f t="shared" si="32"/>
        <v>0</v>
      </c>
      <c r="M348" s="7"/>
      <c r="N348" s="6">
        <f t="shared" si="33"/>
        <v>0</v>
      </c>
      <c r="U348" s="13">
        <f t="shared" si="34"/>
        <v>0</v>
      </c>
      <c r="V348" s="13">
        <f t="shared" si="35"/>
        <v>0</v>
      </c>
    </row>
    <row r="349" spans="1:22" ht="16.5" customHeight="1">
      <c r="A349" s="1">
        <v>348</v>
      </c>
      <c r="B349" s="141"/>
      <c r="C349" s="116"/>
      <c r="D349" s="117"/>
      <c r="E349" s="141"/>
      <c r="F349" s="118"/>
      <c r="G349" s="112"/>
      <c r="H349" s="104"/>
      <c r="I349" s="144"/>
      <c r="J349" s="1">
        <f t="shared" si="30"/>
        <v>0</v>
      </c>
      <c r="K349" s="8">
        <f t="shared" si="31"/>
        <v>0</v>
      </c>
      <c r="L349" s="8">
        <f t="shared" si="32"/>
        <v>0</v>
      </c>
      <c r="M349" s="7"/>
      <c r="N349" s="6">
        <f t="shared" si="33"/>
        <v>0</v>
      </c>
      <c r="U349" s="13">
        <f t="shared" si="34"/>
        <v>0</v>
      </c>
      <c r="V349" s="13">
        <f t="shared" si="35"/>
        <v>0</v>
      </c>
    </row>
    <row r="350" spans="1:22" ht="16.5" customHeight="1">
      <c r="A350" s="1">
        <v>349</v>
      </c>
      <c r="B350" s="141"/>
      <c r="C350" s="116"/>
      <c r="D350" s="117"/>
      <c r="E350" s="141"/>
      <c r="F350" s="118"/>
      <c r="G350" s="112"/>
      <c r="H350" s="104"/>
      <c r="I350" s="144"/>
      <c r="J350" s="1">
        <f t="shared" si="30"/>
        <v>0</v>
      </c>
      <c r="K350" s="8">
        <f t="shared" si="31"/>
        <v>0</v>
      </c>
      <c r="L350" s="8">
        <f t="shared" si="32"/>
        <v>0</v>
      </c>
      <c r="M350" s="7"/>
      <c r="N350" s="6">
        <f t="shared" si="33"/>
        <v>0</v>
      </c>
      <c r="U350" s="13">
        <f t="shared" si="34"/>
        <v>0</v>
      </c>
      <c r="V350" s="13">
        <f t="shared" si="35"/>
        <v>0</v>
      </c>
    </row>
    <row r="351" spans="1:22" ht="16.5" customHeight="1">
      <c r="A351" s="1">
        <v>350</v>
      </c>
      <c r="B351" s="141"/>
      <c r="C351" s="116"/>
      <c r="D351" s="117"/>
      <c r="E351" s="141"/>
      <c r="F351" s="118"/>
      <c r="G351" s="112"/>
      <c r="H351" s="104"/>
      <c r="I351" s="144"/>
      <c r="J351" s="1">
        <f t="shared" si="30"/>
        <v>0</v>
      </c>
      <c r="K351" s="8">
        <f t="shared" si="31"/>
        <v>0</v>
      </c>
      <c r="L351" s="8">
        <f t="shared" si="32"/>
        <v>0</v>
      </c>
      <c r="M351" s="7"/>
      <c r="N351" s="6">
        <f t="shared" si="33"/>
        <v>0</v>
      </c>
      <c r="U351" s="13">
        <f t="shared" si="34"/>
        <v>0</v>
      </c>
      <c r="V351" s="13">
        <f t="shared" si="35"/>
        <v>0</v>
      </c>
    </row>
    <row r="352" spans="1:22" ht="16.5" customHeight="1">
      <c r="A352" s="1">
        <v>351</v>
      </c>
      <c r="B352" s="141"/>
      <c r="C352" s="116"/>
      <c r="D352" s="117"/>
      <c r="E352" s="141"/>
      <c r="F352" s="118"/>
      <c r="G352" s="112"/>
      <c r="H352" s="104"/>
      <c r="I352" s="144"/>
      <c r="J352" s="1">
        <f t="shared" si="30"/>
        <v>0</v>
      </c>
      <c r="K352" s="8">
        <f t="shared" si="31"/>
        <v>0</v>
      </c>
      <c r="L352" s="8">
        <f t="shared" si="32"/>
        <v>0</v>
      </c>
      <c r="M352" s="7"/>
      <c r="N352" s="6">
        <f t="shared" si="33"/>
        <v>0</v>
      </c>
      <c r="U352" s="13">
        <f t="shared" si="34"/>
        <v>0</v>
      </c>
      <c r="V352" s="13">
        <f t="shared" si="35"/>
        <v>0</v>
      </c>
    </row>
    <row r="353" spans="1:22" ht="16.5" customHeight="1">
      <c r="A353" s="1">
        <v>352</v>
      </c>
      <c r="B353" s="141"/>
      <c r="C353" s="116"/>
      <c r="D353" s="117"/>
      <c r="E353" s="141"/>
      <c r="F353" s="118"/>
      <c r="G353" s="112"/>
      <c r="H353" s="104"/>
      <c r="I353" s="144"/>
      <c r="J353" s="1">
        <f t="shared" si="30"/>
        <v>0</v>
      </c>
      <c r="K353" s="8">
        <f t="shared" si="31"/>
        <v>0</v>
      </c>
      <c r="L353" s="8">
        <f t="shared" si="32"/>
        <v>0</v>
      </c>
      <c r="M353" s="7"/>
      <c r="N353" s="6">
        <f t="shared" si="33"/>
        <v>0</v>
      </c>
      <c r="U353" s="13">
        <f t="shared" si="34"/>
        <v>0</v>
      </c>
      <c r="V353" s="13">
        <f t="shared" si="35"/>
        <v>0</v>
      </c>
    </row>
    <row r="354" spans="1:22" ht="16.5" customHeight="1">
      <c r="A354" s="1">
        <v>353</v>
      </c>
      <c r="B354" s="141"/>
      <c r="C354" s="116"/>
      <c r="D354" s="117"/>
      <c r="E354" s="141"/>
      <c r="F354" s="118"/>
      <c r="G354" s="112"/>
      <c r="H354" s="104"/>
      <c r="I354" s="144"/>
      <c r="J354" s="1">
        <f t="shared" si="30"/>
        <v>0</v>
      </c>
      <c r="K354" s="8">
        <f t="shared" si="31"/>
        <v>0</v>
      </c>
      <c r="L354" s="8">
        <f t="shared" si="32"/>
        <v>0</v>
      </c>
      <c r="M354" s="7"/>
      <c r="N354" s="6">
        <f t="shared" si="33"/>
        <v>0</v>
      </c>
      <c r="U354" s="13">
        <f t="shared" si="34"/>
        <v>0</v>
      </c>
      <c r="V354" s="13">
        <f t="shared" si="35"/>
        <v>0</v>
      </c>
    </row>
    <row r="355" spans="1:22" ht="16.5" customHeight="1">
      <c r="A355" s="1">
        <v>354</v>
      </c>
      <c r="B355" s="141"/>
      <c r="C355" s="116"/>
      <c r="D355" s="117"/>
      <c r="E355" s="141"/>
      <c r="F355" s="118"/>
      <c r="G355" s="112"/>
      <c r="H355" s="104"/>
      <c r="I355" s="144"/>
      <c r="J355" s="1">
        <f t="shared" si="30"/>
        <v>0</v>
      </c>
      <c r="K355" s="8">
        <f t="shared" si="31"/>
        <v>0</v>
      </c>
      <c r="L355" s="8">
        <f t="shared" si="32"/>
        <v>0</v>
      </c>
      <c r="M355" s="7"/>
      <c r="N355" s="6">
        <f t="shared" si="33"/>
        <v>0</v>
      </c>
      <c r="U355" s="13">
        <f t="shared" si="34"/>
        <v>0</v>
      </c>
      <c r="V355" s="13">
        <f t="shared" si="35"/>
        <v>0</v>
      </c>
    </row>
    <row r="356" spans="1:22" ht="16.5" customHeight="1">
      <c r="A356" s="1">
        <v>355</v>
      </c>
      <c r="B356" s="141"/>
      <c r="C356" s="116"/>
      <c r="D356" s="117"/>
      <c r="E356" s="141"/>
      <c r="F356" s="118"/>
      <c r="G356" s="112"/>
      <c r="H356" s="104"/>
      <c r="I356" s="144"/>
      <c r="J356" s="1">
        <f t="shared" si="30"/>
        <v>0</v>
      </c>
      <c r="K356" s="8">
        <f t="shared" si="31"/>
        <v>0</v>
      </c>
      <c r="L356" s="8">
        <f t="shared" si="32"/>
        <v>0</v>
      </c>
      <c r="M356" s="7"/>
      <c r="N356" s="6">
        <f t="shared" si="33"/>
        <v>0</v>
      </c>
      <c r="U356" s="13">
        <f t="shared" si="34"/>
        <v>0</v>
      </c>
      <c r="V356" s="13">
        <f t="shared" si="35"/>
        <v>0</v>
      </c>
    </row>
    <row r="357" spans="1:22" ht="16.5" customHeight="1">
      <c r="A357" s="1">
        <v>356</v>
      </c>
      <c r="B357" s="141"/>
      <c r="C357" s="116"/>
      <c r="D357" s="117"/>
      <c r="E357" s="141"/>
      <c r="F357" s="118"/>
      <c r="G357" s="112"/>
      <c r="H357" s="104"/>
      <c r="I357" s="144"/>
      <c r="J357" s="1">
        <f t="shared" si="30"/>
        <v>0</v>
      </c>
      <c r="K357" s="8">
        <f t="shared" si="31"/>
        <v>0</v>
      </c>
      <c r="L357" s="8">
        <f t="shared" si="32"/>
        <v>0</v>
      </c>
      <c r="M357" s="7"/>
      <c r="N357" s="6">
        <f t="shared" si="33"/>
        <v>0</v>
      </c>
      <c r="U357" s="13">
        <f t="shared" si="34"/>
        <v>0</v>
      </c>
      <c r="V357" s="13">
        <f t="shared" si="35"/>
        <v>0</v>
      </c>
    </row>
    <row r="358" spans="1:22" ht="16.5" customHeight="1">
      <c r="A358" s="1">
        <v>357</v>
      </c>
      <c r="B358" s="141"/>
      <c r="C358" s="116"/>
      <c r="D358" s="117"/>
      <c r="E358" s="141"/>
      <c r="F358" s="118"/>
      <c r="G358" s="112"/>
      <c r="H358" s="104"/>
      <c r="I358" s="144"/>
      <c r="J358" s="1">
        <f t="shared" si="30"/>
        <v>0</v>
      </c>
      <c r="K358" s="8">
        <f t="shared" si="31"/>
        <v>0</v>
      </c>
      <c r="L358" s="8">
        <f t="shared" si="32"/>
        <v>0</v>
      </c>
      <c r="M358" s="7"/>
      <c r="N358" s="6">
        <f t="shared" si="33"/>
        <v>0</v>
      </c>
      <c r="U358" s="13">
        <f t="shared" si="34"/>
        <v>0</v>
      </c>
      <c r="V358" s="13">
        <f t="shared" si="35"/>
        <v>0</v>
      </c>
    </row>
    <row r="359" spans="1:22" ht="16.5" customHeight="1">
      <c r="A359" s="1">
        <v>358</v>
      </c>
      <c r="B359" s="141"/>
      <c r="C359" s="116"/>
      <c r="D359" s="117"/>
      <c r="E359" s="141"/>
      <c r="F359" s="118"/>
      <c r="G359" s="112"/>
      <c r="H359" s="104"/>
      <c r="I359" s="144"/>
      <c r="J359" s="1">
        <f t="shared" si="30"/>
        <v>0</v>
      </c>
      <c r="K359" s="8">
        <f t="shared" si="31"/>
        <v>0</v>
      </c>
      <c r="L359" s="8">
        <f t="shared" si="32"/>
        <v>0</v>
      </c>
      <c r="M359" s="7"/>
      <c r="N359" s="6">
        <f t="shared" si="33"/>
        <v>0</v>
      </c>
      <c r="U359" s="13">
        <f t="shared" si="34"/>
        <v>0</v>
      </c>
      <c r="V359" s="13">
        <f t="shared" si="35"/>
        <v>0</v>
      </c>
    </row>
    <row r="360" spans="1:22" ht="16.5" customHeight="1">
      <c r="A360" s="1">
        <v>359</v>
      </c>
      <c r="B360" s="141"/>
      <c r="C360" s="116"/>
      <c r="D360" s="117"/>
      <c r="E360" s="141"/>
      <c r="F360" s="118"/>
      <c r="G360" s="112"/>
      <c r="H360" s="104"/>
      <c r="I360" s="144"/>
      <c r="J360" s="1">
        <f t="shared" si="30"/>
        <v>0</v>
      </c>
      <c r="K360" s="8">
        <f t="shared" si="31"/>
        <v>0</v>
      </c>
      <c r="L360" s="8">
        <f t="shared" si="32"/>
        <v>0</v>
      </c>
      <c r="M360" s="7"/>
      <c r="N360" s="6">
        <f t="shared" si="33"/>
        <v>0</v>
      </c>
      <c r="U360" s="13">
        <f t="shared" si="34"/>
        <v>0</v>
      </c>
      <c r="V360" s="13">
        <f t="shared" si="35"/>
        <v>0</v>
      </c>
    </row>
    <row r="361" spans="1:22" ht="16.5" customHeight="1">
      <c r="A361" s="1">
        <v>360</v>
      </c>
      <c r="B361" s="101"/>
      <c r="C361" s="99"/>
      <c r="D361" s="100"/>
      <c r="E361" s="101"/>
      <c r="F361" s="119"/>
      <c r="G361" s="112"/>
      <c r="H361" s="104"/>
      <c r="I361" s="120"/>
      <c r="J361" s="1">
        <f t="shared" si="30"/>
        <v>0</v>
      </c>
      <c r="K361" s="8">
        <f t="shared" si="31"/>
        <v>0</v>
      </c>
      <c r="L361" s="8">
        <f t="shared" si="32"/>
        <v>0</v>
      </c>
      <c r="M361" s="7"/>
      <c r="N361" s="6">
        <f t="shared" si="33"/>
        <v>0</v>
      </c>
      <c r="U361" s="13">
        <f t="shared" si="34"/>
        <v>0</v>
      </c>
      <c r="V361" s="13">
        <f t="shared" si="35"/>
        <v>0</v>
      </c>
    </row>
    <row r="362" spans="1:22" ht="16.5" customHeight="1">
      <c r="A362" s="1">
        <v>361</v>
      </c>
      <c r="B362" s="101"/>
      <c r="C362" s="99"/>
      <c r="D362" s="100"/>
      <c r="E362" s="101"/>
      <c r="F362" s="119"/>
      <c r="G362" s="112"/>
      <c r="H362" s="104"/>
      <c r="I362" s="125"/>
      <c r="J362" s="1">
        <f t="shared" si="30"/>
        <v>0</v>
      </c>
      <c r="K362" s="8">
        <f t="shared" si="31"/>
        <v>0</v>
      </c>
      <c r="L362" s="8">
        <f t="shared" si="32"/>
        <v>0</v>
      </c>
      <c r="M362" s="7"/>
      <c r="N362" s="6">
        <f t="shared" si="33"/>
        <v>0</v>
      </c>
      <c r="U362" s="13">
        <f t="shared" si="34"/>
        <v>0</v>
      </c>
      <c r="V362" s="13">
        <f t="shared" si="35"/>
        <v>0</v>
      </c>
    </row>
    <row r="363" spans="1:22" ht="16.5" customHeight="1">
      <c r="A363" s="1">
        <v>362</v>
      </c>
      <c r="B363" s="101"/>
      <c r="C363" s="99"/>
      <c r="D363" s="100"/>
      <c r="E363" s="101"/>
      <c r="F363" s="119"/>
      <c r="G363" s="112"/>
      <c r="H363" s="104"/>
      <c r="I363" s="120"/>
      <c r="J363" s="1">
        <f t="shared" si="30"/>
        <v>0</v>
      </c>
      <c r="K363" s="8">
        <f t="shared" si="31"/>
        <v>0</v>
      </c>
      <c r="L363" s="8">
        <f t="shared" si="32"/>
        <v>0</v>
      </c>
      <c r="M363" s="7"/>
      <c r="N363" s="6">
        <f t="shared" si="33"/>
        <v>0</v>
      </c>
      <c r="U363" s="13">
        <f t="shared" si="34"/>
        <v>0</v>
      </c>
      <c r="V363" s="13">
        <f t="shared" si="35"/>
        <v>0</v>
      </c>
    </row>
    <row r="364" spans="1:22" ht="16.5" customHeight="1">
      <c r="A364" s="1">
        <v>363</v>
      </c>
      <c r="B364" s="101"/>
      <c r="C364" s="99"/>
      <c r="D364" s="100"/>
      <c r="E364" s="101"/>
      <c r="F364" s="119"/>
      <c r="G364" s="112"/>
      <c r="H364" s="104"/>
      <c r="I364" s="125"/>
      <c r="J364" s="1">
        <f t="shared" si="30"/>
        <v>0</v>
      </c>
      <c r="K364" s="8">
        <f t="shared" si="31"/>
        <v>0</v>
      </c>
      <c r="L364" s="8">
        <f t="shared" si="32"/>
        <v>0</v>
      </c>
      <c r="M364" s="7"/>
      <c r="N364" s="6">
        <f t="shared" si="33"/>
        <v>0</v>
      </c>
      <c r="U364" s="13">
        <f t="shared" si="34"/>
        <v>0</v>
      </c>
      <c r="V364" s="13">
        <f t="shared" si="35"/>
        <v>0</v>
      </c>
    </row>
    <row r="365" spans="1:22" ht="16.5" customHeight="1">
      <c r="A365" s="1">
        <v>364</v>
      </c>
      <c r="B365" s="101"/>
      <c r="C365" s="99"/>
      <c r="D365" s="100"/>
      <c r="E365" s="101"/>
      <c r="F365" s="119"/>
      <c r="G365" s="112"/>
      <c r="H365" s="104"/>
      <c r="I365" s="125"/>
      <c r="J365" s="1">
        <f t="shared" si="30"/>
        <v>0</v>
      </c>
      <c r="K365" s="8">
        <f t="shared" si="31"/>
        <v>0</v>
      </c>
      <c r="L365" s="8">
        <f t="shared" si="32"/>
        <v>0</v>
      </c>
      <c r="M365" s="7"/>
      <c r="N365" s="6">
        <f t="shared" si="33"/>
        <v>0</v>
      </c>
      <c r="U365" s="13">
        <f t="shared" si="34"/>
        <v>0</v>
      </c>
      <c r="V365" s="13">
        <f t="shared" si="35"/>
        <v>0</v>
      </c>
    </row>
    <row r="366" spans="1:22" ht="16.5" customHeight="1">
      <c r="A366" s="1">
        <v>365</v>
      </c>
      <c r="B366" s="101"/>
      <c r="C366" s="99"/>
      <c r="D366" s="100"/>
      <c r="E366" s="101"/>
      <c r="F366" s="119"/>
      <c r="G366" s="112"/>
      <c r="H366" s="104"/>
      <c r="I366" s="125"/>
      <c r="J366" s="1">
        <f t="shared" si="30"/>
        <v>0</v>
      </c>
      <c r="K366" s="8">
        <f t="shared" si="31"/>
        <v>0</v>
      </c>
      <c r="L366" s="8">
        <f t="shared" si="32"/>
        <v>0</v>
      </c>
      <c r="M366" s="7"/>
      <c r="N366" s="6">
        <f t="shared" si="33"/>
        <v>0</v>
      </c>
      <c r="U366" s="13">
        <f t="shared" si="34"/>
        <v>0</v>
      </c>
      <c r="V366" s="13">
        <f t="shared" si="35"/>
        <v>0</v>
      </c>
    </row>
    <row r="367" spans="1:22" ht="16.5" customHeight="1">
      <c r="A367" s="1">
        <v>366</v>
      </c>
      <c r="B367" s="101"/>
      <c r="C367" s="99"/>
      <c r="D367" s="100"/>
      <c r="E367" s="101"/>
      <c r="F367" s="119"/>
      <c r="G367" s="112"/>
      <c r="H367" s="104"/>
      <c r="I367" s="121"/>
      <c r="J367" s="1">
        <f t="shared" si="30"/>
        <v>0</v>
      </c>
      <c r="K367" s="8">
        <f t="shared" si="31"/>
        <v>0</v>
      </c>
      <c r="L367" s="8">
        <f t="shared" si="32"/>
        <v>0</v>
      </c>
      <c r="M367" s="7"/>
      <c r="N367" s="6">
        <f t="shared" si="33"/>
        <v>0</v>
      </c>
      <c r="U367" s="13">
        <f t="shared" si="34"/>
        <v>0</v>
      </c>
      <c r="V367" s="13">
        <f t="shared" si="35"/>
        <v>0</v>
      </c>
    </row>
    <row r="368" spans="1:22" ht="16.5" customHeight="1">
      <c r="A368" s="1">
        <v>367</v>
      </c>
      <c r="B368" s="101"/>
      <c r="C368" s="99"/>
      <c r="D368" s="100"/>
      <c r="E368" s="101"/>
      <c r="F368" s="119"/>
      <c r="G368" s="112"/>
      <c r="H368" s="104"/>
      <c r="I368" s="125"/>
      <c r="J368" s="1">
        <f t="shared" si="30"/>
        <v>0</v>
      </c>
      <c r="K368" s="8">
        <f t="shared" si="31"/>
        <v>0</v>
      </c>
      <c r="L368" s="8">
        <f t="shared" si="32"/>
        <v>0</v>
      </c>
      <c r="M368" s="7"/>
      <c r="N368" s="6">
        <f t="shared" si="33"/>
        <v>0</v>
      </c>
      <c r="U368" s="13">
        <f t="shared" si="34"/>
        <v>0</v>
      </c>
      <c r="V368" s="13">
        <f t="shared" si="35"/>
        <v>0</v>
      </c>
    </row>
    <row r="369" spans="1:22" ht="16.5" customHeight="1">
      <c r="A369" s="1">
        <v>368</v>
      </c>
      <c r="B369" s="101"/>
      <c r="C369" s="99"/>
      <c r="D369" s="100"/>
      <c r="E369" s="101"/>
      <c r="F369" s="119"/>
      <c r="G369" s="112"/>
      <c r="H369" s="104"/>
      <c r="I369" s="121"/>
      <c r="J369" s="1">
        <f t="shared" si="30"/>
        <v>0</v>
      </c>
      <c r="K369" s="8">
        <f t="shared" si="31"/>
        <v>0</v>
      </c>
      <c r="L369" s="8">
        <f t="shared" si="32"/>
        <v>0</v>
      </c>
      <c r="M369" s="7"/>
      <c r="N369" s="6">
        <f t="shared" si="33"/>
        <v>0</v>
      </c>
      <c r="U369" s="13">
        <f t="shared" si="34"/>
        <v>0</v>
      </c>
      <c r="V369" s="13">
        <f t="shared" si="35"/>
        <v>0</v>
      </c>
    </row>
    <row r="370" spans="1:22" ht="16.5" customHeight="1">
      <c r="A370" s="1">
        <v>369</v>
      </c>
      <c r="B370" s="101"/>
      <c r="C370" s="99"/>
      <c r="D370" s="100"/>
      <c r="E370" s="101"/>
      <c r="F370" s="119"/>
      <c r="G370" s="112"/>
      <c r="H370" s="104"/>
      <c r="I370" s="121"/>
      <c r="J370" s="1">
        <f t="shared" si="30"/>
        <v>0</v>
      </c>
      <c r="K370" s="8">
        <f t="shared" si="31"/>
        <v>0</v>
      </c>
      <c r="L370" s="8">
        <f t="shared" si="32"/>
        <v>0</v>
      </c>
      <c r="M370" s="7"/>
      <c r="N370" s="6">
        <f t="shared" si="33"/>
        <v>0</v>
      </c>
      <c r="U370" s="13">
        <f t="shared" si="34"/>
        <v>0</v>
      </c>
      <c r="V370" s="13">
        <f t="shared" si="35"/>
        <v>0</v>
      </c>
    </row>
    <row r="371" spans="1:22" ht="16.5" customHeight="1">
      <c r="A371" s="1">
        <v>370</v>
      </c>
      <c r="B371" s="101"/>
      <c r="C371" s="99"/>
      <c r="D371" s="100"/>
      <c r="E371" s="101"/>
      <c r="F371" s="119"/>
      <c r="G371" s="112"/>
      <c r="H371" s="104"/>
      <c r="I371" s="121"/>
      <c r="J371" s="1">
        <f t="shared" si="30"/>
        <v>0</v>
      </c>
      <c r="K371" s="8">
        <f t="shared" si="31"/>
        <v>0</v>
      </c>
      <c r="L371" s="8">
        <f t="shared" si="32"/>
        <v>0</v>
      </c>
      <c r="M371" s="7"/>
      <c r="N371" s="6">
        <f t="shared" si="33"/>
        <v>0</v>
      </c>
      <c r="U371" s="13">
        <f t="shared" si="34"/>
        <v>0</v>
      </c>
      <c r="V371" s="13">
        <f t="shared" si="35"/>
        <v>0</v>
      </c>
    </row>
    <row r="372" spans="1:22" ht="16.5" customHeight="1">
      <c r="A372" s="1">
        <v>371</v>
      </c>
      <c r="B372" s="101"/>
      <c r="C372" s="99"/>
      <c r="D372" s="100"/>
      <c r="E372" s="101"/>
      <c r="F372" s="119"/>
      <c r="G372" s="112"/>
      <c r="H372" s="104"/>
      <c r="I372" s="121"/>
      <c r="J372" s="1">
        <f t="shared" si="30"/>
        <v>0</v>
      </c>
      <c r="K372" s="8">
        <f t="shared" si="31"/>
        <v>0</v>
      </c>
      <c r="L372" s="8">
        <f t="shared" si="32"/>
        <v>0</v>
      </c>
      <c r="M372" s="7"/>
      <c r="N372" s="6">
        <f t="shared" si="33"/>
        <v>0</v>
      </c>
      <c r="U372" s="13">
        <f t="shared" si="34"/>
        <v>0</v>
      </c>
      <c r="V372" s="13">
        <f t="shared" si="35"/>
        <v>0</v>
      </c>
    </row>
    <row r="373" spans="1:22" ht="16.5" customHeight="1">
      <c r="A373" s="1">
        <v>372</v>
      </c>
      <c r="B373" s="101"/>
      <c r="C373" s="99"/>
      <c r="D373" s="100"/>
      <c r="E373" s="101"/>
      <c r="F373" s="119"/>
      <c r="G373" s="112"/>
      <c r="H373" s="104"/>
      <c r="I373" s="121"/>
      <c r="J373" s="1">
        <f t="shared" si="30"/>
        <v>0</v>
      </c>
      <c r="K373" s="8">
        <f t="shared" si="31"/>
        <v>0</v>
      </c>
      <c r="L373" s="8">
        <f t="shared" si="32"/>
        <v>0</v>
      </c>
      <c r="M373" s="7"/>
      <c r="N373" s="6">
        <f t="shared" si="33"/>
        <v>0</v>
      </c>
      <c r="U373" s="13">
        <f t="shared" si="34"/>
        <v>0</v>
      </c>
      <c r="V373" s="13">
        <f t="shared" si="35"/>
        <v>0</v>
      </c>
    </row>
    <row r="374" spans="1:22" ht="16.5" customHeight="1">
      <c r="A374" s="1">
        <v>373</v>
      </c>
      <c r="B374" s="101"/>
      <c r="C374" s="99"/>
      <c r="D374" s="100"/>
      <c r="E374" s="101"/>
      <c r="F374" s="119"/>
      <c r="G374" s="112"/>
      <c r="H374" s="104"/>
      <c r="I374" s="121"/>
      <c r="J374" s="1">
        <f t="shared" si="30"/>
        <v>0</v>
      </c>
      <c r="K374" s="8">
        <f t="shared" si="31"/>
        <v>0</v>
      </c>
      <c r="L374" s="8">
        <f t="shared" si="32"/>
        <v>0</v>
      </c>
      <c r="M374" s="7"/>
      <c r="N374" s="6">
        <f t="shared" si="33"/>
        <v>0</v>
      </c>
      <c r="U374" s="13">
        <f t="shared" si="34"/>
        <v>0</v>
      </c>
      <c r="V374" s="13">
        <f t="shared" si="35"/>
        <v>0</v>
      </c>
    </row>
    <row r="375" spans="1:22" ht="16.5" customHeight="1">
      <c r="A375" s="1">
        <v>374</v>
      </c>
      <c r="B375" s="101"/>
      <c r="C375" s="99"/>
      <c r="D375" s="100"/>
      <c r="E375" s="101"/>
      <c r="F375" s="119"/>
      <c r="G375" s="112"/>
      <c r="H375" s="104"/>
      <c r="I375" s="121"/>
      <c r="J375" s="1">
        <f t="shared" si="30"/>
        <v>0</v>
      </c>
      <c r="K375" s="8">
        <f t="shared" si="31"/>
        <v>0</v>
      </c>
      <c r="L375" s="8">
        <f t="shared" si="32"/>
        <v>0</v>
      </c>
      <c r="M375" s="7"/>
      <c r="N375" s="6">
        <f t="shared" si="33"/>
        <v>0</v>
      </c>
      <c r="U375" s="13">
        <f t="shared" si="34"/>
        <v>0</v>
      </c>
      <c r="V375" s="13">
        <f t="shared" si="35"/>
        <v>0</v>
      </c>
    </row>
    <row r="376" spans="1:22" ht="16.5" customHeight="1">
      <c r="A376" s="1">
        <v>375</v>
      </c>
      <c r="B376" s="101"/>
      <c r="C376" s="99"/>
      <c r="D376" s="100"/>
      <c r="E376" s="101"/>
      <c r="F376" s="119"/>
      <c r="G376" s="112"/>
      <c r="H376" s="104"/>
      <c r="I376" s="125"/>
      <c r="J376" s="1">
        <f t="shared" si="30"/>
        <v>0</v>
      </c>
      <c r="K376" s="8">
        <f t="shared" si="31"/>
        <v>0</v>
      </c>
      <c r="L376" s="8">
        <f t="shared" si="32"/>
        <v>0</v>
      </c>
      <c r="M376" s="7"/>
      <c r="N376" s="6">
        <f t="shared" si="33"/>
        <v>0</v>
      </c>
      <c r="U376" s="13">
        <f t="shared" si="34"/>
        <v>0</v>
      </c>
      <c r="V376" s="13">
        <f t="shared" si="35"/>
        <v>0</v>
      </c>
    </row>
    <row r="377" spans="1:22" ht="16.5" customHeight="1">
      <c r="A377" s="1">
        <v>376</v>
      </c>
      <c r="B377" s="101"/>
      <c r="C377" s="99"/>
      <c r="D377" s="100"/>
      <c r="E377" s="101"/>
      <c r="F377" s="119"/>
      <c r="G377" s="112"/>
      <c r="H377" s="104"/>
      <c r="I377" s="125"/>
      <c r="J377" s="1">
        <f t="shared" si="30"/>
        <v>0</v>
      </c>
      <c r="K377" s="8">
        <f t="shared" si="31"/>
        <v>0</v>
      </c>
      <c r="L377" s="8">
        <f t="shared" si="32"/>
        <v>0</v>
      </c>
      <c r="M377" s="7"/>
      <c r="N377" s="6">
        <f t="shared" si="33"/>
        <v>0</v>
      </c>
      <c r="U377" s="13">
        <f t="shared" si="34"/>
        <v>0</v>
      </c>
      <c r="V377" s="13">
        <f t="shared" si="35"/>
        <v>0</v>
      </c>
    </row>
    <row r="378" spans="1:22" ht="16.5" customHeight="1">
      <c r="A378" s="1">
        <v>377</v>
      </c>
      <c r="B378" s="101"/>
      <c r="C378" s="99"/>
      <c r="D378" s="100"/>
      <c r="E378" s="101"/>
      <c r="F378" s="119"/>
      <c r="G378" s="112"/>
      <c r="H378" s="104"/>
      <c r="I378" s="125"/>
      <c r="J378" s="1">
        <f t="shared" si="30"/>
        <v>0</v>
      </c>
      <c r="K378" s="8">
        <f t="shared" si="31"/>
        <v>0</v>
      </c>
      <c r="L378" s="8">
        <f t="shared" si="32"/>
        <v>0</v>
      </c>
      <c r="M378" s="7"/>
      <c r="N378" s="6">
        <f t="shared" si="33"/>
        <v>0</v>
      </c>
      <c r="U378" s="13">
        <f t="shared" si="34"/>
        <v>0</v>
      </c>
      <c r="V378" s="13">
        <f t="shared" si="35"/>
        <v>0</v>
      </c>
    </row>
    <row r="379" spans="1:22" ht="16.5" customHeight="1">
      <c r="A379" s="1">
        <v>378</v>
      </c>
      <c r="B379" s="101"/>
      <c r="C379" s="99"/>
      <c r="D379" s="100"/>
      <c r="E379" s="101"/>
      <c r="F379" s="119"/>
      <c r="G379" s="112"/>
      <c r="H379" s="104"/>
      <c r="I379" s="125"/>
      <c r="J379" s="1">
        <f t="shared" si="30"/>
        <v>0</v>
      </c>
      <c r="K379" s="8">
        <f t="shared" si="31"/>
        <v>0</v>
      </c>
      <c r="L379" s="8">
        <f t="shared" si="32"/>
        <v>0</v>
      </c>
      <c r="M379" s="7"/>
      <c r="N379" s="6">
        <f t="shared" si="33"/>
        <v>0</v>
      </c>
      <c r="U379" s="13">
        <f t="shared" si="34"/>
        <v>0</v>
      </c>
      <c r="V379" s="13">
        <f t="shared" si="35"/>
        <v>0</v>
      </c>
    </row>
    <row r="380" spans="1:22" ht="16.5" customHeight="1">
      <c r="A380" s="1">
        <v>379</v>
      </c>
      <c r="B380" s="101"/>
      <c r="C380" s="99"/>
      <c r="D380" s="100"/>
      <c r="E380" s="101"/>
      <c r="F380" s="119"/>
      <c r="G380" s="112"/>
      <c r="H380" s="104"/>
      <c r="I380" s="125"/>
      <c r="J380" s="1">
        <f t="shared" si="30"/>
        <v>0</v>
      </c>
      <c r="K380" s="8">
        <f t="shared" si="31"/>
        <v>0</v>
      </c>
      <c r="L380" s="8">
        <f t="shared" si="32"/>
        <v>0</v>
      </c>
      <c r="M380" s="7"/>
      <c r="N380" s="6">
        <f t="shared" si="33"/>
        <v>0</v>
      </c>
      <c r="U380" s="13">
        <f t="shared" si="34"/>
        <v>0</v>
      </c>
      <c r="V380" s="13">
        <f t="shared" si="35"/>
        <v>0</v>
      </c>
    </row>
    <row r="381" spans="1:22" ht="16.5" customHeight="1">
      <c r="A381" s="1">
        <v>380</v>
      </c>
      <c r="B381" s="101"/>
      <c r="C381" s="99"/>
      <c r="D381" s="100"/>
      <c r="E381" s="101"/>
      <c r="F381" s="119"/>
      <c r="G381" s="112"/>
      <c r="H381" s="104"/>
      <c r="I381" s="125"/>
      <c r="J381" s="1">
        <f t="shared" si="30"/>
        <v>0</v>
      </c>
      <c r="K381" s="8">
        <f t="shared" si="31"/>
        <v>0</v>
      </c>
      <c r="L381" s="8">
        <f t="shared" si="32"/>
        <v>0</v>
      </c>
      <c r="M381" s="7"/>
      <c r="N381" s="6">
        <f t="shared" si="33"/>
        <v>0</v>
      </c>
      <c r="U381" s="13">
        <f t="shared" si="34"/>
        <v>0</v>
      </c>
      <c r="V381" s="13">
        <f t="shared" si="35"/>
        <v>0</v>
      </c>
    </row>
    <row r="382" spans="1:22" ht="16.5" customHeight="1">
      <c r="A382" s="1">
        <v>381</v>
      </c>
      <c r="B382" s="101"/>
      <c r="C382" s="99"/>
      <c r="D382" s="100"/>
      <c r="E382" s="101"/>
      <c r="F382" s="119"/>
      <c r="G382" s="112"/>
      <c r="H382" s="104"/>
      <c r="I382" s="125"/>
      <c r="J382" s="1">
        <f t="shared" ref="J382:J445" si="36">ROUNDUP(F382/20,0)</f>
        <v>0</v>
      </c>
      <c r="K382" s="8">
        <f t="shared" ref="K382:K445" si="37">$P$3*J382*G382</f>
        <v>0</v>
      </c>
      <c r="L382" s="8">
        <f t="shared" ref="L382:L445" si="38">$P$3*J382*G382*H382</f>
        <v>0</v>
      </c>
      <c r="M382" s="7"/>
      <c r="N382" s="6">
        <f t="shared" ref="N382:N445" si="39">IFERROR(K382/M382,0)</f>
        <v>0</v>
      </c>
      <c r="U382" s="13">
        <f t="shared" si="34"/>
        <v>0</v>
      </c>
      <c r="V382" s="13">
        <f t="shared" si="35"/>
        <v>0</v>
      </c>
    </row>
    <row r="383" spans="1:22" ht="16.5" customHeight="1">
      <c r="A383" s="1">
        <v>382</v>
      </c>
      <c r="B383" s="101"/>
      <c r="C383" s="99"/>
      <c r="D383" s="100"/>
      <c r="E383" s="101"/>
      <c r="F383" s="119"/>
      <c r="G383" s="112"/>
      <c r="H383" s="104"/>
      <c r="I383" s="101"/>
      <c r="J383" s="1">
        <f t="shared" si="36"/>
        <v>0</v>
      </c>
      <c r="K383" s="8">
        <f t="shared" si="37"/>
        <v>0</v>
      </c>
      <c r="L383" s="8">
        <f t="shared" si="38"/>
        <v>0</v>
      </c>
      <c r="M383" s="7"/>
      <c r="N383" s="6">
        <f t="shared" si="39"/>
        <v>0</v>
      </c>
      <c r="U383" s="13">
        <f t="shared" si="34"/>
        <v>0</v>
      </c>
      <c r="V383" s="13">
        <f t="shared" si="35"/>
        <v>0</v>
      </c>
    </row>
    <row r="384" spans="1:22" ht="16.5" customHeight="1">
      <c r="A384" s="1">
        <v>383</v>
      </c>
      <c r="B384" s="101"/>
      <c r="C384" s="99"/>
      <c r="D384" s="100"/>
      <c r="E384" s="101"/>
      <c r="F384" s="119"/>
      <c r="G384" s="112"/>
      <c r="H384" s="104"/>
      <c r="I384" s="101"/>
      <c r="J384" s="1">
        <f t="shared" si="36"/>
        <v>0</v>
      </c>
      <c r="K384" s="8">
        <f t="shared" si="37"/>
        <v>0</v>
      </c>
      <c r="L384" s="8">
        <f t="shared" si="38"/>
        <v>0</v>
      </c>
      <c r="M384" s="7"/>
      <c r="N384" s="6">
        <f t="shared" si="39"/>
        <v>0</v>
      </c>
      <c r="U384" s="13">
        <f t="shared" si="34"/>
        <v>0</v>
      </c>
      <c r="V384" s="13">
        <f t="shared" si="35"/>
        <v>0</v>
      </c>
    </row>
    <row r="385" spans="1:22" ht="16.5" customHeight="1">
      <c r="A385" s="1">
        <v>384</v>
      </c>
      <c r="B385" s="101"/>
      <c r="C385" s="99"/>
      <c r="D385" s="100"/>
      <c r="E385" s="101"/>
      <c r="F385" s="119"/>
      <c r="G385" s="112"/>
      <c r="H385" s="104"/>
      <c r="I385" s="101"/>
      <c r="J385" s="1">
        <f t="shared" si="36"/>
        <v>0</v>
      </c>
      <c r="K385" s="8">
        <f t="shared" si="37"/>
        <v>0</v>
      </c>
      <c r="L385" s="8">
        <f t="shared" si="38"/>
        <v>0</v>
      </c>
      <c r="M385" s="7"/>
      <c r="N385" s="6">
        <f t="shared" si="39"/>
        <v>0</v>
      </c>
      <c r="U385" s="13">
        <f t="shared" si="34"/>
        <v>0</v>
      </c>
      <c r="V385" s="13">
        <f t="shared" si="35"/>
        <v>0</v>
      </c>
    </row>
    <row r="386" spans="1:22" ht="16.5" customHeight="1">
      <c r="A386" s="1">
        <v>385</v>
      </c>
      <c r="B386" s="101"/>
      <c r="C386" s="99"/>
      <c r="D386" s="100"/>
      <c r="E386" s="101"/>
      <c r="F386" s="119"/>
      <c r="G386" s="112"/>
      <c r="H386" s="104"/>
      <c r="I386" s="125"/>
      <c r="J386" s="1">
        <f t="shared" si="36"/>
        <v>0</v>
      </c>
      <c r="K386" s="8">
        <f t="shared" si="37"/>
        <v>0</v>
      </c>
      <c r="L386" s="8">
        <f t="shared" si="38"/>
        <v>0</v>
      </c>
      <c r="M386" s="7"/>
      <c r="N386" s="6">
        <f t="shared" si="39"/>
        <v>0</v>
      </c>
      <c r="U386" s="13">
        <f t="shared" si="34"/>
        <v>0</v>
      </c>
      <c r="V386" s="13">
        <f t="shared" si="35"/>
        <v>0</v>
      </c>
    </row>
    <row r="387" spans="1:22" ht="16.5" customHeight="1">
      <c r="A387" s="1">
        <v>386</v>
      </c>
      <c r="B387" s="101"/>
      <c r="C387" s="99"/>
      <c r="D387" s="100"/>
      <c r="E387" s="101"/>
      <c r="F387" s="119"/>
      <c r="G387" s="112"/>
      <c r="H387" s="104"/>
      <c r="I387" s="125"/>
      <c r="J387" s="1">
        <f t="shared" si="36"/>
        <v>0</v>
      </c>
      <c r="K387" s="8">
        <f t="shared" si="37"/>
        <v>0</v>
      </c>
      <c r="L387" s="8">
        <f t="shared" si="38"/>
        <v>0</v>
      </c>
      <c r="M387" s="7"/>
      <c r="N387" s="6">
        <f t="shared" si="39"/>
        <v>0</v>
      </c>
      <c r="U387" s="13">
        <f t="shared" ref="U387:U450" si="40">IFERROR(G387*J387,0)</f>
        <v>0</v>
      </c>
      <c r="V387" s="13">
        <f t="shared" ref="V387:V450" si="41">IFERROR(U387*H387,0)</f>
        <v>0</v>
      </c>
    </row>
    <row r="388" spans="1:22" ht="16.5" customHeight="1">
      <c r="A388" s="1">
        <v>387</v>
      </c>
      <c r="B388" s="101"/>
      <c r="C388" s="99"/>
      <c r="D388" s="100"/>
      <c r="E388" s="101"/>
      <c r="F388" s="119"/>
      <c r="G388" s="112"/>
      <c r="H388" s="104"/>
      <c r="I388" s="125"/>
      <c r="J388" s="1">
        <f t="shared" si="36"/>
        <v>0</v>
      </c>
      <c r="K388" s="8">
        <f t="shared" si="37"/>
        <v>0</v>
      </c>
      <c r="L388" s="8">
        <f t="shared" si="38"/>
        <v>0</v>
      </c>
      <c r="M388" s="7"/>
      <c r="N388" s="6">
        <f t="shared" si="39"/>
        <v>0</v>
      </c>
      <c r="U388" s="13">
        <f t="shared" si="40"/>
        <v>0</v>
      </c>
      <c r="V388" s="13">
        <f t="shared" si="41"/>
        <v>0</v>
      </c>
    </row>
    <row r="389" spans="1:22" ht="16.5" customHeight="1">
      <c r="A389" s="1">
        <v>388</v>
      </c>
      <c r="B389" s="101"/>
      <c r="C389" s="99"/>
      <c r="D389" s="100"/>
      <c r="E389" s="101"/>
      <c r="F389" s="119"/>
      <c r="G389" s="112"/>
      <c r="H389" s="104"/>
      <c r="I389" s="125"/>
      <c r="J389" s="1">
        <f t="shared" si="36"/>
        <v>0</v>
      </c>
      <c r="K389" s="8">
        <f t="shared" si="37"/>
        <v>0</v>
      </c>
      <c r="L389" s="8">
        <f t="shared" si="38"/>
        <v>0</v>
      </c>
      <c r="M389" s="7"/>
      <c r="N389" s="6">
        <f t="shared" si="39"/>
        <v>0</v>
      </c>
      <c r="U389" s="13">
        <f t="shared" si="40"/>
        <v>0</v>
      </c>
      <c r="V389" s="13">
        <f t="shared" si="41"/>
        <v>0</v>
      </c>
    </row>
    <row r="390" spans="1:22" ht="16.5" customHeight="1">
      <c r="A390" s="1">
        <v>389</v>
      </c>
      <c r="B390" s="101"/>
      <c r="C390" s="99"/>
      <c r="D390" s="100"/>
      <c r="E390" s="101"/>
      <c r="F390" s="119"/>
      <c r="G390" s="112"/>
      <c r="H390" s="104"/>
      <c r="I390" s="125"/>
      <c r="J390" s="1">
        <f t="shared" si="36"/>
        <v>0</v>
      </c>
      <c r="K390" s="8">
        <f t="shared" si="37"/>
        <v>0</v>
      </c>
      <c r="L390" s="8">
        <f t="shared" si="38"/>
        <v>0</v>
      </c>
      <c r="M390" s="7"/>
      <c r="N390" s="6">
        <f t="shared" si="39"/>
        <v>0</v>
      </c>
      <c r="U390" s="13">
        <f t="shared" si="40"/>
        <v>0</v>
      </c>
      <c r="V390" s="13">
        <f t="shared" si="41"/>
        <v>0</v>
      </c>
    </row>
    <row r="391" spans="1:22" ht="16.5" customHeight="1">
      <c r="A391" s="1">
        <v>390</v>
      </c>
      <c r="B391" s="101"/>
      <c r="C391" s="99"/>
      <c r="D391" s="100"/>
      <c r="E391" s="101"/>
      <c r="F391" s="119"/>
      <c r="G391" s="112"/>
      <c r="H391" s="104"/>
      <c r="I391" s="125"/>
      <c r="J391" s="1">
        <f t="shared" si="36"/>
        <v>0</v>
      </c>
      <c r="K391" s="8">
        <f t="shared" si="37"/>
        <v>0</v>
      </c>
      <c r="L391" s="8">
        <f t="shared" si="38"/>
        <v>0</v>
      </c>
      <c r="M391" s="7"/>
      <c r="N391" s="6">
        <f t="shared" si="39"/>
        <v>0</v>
      </c>
      <c r="U391" s="13">
        <f t="shared" si="40"/>
        <v>0</v>
      </c>
      <c r="V391" s="13">
        <f t="shared" si="41"/>
        <v>0</v>
      </c>
    </row>
    <row r="392" spans="1:22" ht="16.5" customHeight="1">
      <c r="A392" s="1">
        <v>391</v>
      </c>
      <c r="B392" s="101"/>
      <c r="C392" s="99"/>
      <c r="D392" s="100"/>
      <c r="E392" s="101"/>
      <c r="F392" s="119"/>
      <c r="G392" s="112"/>
      <c r="H392" s="104"/>
      <c r="I392" s="125"/>
      <c r="J392" s="1">
        <f t="shared" si="36"/>
        <v>0</v>
      </c>
      <c r="K392" s="8">
        <f t="shared" si="37"/>
        <v>0</v>
      </c>
      <c r="L392" s="8">
        <f t="shared" si="38"/>
        <v>0</v>
      </c>
      <c r="M392" s="7"/>
      <c r="N392" s="6">
        <f t="shared" si="39"/>
        <v>0</v>
      </c>
      <c r="U392" s="13">
        <f t="shared" si="40"/>
        <v>0</v>
      </c>
      <c r="V392" s="13">
        <f t="shared" si="41"/>
        <v>0</v>
      </c>
    </row>
    <row r="393" spans="1:22" ht="16.5" customHeight="1">
      <c r="A393" s="1">
        <v>392</v>
      </c>
      <c r="B393" s="101"/>
      <c r="C393" s="99"/>
      <c r="D393" s="100"/>
      <c r="E393" s="101"/>
      <c r="F393" s="119"/>
      <c r="G393" s="112"/>
      <c r="H393" s="104"/>
      <c r="I393" s="101"/>
      <c r="J393" s="1">
        <f t="shared" si="36"/>
        <v>0</v>
      </c>
      <c r="K393" s="8">
        <f t="shared" si="37"/>
        <v>0</v>
      </c>
      <c r="L393" s="8">
        <f t="shared" si="38"/>
        <v>0</v>
      </c>
      <c r="M393" s="7"/>
      <c r="N393" s="6">
        <f t="shared" si="39"/>
        <v>0</v>
      </c>
      <c r="U393" s="13">
        <f t="shared" si="40"/>
        <v>0</v>
      </c>
      <c r="V393" s="13">
        <f t="shared" si="41"/>
        <v>0</v>
      </c>
    </row>
    <row r="394" spans="1:22" ht="16.5" customHeight="1">
      <c r="A394" s="1">
        <v>393</v>
      </c>
      <c r="B394" s="101"/>
      <c r="C394" s="99"/>
      <c r="D394" s="100"/>
      <c r="E394" s="101"/>
      <c r="F394" s="119"/>
      <c r="G394" s="112"/>
      <c r="H394" s="104"/>
      <c r="I394" s="101"/>
      <c r="J394" s="1">
        <f t="shared" si="36"/>
        <v>0</v>
      </c>
      <c r="K394" s="8">
        <f t="shared" si="37"/>
        <v>0</v>
      </c>
      <c r="L394" s="8">
        <f t="shared" si="38"/>
        <v>0</v>
      </c>
      <c r="M394" s="7"/>
      <c r="N394" s="6">
        <f t="shared" si="39"/>
        <v>0</v>
      </c>
      <c r="U394" s="13">
        <f t="shared" si="40"/>
        <v>0</v>
      </c>
      <c r="V394" s="13">
        <f t="shared" si="41"/>
        <v>0</v>
      </c>
    </row>
    <row r="395" spans="1:22" ht="16.5" customHeight="1">
      <c r="A395" s="1">
        <v>394</v>
      </c>
      <c r="B395" s="101"/>
      <c r="C395" s="99"/>
      <c r="D395" s="100"/>
      <c r="E395" s="101"/>
      <c r="F395" s="119"/>
      <c r="G395" s="112"/>
      <c r="H395" s="104"/>
      <c r="I395" s="125"/>
      <c r="J395" s="1">
        <f t="shared" si="36"/>
        <v>0</v>
      </c>
      <c r="K395" s="8">
        <f t="shared" si="37"/>
        <v>0</v>
      </c>
      <c r="L395" s="8">
        <f t="shared" si="38"/>
        <v>0</v>
      </c>
      <c r="M395" s="7"/>
      <c r="N395" s="6">
        <f t="shared" si="39"/>
        <v>0</v>
      </c>
      <c r="U395" s="13">
        <f t="shared" si="40"/>
        <v>0</v>
      </c>
      <c r="V395" s="13">
        <f t="shared" si="41"/>
        <v>0</v>
      </c>
    </row>
    <row r="396" spans="1:22" ht="16.5" customHeight="1">
      <c r="A396" s="1">
        <v>395</v>
      </c>
      <c r="B396" s="101"/>
      <c r="C396" s="99"/>
      <c r="D396" s="100"/>
      <c r="E396" s="101"/>
      <c r="F396" s="119"/>
      <c r="G396" s="112"/>
      <c r="H396" s="104"/>
      <c r="I396" s="125"/>
      <c r="J396" s="1">
        <f t="shared" si="36"/>
        <v>0</v>
      </c>
      <c r="K396" s="8">
        <f t="shared" si="37"/>
        <v>0</v>
      </c>
      <c r="L396" s="8">
        <f t="shared" si="38"/>
        <v>0</v>
      </c>
      <c r="M396" s="7"/>
      <c r="N396" s="6">
        <f t="shared" si="39"/>
        <v>0</v>
      </c>
      <c r="U396" s="13">
        <f t="shared" si="40"/>
        <v>0</v>
      </c>
      <c r="V396" s="13">
        <f t="shared" si="41"/>
        <v>0</v>
      </c>
    </row>
    <row r="397" spans="1:22" ht="16.5" customHeight="1">
      <c r="A397" s="1">
        <v>396</v>
      </c>
      <c r="B397" s="101"/>
      <c r="C397" s="99"/>
      <c r="D397" s="100"/>
      <c r="E397" s="101"/>
      <c r="F397" s="119"/>
      <c r="G397" s="112"/>
      <c r="H397" s="104"/>
      <c r="I397" s="125"/>
      <c r="J397" s="1">
        <f t="shared" si="36"/>
        <v>0</v>
      </c>
      <c r="K397" s="8">
        <f t="shared" si="37"/>
        <v>0</v>
      </c>
      <c r="L397" s="8">
        <f t="shared" si="38"/>
        <v>0</v>
      </c>
      <c r="M397" s="7"/>
      <c r="N397" s="6">
        <f t="shared" si="39"/>
        <v>0</v>
      </c>
      <c r="U397" s="13">
        <f t="shared" si="40"/>
        <v>0</v>
      </c>
      <c r="V397" s="13">
        <f t="shared" si="41"/>
        <v>0</v>
      </c>
    </row>
    <row r="398" spans="1:22" ht="16.5" customHeight="1">
      <c r="A398" s="1">
        <v>397</v>
      </c>
      <c r="B398" s="101"/>
      <c r="C398" s="99"/>
      <c r="D398" s="100"/>
      <c r="E398" s="101"/>
      <c r="F398" s="118"/>
      <c r="G398" s="112"/>
      <c r="H398" s="104"/>
      <c r="I398" s="125"/>
      <c r="J398" s="1">
        <f t="shared" si="36"/>
        <v>0</v>
      </c>
      <c r="K398" s="8">
        <f t="shared" si="37"/>
        <v>0</v>
      </c>
      <c r="L398" s="8">
        <f t="shared" si="38"/>
        <v>0</v>
      </c>
      <c r="M398" s="7"/>
      <c r="N398" s="6">
        <f t="shared" si="39"/>
        <v>0</v>
      </c>
      <c r="U398" s="13">
        <f t="shared" si="40"/>
        <v>0</v>
      </c>
      <c r="V398" s="13">
        <f t="shared" si="41"/>
        <v>0</v>
      </c>
    </row>
    <row r="399" spans="1:22" ht="16.5" customHeight="1">
      <c r="A399" s="1">
        <v>398</v>
      </c>
      <c r="B399" s="101"/>
      <c r="C399" s="99"/>
      <c r="D399" s="100"/>
      <c r="E399" s="101"/>
      <c r="F399" s="118"/>
      <c r="G399" s="112"/>
      <c r="H399" s="104"/>
      <c r="I399" s="125"/>
      <c r="J399" s="1">
        <f t="shared" si="36"/>
        <v>0</v>
      </c>
      <c r="K399" s="8">
        <f t="shared" si="37"/>
        <v>0</v>
      </c>
      <c r="L399" s="8">
        <f t="shared" si="38"/>
        <v>0</v>
      </c>
      <c r="M399" s="7"/>
      <c r="N399" s="6">
        <f t="shared" si="39"/>
        <v>0</v>
      </c>
      <c r="U399" s="13">
        <f t="shared" si="40"/>
        <v>0</v>
      </c>
      <c r="V399" s="13">
        <f t="shared" si="41"/>
        <v>0</v>
      </c>
    </row>
    <row r="400" spans="1:22" ht="16.5" customHeight="1">
      <c r="A400" s="1">
        <v>399</v>
      </c>
      <c r="B400" s="101"/>
      <c r="C400" s="99"/>
      <c r="D400" s="100"/>
      <c r="E400" s="101"/>
      <c r="F400" s="118"/>
      <c r="G400" s="112"/>
      <c r="H400" s="104"/>
      <c r="I400" s="101"/>
      <c r="J400" s="1">
        <f t="shared" si="36"/>
        <v>0</v>
      </c>
      <c r="K400" s="8">
        <f t="shared" si="37"/>
        <v>0</v>
      </c>
      <c r="L400" s="8">
        <f t="shared" si="38"/>
        <v>0</v>
      </c>
      <c r="M400" s="7"/>
      <c r="N400" s="6">
        <f t="shared" si="39"/>
        <v>0</v>
      </c>
      <c r="U400" s="13">
        <f t="shared" si="40"/>
        <v>0</v>
      </c>
      <c r="V400" s="13">
        <f t="shared" si="41"/>
        <v>0</v>
      </c>
    </row>
    <row r="401" spans="1:22" ht="16.5" customHeight="1">
      <c r="A401" s="1">
        <v>400</v>
      </c>
      <c r="B401" s="101"/>
      <c r="C401" s="99"/>
      <c r="D401" s="100"/>
      <c r="E401" s="101"/>
      <c r="F401" s="118"/>
      <c r="G401" s="112"/>
      <c r="H401" s="104"/>
      <c r="I401" s="101"/>
      <c r="J401" s="1">
        <f t="shared" si="36"/>
        <v>0</v>
      </c>
      <c r="K401" s="8">
        <f t="shared" si="37"/>
        <v>0</v>
      </c>
      <c r="L401" s="8">
        <f t="shared" si="38"/>
        <v>0</v>
      </c>
      <c r="M401" s="7"/>
      <c r="N401" s="6">
        <f t="shared" si="39"/>
        <v>0</v>
      </c>
      <c r="U401" s="13">
        <f t="shared" si="40"/>
        <v>0</v>
      </c>
      <c r="V401" s="13">
        <f t="shared" si="41"/>
        <v>0</v>
      </c>
    </row>
    <row r="402" spans="1:22" ht="16.5" customHeight="1">
      <c r="A402" s="1">
        <v>401</v>
      </c>
      <c r="B402" s="101"/>
      <c r="C402" s="99"/>
      <c r="D402" s="100"/>
      <c r="E402" s="101"/>
      <c r="F402" s="118"/>
      <c r="G402" s="112"/>
      <c r="H402" s="104"/>
      <c r="I402" s="101"/>
      <c r="J402" s="1">
        <f t="shared" si="36"/>
        <v>0</v>
      </c>
      <c r="K402" s="8">
        <f t="shared" si="37"/>
        <v>0</v>
      </c>
      <c r="L402" s="8">
        <f t="shared" si="38"/>
        <v>0</v>
      </c>
      <c r="M402" s="7"/>
      <c r="N402" s="6">
        <f t="shared" si="39"/>
        <v>0</v>
      </c>
      <c r="U402" s="13">
        <f t="shared" si="40"/>
        <v>0</v>
      </c>
      <c r="V402" s="13">
        <f t="shared" si="41"/>
        <v>0</v>
      </c>
    </row>
    <row r="403" spans="1:22" ht="16.5" customHeight="1">
      <c r="A403" s="1">
        <v>402</v>
      </c>
      <c r="B403" s="101"/>
      <c r="C403" s="99"/>
      <c r="D403" s="100"/>
      <c r="E403" s="101"/>
      <c r="F403" s="118"/>
      <c r="G403" s="112"/>
      <c r="H403" s="104"/>
      <c r="I403" s="125"/>
      <c r="J403" s="1">
        <f t="shared" si="36"/>
        <v>0</v>
      </c>
      <c r="K403" s="8">
        <f t="shared" si="37"/>
        <v>0</v>
      </c>
      <c r="L403" s="8">
        <f t="shared" si="38"/>
        <v>0</v>
      </c>
      <c r="M403" s="7"/>
      <c r="N403" s="6">
        <f t="shared" si="39"/>
        <v>0</v>
      </c>
      <c r="U403" s="13">
        <f t="shared" si="40"/>
        <v>0</v>
      </c>
      <c r="V403" s="13">
        <f t="shared" si="41"/>
        <v>0</v>
      </c>
    </row>
    <row r="404" spans="1:22" ht="16.5" customHeight="1">
      <c r="A404" s="1">
        <v>403</v>
      </c>
      <c r="B404" s="101"/>
      <c r="C404" s="99"/>
      <c r="D404" s="100"/>
      <c r="E404" s="101"/>
      <c r="F404" s="118"/>
      <c r="G404" s="112"/>
      <c r="H404" s="104"/>
      <c r="I404" s="125"/>
      <c r="J404" s="1">
        <f t="shared" si="36"/>
        <v>0</v>
      </c>
      <c r="K404" s="8">
        <f t="shared" si="37"/>
        <v>0</v>
      </c>
      <c r="L404" s="8">
        <f t="shared" si="38"/>
        <v>0</v>
      </c>
      <c r="M404" s="7"/>
      <c r="N404" s="6">
        <f t="shared" si="39"/>
        <v>0</v>
      </c>
      <c r="U404" s="13">
        <f t="shared" si="40"/>
        <v>0</v>
      </c>
      <c r="V404" s="13">
        <f t="shared" si="41"/>
        <v>0</v>
      </c>
    </row>
    <row r="405" spans="1:22" ht="16.5" customHeight="1">
      <c r="A405" s="1">
        <v>404</v>
      </c>
      <c r="B405" s="101"/>
      <c r="C405" s="99"/>
      <c r="D405" s="100"/>
      <c r="E405" s="101"/>
      <c r="F405" s="118"/>
      <c r="G405" s="112"/>
      <c r="H405" s="104"/>
      <c r="I405" s="125"/>
      <c r="J405" s="1">
        <f t="shared" si="36"/>
        <v>0</v>
      </c>
      <c r="K405" s="8">
        <f t="shared" si="37"/>
        <v>0</v>
      </c>
      <c r="L405" s="8">
        <f t="shared" si="38"/>
        <v>0</v>
      </c>
      <c r="M405" s="7"/>
      <c r="N405" s="6">
        <f t="shared" si="39"/>
        <v>0</v>
      </c>
      <c r="U405" s="13">
        <f t="shared" si="40"/>
        <v>0</v>
      </c>
      <c r="V405" s="13">
        <f t="shared" si="41"/>
        <v>0</v>
      </c>
    </row>
    <row r="406" spans="1:22" ht="16.5" customHeight="1">
      <c r="A406" s="1">
        <v>405</v>
      </c>
      <c r="B406" s="101"/>
      <c r="C406" s="99"/>
      <c r="D406" s="100"/>
      <c r="E406" s="101"/>
      <c r="F406" s="118"/>
      <c r="G406" s="112"/>
      <c r="H406" s="104"/>
      <c r="I406" s="125"/>
      <c r="J406" s="1">
        <f t="shared" si="36"/>
        <v>0</v>
      </c>
      <c r="K406" s="8">
        <f t="shared" si="37"/>
        <v>0</v>
      </c>
      <c r="L406" s="8">
        <f t="shared" si="38"/>
        <v>0</v>
      </c>
      <c r="M406" s="7"/>
      <c r="N406" s="6">
        <f t="shared" si="39"/>
        <v>0</v>
      </c>
      <c r="U406" s="13">
        <f t="shared" si="40"/>
        <v>0</v>
      </c>
      <c r="V406" s="13">
        <f t="shared" si="41"/>
        <v>0</v>
      </c>
    </row>
    <row r="407" spans="1:22" ht="16.5" customHeight="1">
      <c r="A407" s="1">
        <v>406</v>
      </c>
      <c r="B407" s="101"/>
      <c r="C407" s="99"/>
      <c r="D407" s="100"/>
      <c r="E407" s="101"/>
      <c r="F407" s="118"/>
      <c r="G407" s="112"/>
      <c r="H407" s="104"/>
      <c r="I407" s="125"/>
      <c r="J407" s="1">
        <f t="shared" si="36"/>
        <v>0</v>
      </c>
      <c r="K407" s="8">
        <f t="shared" si="37"/>
        <v>0</v>
      </c>
      <c r="L407" s="8">
        <f t="shared" si="38"/>
        <v>0</v>
      </c>
      <c r="M407" s="7"/>
      <c r="N407" s="6">
        <f t="shared" si="39"/>
        <v>0</v>
      </c>
      <c r="U407" s="13">
        <f t="shared" si="40"/>
        <v>0</v>
      </c>
      <c r="V407" s="13">
        <f t="shared" si="41"/>
        <v>0</v>
      </c>
    </row>
    <row r="408" spans="1:22" ht="16.5" customHeight="1">
      <c r="A408" s="1">
        <v>407</v>
      </c>
      <c r="B408" s="101"/>
      <c r="C408" s="99"/>
      <c r="D408" s="100"/>
      <c r="E408" s="101"/>
      <c r="F408" s="118"/>
      <c r="G408" s="112"/>
      <c r="H408" s="104"/>
      <c r="I408" s="125"/>
      <c r="J408" s="1">
        <f t="shared" si="36"/>
        <v>0</v>
      </c>
      <c r="K408" s="8">
        <f t="shared" si="37"/>
        <v>0</v>
      </c>
      <c r="L408" s="8">
        <f t="shared" si="38"/>
        <v>0</v>
      </c>
      <c r="M408" s="7"/>
      <c r="N408" s="6">
        <f t="shared" si="39"/>
        <v>0</v>
      </c>
      <c r="U408" s="13">
        <f t="shared" si="40"/>
        <v>0</v>
      </c>
      <c r="V408" s="13">
        <f t="shared" si="41"/>
        <v>0</v>
      </c>
    </row>
    <row r="409" spans="1:22" ht="16.5" customHeight="1">
      <c r="A409" s="1">
        <v>408</v>
      </c>
      <c r="B409" s="101"/>
      <c r="C409" s="99"/>
      <c r="D409" s="100"/>
      <c r="E409" s="101"/>
      <c r="F409" s="118"/>
      <c r="G409" s="112"/>
      <c r="H409" s="104"/>
      <c r="I409" s="125"/>
      <c r="J409" s="1">
        <f t="shared" si="36"/>
        <v>0</v>
      </c>
      <c r="K409" s="8">
        <f t="shared" si="37"/>
        <v>0</v>
      </c>
      <c r="L409" s="8">
        <f t="shared" si="38"/>
        <v>0</v>
      </c>
      <c r="M409" s="7"/>
      <c r="N409" s="6">
        <f t="shared" si="39"/>
        <v>0</v>
      </c>
      <c r="U409" s="13">
        <f t="shared" si="40"/>
        <v>0</v>
      </c>
      <c r="V409" s="13">
        <f t="shared" si="41"/>
        <v>0</v>
      </c>
    </row>
    <row r="410" spans="1:22" ht="16.5" customHeight="1">
      <c r="A410" s="1">
        <v>409</v>
      </c>
      <c r="B410" s="101"/>
      <c r="C410" s="99"/>
      <c r="D410" s="100"/>
      <c r="E410" s="101"/>
      <c r="F410" s="118"/>
      <c r="G410" s="112"/>
      <c r="H410" s="104"/>
      <c r="I410" s="125"/>
      <c r="J410" s="1">
        <f t="shared" si="36"/>
        <v>0</v>
      </c>
      <c r="K410" s="8">
        <f t="shared" si="37"/>
        <v>0</v>
      </c>
      <c r="L410" s="8">
        <f t="shared" si="38"/>
        <v>0</v>
      </c>
      <c r="M410" s="7"/>
      <c r="N410" s="6">
        <f t="shared" si="39"/>
        <v>0</v>
      </c>
      <c r="U410" s="13">
        <f t="shared" si="40"/>
        <v>0</v>
      </c>
      <c r="V410" s="13">
        <f t="shared" si="41"/>
        <v>0</v>
      </c>
    </row>
    <row r="411" spans="1:22" ht="16.5" customHeight="1">
      <c r="A411" s="1">
        <v>410</v>
      </c>
      <c r="B411" s="101"/>
      <c r="C411" s="99"/>
      <c r="D411" s="100"/>
      <c r="E411" s="101"/>
      <c r="F411" s="118"/>
      <c r="G411" s="112"/>
      <c r="H411" s="104"/>
      <c r="I411" s="125"/>
      <c r="J411" s="1">
        <f t="shared" si="36"/>
        <v>0</v>
      </c>
      <c r="K411" s="8">
        <f t="shared" si="37"/>
        <v>0</v>
      </c>
      <c r="L411" s="8">
        <f t="shared" si="38"/>
        <v>0</v>
      </c>
      <c r="M411" s="7"/>
      <c r="N411" s="6">
        <f t="shared" si="39"/>
        <v>0</v>
      </c>
      <c r="U411" s="13">
        <f t="shared" si="40"/>
        <v>0</v>
      </c>
      <c r="V411" s="13">
        <f t="shared" si="41"/>
        <v>0</v>
      </c>
    </row>
    <row r="412" spans="1:22" ht="16.5" customHeight="1">
      <c r="A412" s="1">
        <v>411</v>
      </c>
      <c r="B412" s="101"/>
      <c r="C412" s="99"/>
      <c r="D412" s="100"/>
      <c r="E412" s="101"/>
      <c r="F412" s="118"/>
      <c r="G412" s="112"/>
      <c r="H412" s="104"/>
      <c r="I412" s="125"/>
      <c r="J412" s="1">
        <f t="shared" si="36"/>
        <v>0</v>
      </c>
      <c r="K412" s="8">
        <f t="shared" si="37"/>
        <v>0</v>
      </c>
      <c r="L412" s="8">
        <f t="shared" si="38"/>
        <v>0</v>
      </c>
      <c r="M412" s="7"/>
      <c r="N412" s="6">
        <f t="shared" si="39"/>
        <v>0</v>
      </c>
      <c r="U412" s="13">
        <f t="shared" si="40"/>
        <v>0</v>
      </c>
      <c r="V412" s="13">
        <f t="shared" si="41"/>
        <v>0</v>
      </c>
    </row>
    <row r="413" spans="1:22" ht="16.5" customHeight="1">
      <c r="A413" s="1">
        <v>412</v>
      </c>
      <c r="B413" s="101"/>
      <c r="C413" s="99"/>
      <c r="D413" s="100"/>
      <c r="E413" s="101"/>
      <c r="F413" s="118"/>
      <c r="G413" s="112"/>
      <c r="H413" s="104"/>
      <c r="I413" s="125"/>
      <c r="J413" s="1">
        <f t="shared" si="36"/>
        <v>0</v>
      </c>
      <c r="K413" s="8">
        <f t="shared" si="37"/>
        <v>0</v>
      </c>
      <c r="L413" s="8">
        <f t="shared" si="38"/>
        <v>0</v>
      </c>
      <c r="M413" s="7"/>
      <c r="N413" s="6">
        <f t="shared" si="39"/>
        <v>0</v>
      </c>
      <c r="U413" s="13">
        <f t="shared" si="40"/>
        <v>0</v>
      </c>
      <c r="V413" s="13">
        <f t="shared" si="41"/>
        <v>0</v>
      </c>
    </row>
    <row r="414" spans="1:22" ht="16.5" customHeight="1">
      <c r="A414" s="1">
        <v>413</v>
      </c>
      <c r="B414" s="101"/>
      <c r="C414" s="99"/>
      <c r="D414" s="100"/>
      <c r="E414" s="101"/>
      <c r="F414" s="118"/>
      <c r="G414" s="112"/>
      <c r="H414" s="104"/>
      <c r="I414" s="125"/>
      <c r="J414" s="1">
        <f t="shared" si="36"/>
        <v>0</v>
      </c>
      <c r="K414" s="8">
        <f t="shared" si="37"/>
        <v>0</v>
      </c>
      <c r="L414" s="8">
        <f t="shared" si="38"/>
        <v>0</v>
      </c>
      <c r="M414" s="7"/>
      <c r="N414" s="6">
        <f t="shared" si="39"/>
        <v>0</v>
      </c>
      <c r="U414" s="13">
        <f t="shared" si="40"/>
        <v>0</v>
      </c>
      <c r="V414" s="13">
        <f t="shared" si="41"/>
        <v>0</v>
      </c>
    </row>
    <row r="415" spans="1:22" ht="16.5" customHeight="1">
      <c r="A415" s="1">
        <v>414</v>
      </c>
      <c r="B415" s="101"/>
      <c r="C415" s="99"/>
      <c r="D415" s="100"/>
      <c r="E415" s="101"/>
      <c r="F415" s="118"/>
      <c r="G415" s="112"/>
      <c r="H415" s="104"/>
      <c r="I415" s="125"/>
      <c r="J415" s="1">
        <f t="shared" si="36"/>
        <v>0</v>
      </c>
      <c r="K415" s="8">
        <f t="shared" si="37"/>
        <v>0</v>
      </c>
      <c r="L415" s="8">
        <f t="shared" si="38"/>
        <v>0</v>
      </c>
      <c r="M415" s="7"/>
      <c r="N415" s="6">
        <f t="shared" si="39"/>
        <v>0</v>
      </c>
      <c r="U415" s="13">
        <f t="shared" si="40"/>
        <v>0</v>
      </c>
      <c r="V415" s="13">
        <f t="shared" si="41"/>
        <v>0</v>
      </c>
    </row>
    <row r="416" spans="1:22" ht="16.5" customHeight="1">
      <c r="A416" s="1">
        <v>415</v>
      </c>
      <c r="B416" s="101"/>
      <c r="C416" s="99"/>
      <c r="D416" s="100"/>
      <c r="E416" s="101"/>
      <c r="F416" s="118"/>
      <c r="G416" s="112"/>
      <c r="H416" s="104"/>
      <c r="I416" s="125"/>
      <c r="J416" s="1">
        <f t="shared" si="36"/>
        <v>0</v>
      </c>
      <c r="K416" s="8">
        <f t="shared" si="37"/>
        <v>0</v>
      </c>
      <c r="L416" s="8">
        <f t="shared" si="38"/>
        <v>0</v>
      </c>
      <c r="M416" s="7"/>
      <c r="N416" s="6">
        <f t="shared" si="39"/>
        <v>0</v>
      </c>
      <c r="U416" s="13">
        <f t="shared" si="40"/>
        <v>0</v>
      </c>
      <c r="V416" s="13">
        <f t="shared" si="41"/>
        <v>0</v>
      </c>
    </row>
    <row r="417" spans="1:22" ht="16.5" customHeight="1">
      <c r="A417" s="1">
        <v>416</v>
      </c>
      <c r="B417" s="101"/>
      <c r="C417" s="99"/>
      <c r="D417" s="100"/>
      <c r="E417" s="101"/>
      <c r="F417" s="118"/>
      <c r="G417" s="112"/>
      <c r="H417" s="104"/>
      <c r="I417" s="125"/>
      <c r="J417" s="1">
        <f t="shared" si="36"/>
        <v>0</v>
      </c>
      <c r="K417" s="8">
        <f t="shared" si="37"/>
        <v>0</v>
      </c>
      <c r="L417" s="8">
        <f t="shared" si="38"/>
        <v>0</v>
      </c>
      <c r="M417" s="7"/>
      <c r="N417" s="6">
        <f t="shared" si="39"/>
        <v>0</v>
      </c>
      <c r="U417" s="13">
        <f t="shared" si="40"/>
        <v>0</v>
      </c>
      <c r="V417" s="13">
        <f t="shared" si="41"/>
        <v>0</v>
      </c>
    </row>
    <row r="418" spans="1:22" ht="16.5" customHeight="1">
      <c r="A418" s="1">
        <v>417</v>
      </c>
      <c r="B418" s="101"/>
      <c r="C418" s="99"/>
      <c r="D418" s="100"/>
      <c r="E418" s="101"/>
      <c r="F418" s="118"/>
      <c r="G418" s="112"/>
      <c r="H418" s="104"/>
      <c r="I418" s="125"/>
      <c r="J418" s="1">
        <f t="shared" si="36"/>
        <v>0</v>
      </c>
      <c r="K418" s="8">
        <f t="shared" si="37"/>
        <v>0</v>
      </c>
      <c r="L418" s="8">
        <f t="shared" si="38"/>
        <v>0</v>
      </c>
      <c r="M418" s="7"/>
      <c r="N418" s="6">
        <f t="shared" si="39"/>
        <v>0</v>
      </c>
      <c r="U418" s="13">
        <f t="shared" si="40"/>
        <v>0</v>
      </c>
      <c r="V418" s="13">
        <f t="shared" si="41"/>
        <v>0</v>
      </c>
    </row>
    <row r="419" spans="1:22" ht="16.5" customHeight="1">
      <c r="A419" s="1">
        <v>418</v>
      </c>
      <c r="B419" s="101"/>
      <c r="C419" s="99"/>
      <c r="D419" s="100"/>
      <c r="E419" s="101"/>
      <c r="F419" s="118"/>
      <c r="G419" s="112"/>
      <c r="H419" s="104"/>
      <c r="I419" s="125"/>
      <c r="J419" s="1">
        <f t="shared" si="36"/>
        <v>0</v>
      </c>
      <c r="K419" s="8">
        <f t="shared" si="37"/>
        <v>0</v>
      </c>
      <c r="L419" s="8">
        <f t="shared" si="38"/>
        <v>0</v>
      </c>
      <c r="M419" s="7"/>
      <c r="N419" s="6">
        <f t="shared" si="39"/>
        <v>0</v>
      </c>
      <c r="U419" s="13">
        <f t="shared" si="40"/>
        <v>0</v>
      </c>
      <c r="V419" s="13">
        <f t="shared" si="41"/>
        <v>0</v>
      </c>
    </row>
    <row r="420" spans="1:22" ht="16.5" customHeight="1">
      <c r="A420" s="1">
        <v>419</v>
      </c>
      <c r="B420" s="101"/>
      <c r="C420" s="99"/>
      <c r="D420" s="100"/>
      <c r="E420" s="101"/>
      <c r="F420" s="118"/>
      <c r="G420" s="112"/>
      <c r="H420" s="104"/>
      <c r="I420" s="125"/>
      <c r="J420" s="1">
        <f t="shared" si="36"/>
        <v>0</v>
      </c>
      <c r="K420" s="8">
        <f t="shared" si="37"/>
        <v>0</v>
      </c>
      <c r="L420" s="8">
        <f t="shared" si="38"/>
        <v>0</v>
      </c>
      <c r="M420" s="7"/>
      <c r="N420" s="6">
        <f t="shared" si="39"/>
        <v>0</v>
      </c>
      <c r="U420" s="13">
        <f t="shared" si="40"/>
        <v>0</v>
      </c>
      <c r="V420" s="13">
        <f t="shared" si="41"/>
        <v>0</v>
      </c>
    </row>
    <row r="421" spans="1:22" ht="16.5" customHeight="1">
      <c r="A421" s="1">
        <v>420</v>
      </c>
      <c r="B421" s="101"/>
      <c r="C421" s="99"/>
      <c r="D421" s="100"/>
      <c r="E421" s="101"/>
      <c r="F421" s="118"/>
      <c r="G421" s="112"/>
      <c r="H421" s="104"/>
      <c r="I421" s="125"/>
      <c r="J421" s="1">
        <f t="shared" si="36"/>
        <v>0</v>
      </c>
      <c r="K421" s="8">
        <f t="shared" si="37"/>
        <v>0</v>
      </c>
      <c r="L421" s="8">
        <f t="shared" si="38"/>
        <v>0</v>
      </c>
      <c r="M421" s="7"/>
      <c r="N421" s="6">
        <f t="shared" si="39"/>
        <v>0</v>
      </c>
      <c r="U421" s="13">
        <f t="shared" si="40"/>
        <v>0</v>
      </c>
      <c r="V421" s="13">
        <f t="shared" si="41"/>
        <v>0</v>
      </c>
    </row>
    <row r="422" spans="1:22" ht="16.5" customHeight="1">
      <c r="A422" s="1">
        <v>421</v>
      </c>
      <c r="B422" s="140"/>
      <c r="C422" s="99"/>
      <c r="D422" s="100"/>
      <c r="E422" s="101"/>
      <c r="F422" s="118"/>
      <c r="G422" s="112"/>
      <c r="H422" s="104"/>
      <c r="I422" s="125"/>
      <c r="J422" s="1">
        <f t="shared" si="36"/>
        <v>0</v>
      </c>
      <c r="K422" s="8">
        <f t="shared" si="37"/>
        <v>0</v>
      </c>
      <c r="L422" s="8">
        <f t="shared" si="38"/>
        <v>0</v>
      </c>
      <c r="M422" s="7"/>
      <c r="N422" s="6">
        <f t="shared" si="39"/>
        <v>0</v>
      </c>
      <c r="U422" s="13">
        <f t="shared" si="40"/>
        <v>0</v>
      </c>
      <c r="V422" s="13">
        <f t="shared" si="41"/>
        <v>0</v>
      </c>
    </row>
    <row r="423" spans="1:22" ht="16.5" customHeight="1">
      <c r="A423" s="1">
        <v>422</v>
      </c>
      <c r="B423" s="140"/>
      <c r="C423" s="99"/>
      <c r="D423" s="100"/>
      <c r="E423" s="101"/>
      <c r="F423" s="118"/>
      <c r="G423" s="112"/>
      <c r="H423" s="104"/>
      <c r="I423" s="125"/>
      <c r="J423" s="1">
        <f t="shared" si="36"/>
        <v>0</v>
      </c>
      <c r="K423" s="8">
        <f t="shared" si="37"/>
        <v>0</v>
      </c>
      <c r="L423" s="8">
        <f t="shared" si="38"/>
        <v>0</v>
      </c>
      <c r="M423" s="7"/>
      <c r="N423" s="6">
        <f t="shared" si="39"/>
        <v>0</v>
      </c>
      <c r="U423" s="13">
        <f t="shared" si="40"/>
        <v>0</v>
      </c>
      <c r="V423" s="13">
        <f t="shared" si="41"/>
        <v>0</v>
      </c>
    </row>
    <row r="424" spans="1:22" ht="16.5" customHeight="1">
      <c r="A424" s="1">
        <v>423</v>
      </c>
      <c r="B424" s="140"/>
      <c r="C424" s="99"/>
      <c r="D424" s="100"/>
      <c r="E424" s="101"/>
      <c r="F424" s="118"/>
      <c r="G424" s="112"/>
      <c r="H424" s="104"/>
      <c r="I424" s="125"/>
      <c r="J424" s="1">
        <f t="shared" si="36"/>
        <v>0</v>
      </c>
      <c r="K424" s="8">
        <f t="shared" si="37"/>
        <v>0</v>
      </c>
      <c r="L424" s="8">
        <f t="shared" si="38"/>
        <v>0</v>
      </c>
      <c r="M424" s="7"/>
      <c r="N424" s="6">
        <f t="shared" si="39"/>
        <v>0</v>
      </c>
      <c r="U424" s="13">
        <f t="shared" si="40"/>
        <v>0</v>
      </c>
      <c r="V424" s="13">
        <f t="shared" si="41"/>
        <v>0</v>
      </c>
    </row>
    <row r="425" spans="1:22" ht="16.5" customHeight="1">
      <c r="A425" s="1">
        <v>424</v>
      </c>
      <c r="B425" s="140"/>
      <c r="C425" s="99"/>
      <c r="D425" s="100"/>
      <c r="E425" s="101"/>
      <c r="F425" s="118"/>
      <c r="G425" s="112"/>
      <c r="H425" s="104"/>
      <c r="I425" s="125"/>
      <c r="J425" s="1">
        <f t="shared" si="36"/>
        <v>0</v>
      </c>
      <c r="K425" s="8">
        <f t="shared" si="37"/>
        <v>0</v>
      </c>
      <c r="L425" s="8">
        <f t="shared" si="38"/>
        <v>0</v>
      </c>
      <c r="M425" s="7"/>
      <c r="N425" s="6">
        <f t="shared" si="39"/>
        <v>0</v>
      </c>
      <c r="U425" s="13">
        <f t="shared" si="40"/>
        <v>0</v>
      </c>
      <c r="V425" s="13">
        <f t="shared" si="41"/>
        <v>0</v>
      </c>
    </row>
    <row r="426" spans="1:22" ht="16.5" customHeight="1">
      <c r="A426" s="1">
        <v>425</v>
      </c>
      <c r="B426" s="140"/>
      <c r="C426" s="99"/>
      <c r="D426" s="100"/>
      <c r="E426" s="101"/>
      <c r="F426" s="118"/>
      <c r="G426" s="112"/>
      <c r="H426" s="104"/>
      <c r="I426" s="125"/>
      <c r="J426" s="1">
        <f t="shared" si="36"/>
        <v>0</v>
      </c>
      <c r="K426" s="8">
        <f t="shared" si="37"/>
        <v>0</v>
      </c>
      <c r="L426" s="8">
        <f t="shared" si="38"/>
        <v>0</v>
      </c>
      <c r="M426" s="7"/>
      <c r="N426" s="6">
        <f t="shared" si="39"/>
        <v>0</v>
      </c>
      <c r="U426" s="13">
        <f t="shared" si="40"/>
        <v>0</v>
      </c>
      <c r="V426" s="13">
        <f t="shared" si="41"/>
        <v>0</v>
      </c>
    </row>
    <row r="427" spans="1:22" ht="16.5" customHeight="1">
      <c r="A427" s="1">
        <v>426</v>
      </c>
      <c r="B427" s="140"/>
      <c r="C427" s="99"/>
      <c r="D427" s="100"/>
      <c r="E427" s="101"/>
      <c r="F427" s="118"/>
      <c r="G427" s="112"/>
      <c r="H427" s="104"/>
      <c r="I427" s="125"/>
      <c r="J427" s="1">
        <f t="shared" si="36"/>
        <v>0</v>
      </c>
      <c r="K427" s="8">
        <f t="shared" si="37"/>
        <v>0</v>
      </c>
      <c r="L427" s="8">
        <f t="shared" si="38"/>
        <v>0</v>
      </c>
      <c r="M427" s="7"/>
      <c r="N427" s="6">
        <f t="shared" si="39"/>
        <v>0</v>
      </c>
      <c r="U427" s="13">
        <f t="shared" si="40"/>
        <v>0</v>
      </c>
      <c r="V427" s="13">
        <f t="shared" si="41"/>
        <v>0</v>
      </c>
    </row>
    <row r="428" spans="1:22" ht="16.5" customHeight="1">
      <c r="A428" s="1">
        <v>427</v>
      </c>
      <c r="B428" s="140"/>
      <c r="C428" s="99"/>
      <c r="D428" s="100"/>
      <c r="E428" s="101"/>
      <c r="F428" s="118"/>
      <c r="G428" s="112"/>
      <c r="H428" s="104"/>
      <c r="I428" s="125"/>
      <c r="J428" s="1">
        <f t="shared" si="36"/>
        <v>0</v>
      </c>
      <c r="K428" s="8">
        <f t="shared" si="37"/>
        <v>0</v>
      </c>
      <c r="L428" s="8">
        <f t="shared" si="38"/>
        <v>0</v>
      </c>
      <c r="M428" s="7"/>
      <c r="N428" s="6">
        <f t="shared" si="39"/>
        <v>0</v>
      </c>
      <c r="U428" s="13">
        <f t="shared" si="40"/>
        <v>0</v>
      </c>
      <c r="V428" s="13">
        <f t="shared" si="41"/>
        <v>0</v>
      </c>
    </row>
    <row r="429" spans="1:22" ht="16.5" customHeight="1">
      <c r="A429" s="1">
        <v>428</v>
      </c>
      <c r="B429" s="140"/>
      <c r="C429" s="99"/>
      <c r="D429" s="100"/>
      <c r="E429" s="101"/>
      <c r="F429" s="118"/>
      <c r="G429" s="112"/>
      <c r="H429" s="104"/>
      <c r="I429" s="125"/>
      <c r="J429" s="1">
        <f t="shared" si="36"/>
        <v>0</v>
      </c>
      <c r="K429" s="8">
        <f t="shared" si="37"/>
        <v>0</v>
      </c>
      <c r="L429" s="8">
        <f t="shared" si="38"/>
        <v>0</v>
      </c>
      <c r="M429" s="7"/>
      <c r="N429" s="6">
        <f t="shared" si="39"/>
        <v>0</v>
      </c>
      <c r="U429" s="13">
        <f t="shared" si="40"/>
        <v>0</v>
      </c>
      <c r="V429" s="13">
        <f t="shared" si="41"/>
        <v>0</v>
      </c>
    </row>
    <row r="430" spans="1:22" ht="16.5" customHeight="1">
      <c r="A430" s="1">
        <v>429</v>
      </c>
      <c r="B430" s="140"/>
      <c r="C430" s="99"/>
      <c r="D430" s="100"/>
      <c r="E430" s="101"/>
      <c r="F430" s="118"/>
      <c r="G430" s="112"/>
      <c r="H430" s="104"/>
      <c r="I430" s="125"/>
      <c r="J430" s="1">
        <f t="shared" si="36"/>
        <v>0</v>
      </c>
      <c r="K430" s="8">
        <f t="shared" si="37"/>
        <v>0</v>
      </c>
      <c r="L430" s="8">
        <f t="shared" si="38"/>
        <v>0</v>
      </c>
      <c r="M430" s="7"/>
      <c r="N430" s="6">
        <f t="shared" si="39"/>
        <v>0</v>
      </c>
      <c r="U430" s="13">
        <f t="shared" si="40"/>
        <v>0</v>
      </c>
      <c r="V430" s="13">
        <f t="shared" si="41"/>
        <v>0</v>
      </c>
    </row>
    <row r="431" spans="1:22" ht="16.5" customHeight="1">
      <c r="A431" s="1">
        <v>430</v>
      </c>
      <c r="B431" s="140"/>
      <c r="C431" s="99"/>
      <c r="D431" s="100"/>
      <c r="E431" s="101"/>
      <c r="F431" s="118"/>
      <c r="G431" s="112"/>
      <c r="H431" s="104"/>
      <c r="I431" s="125"/>
      <c r="J431" s="1">
        <f t="shared" si="36"/>
        <v>0</v>
      </c>
      <c r="K431" s="8">
        <f t="shared" si="37"/>
        <v>0</v>
      </c>
      <c r="L431" s="8">
        <f t="shared" si="38"/>
        <v>0</v>
      </c>
      <c r="M431" s="7"/>
      <c r="N431" s="6">
        <f t="shared" si="39"/>
        <v>0</v>
      </c>
      <c r="U431" s="13">
        <f t="shared" si="40"/>
        <v>0</v>
      </c>
      <c r="V431" s="13">
        <f t="shared" si="41"/>
        <v>0</v>
      </c>
    </row>
    <row r="432" spans="1:22" ht="16.5" customHeight="1">
      <c r="A432" s="1">
        <v>431</v>
      </c>
      <c r="B432" s="140"/>
      <c r="C432" s="99"/>
      <c r="D432" s="100"/>
      <c r="E432" s="101"/>
      <c r="F432" s="118"/>
      <c r="G432" s="112"/>
      <c r="H432" s="104"/>
      <c r="I432" s="125"/>
      <c r="J432" s="1">
        <f t="shared" si="36"/>
        <v>0</v>
      </c>
      <c r="K432" s="8">
        <f t="shared" si="37"/>
        <v>0</v>
      </c>
      <c r="L432" s="8">
        <f t="shared" si="38"/>
        <v>0</v>
      </c>
      <c r="M432" s="7"/>
      <c r="N432" s="6">
        <f t="shared" si="39"/>
        <v>0</v>
      </c>
      <c r="U432" s="13">
        <f t="shared" si="40"/>
        <v>0</v>
      </c>
      <c r="V432" s="13">
        <f t="shared" si="41"/>
        <v>0</v>
      </c>
    </row>
    <row r="433" spans="1:22" ht="16.5" customHeight="1">
      <c r="A433" s="1">
        <v>432</v>
      </c>
      <c r="B433" s="140"/>
      <c r="C433" s="99"/>
      <c r="D433" s="100"/>
      <c r="E433" s="101"/>
      <c r="F433" s="118"/>
      <c r="G433" s="112"/>
      <c r="H433" s="104"/>
      <c r="I433" s="125"/>
      <c r="J433" s="1">
        <f t="shared" si="36"/>
        <v>0</v>
      </c>
      <c r="K433" s="8">
        <f t="shared" si="37"/>
        <v>0</v>
      </c>
      <c r="L433" s="8">
        <f t="shared" si="38"/>
        <v>0</v>
      </c>
      <c r="M433" s="7"/>
      <c r="N433" s="6">
        <f t="shared" si="39"/>
        <v>0</v>
      </c>
      <c r="U433" s="13">
        <f t="shared" si="40"/>
        <v>0</v>
      </c>
      <c r="V433" s="13">
        <f t="shared" si="41"/>
        <v>0</v>
      </c>
    </row>
    <row r="434" spans="1:22" ht="16.5" customHeight="1">
      <c r="A434" s="1">
        <v>433</v>
      </c>
      <c r="B434" s="140"/>
      <c r="C434" s="99"/>
      <c r="D434" s="100"/>
      <c r="E434" s="101"/>
      <c r="F434" s="118"/>
      <c r="G434" s="112"/>
      <c r="H434" s="104"/>
      <c r="I434" s="125"/>
      <c r="J434" s="1">
        <f t="shared" si="36"/>
        <v>0</v>
      </c>
      <c r="K434" s="8">
        <f t="shared" si="37"/>
        <v>0</v>
      </c>
      <c r="L434" s="8">
        <f t="shared" si="38"/>
        <v>0</v>
      </c>
      <c r="M434" s="7"/>
      <c r="N434" s="6">
        <f t="shared" si="39"/>
        <v>0</v>
      </c>
      <c r="U434" s="13">
        <f t="shared" si="40"/>
        <v>0</v>
      </c>
      <c r="V434" s="13">
        <f t="shared" si="41"/>
        <v>0</v>
      </c>
    </row>
    <row r="435" spans="1:22" ht="16.5" customHeight="1">
      <c r="A435" s="1">
        <v>434</v>
      </c>
      <c r="B435" s="140"/>
      <c r="C435" s="99"/>
      <c r="D435" s="100"/>
      <c r="E435" s="101"/>
      <c r="F435" s="118"/>
      <c r="G435" s="112"/>
      <c r="H435" s="104"/>
      <c r="I435" s="125"/>
      <c r="J435" s="1">
        <f t="shared" si="36"/>
        <v>0</v>
      </c>
      <c r="K435" s="8">
        <f t="shared" si="37"/>
        <v>0</v>
      </c>
      <c r="L435" s="8">
        <f t="shared" si="38"/>
        <v>0</v>
      </c>
      <c r="M435" s="7"/>
      <c r="N435" s="6">
        <f t="shared" si="39"/>
        <v>0</v>
      </c>
      <c r="U435" s="13">
        <f t="shared" si="40"/>
        <v>0</v>
      </c>
      <c r="V435" s="13">
        <f t="shared" si="41"/>
        <v>0</v>
      </c>
    </row>
    <row r="436" spans="1:22" ht="16.5" customHeight="1">
      <c r="A436" s="1">
        <v>435</v>
      </c>
      <c r="B436" s="140"/>
      <c r="C436" s="99"/>
      <c r="D436" s="100"/>
      <c r="E436" s="101"/>
      <c r="F436" s="118"/>
      <c r="G436" s="112"/>
      <c r="H436" s="104"/>
      <c r="I436" s="125"/>
      <c r="J436" s="1">
        <f t="shared" si="36"/>
        <v>0</v>
      </c>
      <c r="K436" s="8">
        <f t="shared" si="37"/>
        <v>0</v>
      </c>
      <c r="L436" s="8">
        <f t="shared" si="38"/>
        <v>0</v>
      </c>
      <c r="M436" s="7"/>
      <c r="N436" s="6">
        <f t="shared" si="39"/>
        <v>0</v>
      </c>
      <c r="U436" s="13">
        <f t="shared" si="40"/>
        <v>0</v>
      </c>
      <c r="V436" s="13">
        <f t="shared" si="41"/>
        <v>0</v>
      </c>
    </row>
    <row r="437" spans="1:22" ht="16.5" customHeight="1">
      <c r="A437" s="1">
        <v>436</v>
      </c>
      <c r="B437" s="140"/>
      <c r="C437" s="99"/>
      <c r="D437" s="100"/>
      <c r="E437" s="101"/>
      <c r="F437" s="126"/>
      <c r="G437" s="112"/>
      <c r="H437" s="104"/>
      <c r="I437" s="125"/>
      <c r="J437" s="1">
        <f t="shared" si="36"/>
        <v>0</v>
      </c>
      <c r="K437" s="8">
        <f t="shared" si="37"/>
        <v>0</v>
      </c>
      <c r="L437" s="8">
        <f t="shared" si="38"/>
        <v>0</v>
      </c>
      <c r="M437" s="7"/>
      <c r="N437" s="6">
        <f t="shared" si="39"/>
        <v>0</v>
      </c>
      <c r="U437" s="13">
        <f t="shared" si="40"/>
        <v>0</v>
      </c>
      <c r="V437" s="13">
        <f t="shared" si="41"/>
        <v>0</v>
      </c>
    </row>
    <row r="438" spans="1:22" ht="16.5" customHeight="1">
      <c r="A438" s="1">
        <v>437</v>
      </c>
      <c r="B438" s="140"/>
      <c r="C438" s="99"/>
      <c r="D438" s="100"/>
      <c r="E438" s="101"/>
      <c r="F438" s="126"/>
      <c r="G438" s="112"/>
      <c r="H438" s="104"/>
      <c r="I438" s="125"/>
      <c r="J438" s="1">
        <f t="shared" si="36"/>
        <v>0</v>
      </c>
      <c r="K438" s="8">
        <f t="shared" si="37"/>
        <v>0</v>
      </c>
      <c r="L438" s="8">
        <f t="shared" si="38"/>
        <v>0</v>
      </c>
      <c r="M438" s="7"/>
      <c r="N438" s="6">
        <f t="shared" si="39"/>
        <v>0</v>
      </c>
      <c r="U438" s="13">
        <f t="shared" si="40"/>
        <v>0</v>
      </c>
      <c r="V438" s="13">
        <f t="shared" si="41"/>
        <v>0</v>
      </c>
    </row>
    <row r="439" spans="1:22" ht="16.5" customHeight="1">
      <c r="A439" s="1">
        <v>438</v>
      </c>
      <c r="B439" s="140"/>
      <c r="C439" s="99"/>
      <c r="D439" s="100"/>
      <c r="E439" s="101"/>
      <c r="F439" s="126"/>
      <c r="G439" s="112"/>
      <c r="H439" s="104"/>
      <c r="I439" s="125"/>
      <c r="J439" s="1">
        <f t="shared" si="36"/>
        <v>0</v>
      </c>
      <c r="K439" s="8">
        <f t="shared" si="37"/>
        <v>0</v>
      </c>
      <c r="L439" s="8">
        <f t="shared" si="38"/>
        <v>0</v>
      </c>
      <c r="M439" s="7"/>
      <c r="N439" s="6">
        <f t="shared" si="39"/>
        <v>0</v>
      </c>
      <c r="U439" s="13">
        <f t="shared" si="40"/>
        <v>0</v>
      </c>
      <c r="V439" s="13">
        <f t="shared" si="41"/>
        <v>0</v>
      </c>
    </row>
    <row r="440" spans="1:22" ht="16.5" customHeight="1">
      <c r="A440" s="1">
        <v>439</v>
      </c>
      <c r="B440" s="140"/>
      <c r="C440" s="99"/>
      <c r="D440" s="100"/>
      <c r="E440" s="101"/>
      <c r="F440" s="126"/>
      <c r="G440" s="112"/>
      <c r="H440" s="104"/>
      <c r="I440" s="125"/>
      <c r="J440" s="1">
        <f t="shared" si="36"/>
        <v>0</v>
      </c>
      <c r="K440" s="8">
        <f t="shared" si="37"/>
        <v>0</v>
      </c>
      <c r="L440" s="8">
        <f t="shared" si="38"/>
        <v>0</v>
      </c>
      <c r="M440" s="7"/>
      <c r="N440" s="6">
        <f t="shared" si="39"/>
        <v>0</v>
      </c>
      <c r="U440" s="13">
        <f t="shared" si="40"/>
        <v>0</v>
      </c>
      <c r="V440" s="13">
        <f t="shared" si="41"/>
        <v>0</v>
      </c>
    </row>
    <row r="441" spans="1:22" ht="16.5" customHeight="1">
      <c r="A441" s="1">
        <v>440</v>
      </c>
      <c r="B441" s="140"/>
      <c r="C441" s="99"/>
      <c r="D441" s="100"/>
      <c r="E441" s="101"/>
      <c r="F441" s="126"/>
      <c r="G441" s="112"/>
      <c r="H441" s="104"/>
      <c r="I441" s="125"/>
      <c r="J441" s="1">
        <f t="shared" si="36"/>
        <v>0</v>
      </c>
      <c r="K441" s="8">
        <f t="shared" si="37"/>
        <v>0</v>
      </c>
      <c r="L441" s="8">
        <f t="shared" si="38"/>
        <v>0</v>
      </c>
      <c r="M441" s="7"/>
      <c r="N441" s="6">
        <f t="shared" si="39"/>
        <v>0</v>
      </c>
      <c r="U441" s="13">
        <f t="shared" si="40"/>
        <v>0</v>
      </c>
      <c r="V441" s="13">
        <f t="shared" si="41"/>
        <v>0</v>
      </c>
    </row>
    <row r="442" spans="1:22" ht="16.5" customHeight="1">
      <c r="A442" s="1">
        <v>441</v>
      </c>
      <c r="B442" s="140"/>
      <c r="C442" s="99"/>
      <c r="D442" s="100"/>
      <c r="E442" s="101"/>
      <c r="F442" s="126"/>
      <c r="G442" s="112"/>
      <c r="H442" s="104"/>
      <c r="I442" s="125"/>
      <c r="J442" s="1">
        <f t="shared" si="36"/>
        <v>0</v>
      </c>
      <c r="K442" s="8">
        <f t="shared" si="37"/>
        <v>0</v>
      </c>
      <c r="L442" s="8">
        <f t="shared" si="38"/>
        <v>0</v>
      </c>
      <c r="M442" s="7"/>
      <c r="N442" s="6">
        <f t="shared" si="39"/>
        <v>0</v>
      </c>
      <c r="U442" s="13">
        <f t="shared" si="40"/>
        <v>0</v>
      </c>
      <c r="V442" s="13">
        <f t="shared" si="41"/>
        <v>0</v>
      </c>
    </row>
    <row r="443" spans="1:22" ht="16.5" customHeight="1">
      <c r="A443" s="1">
        <v>442</v>
      </c>
      <c r="B443" s="140"/>
      <c r="C443" s="99"/>
      <c r="D443" s="100"/>
      <c r="E443" s="101"/>
      <c r="F443" s="126"/>
      <c r="G443" s="112"/>
      <c r="H443" s="104"/>
      <c r="I443" s="125"/>
      <c r="J443" s="1">
        <f t="shared" si="36"/>
        <v>0</v>
      </c>
      <c r="K443" s="8">
        <f t="shared" si="37"/>
        <v>0</v>
      </c>
      <c r="L443" s="8">
        <f t="shared" si="38"/>
        <v>0</v>
      </c>
      <c r="M443" s="7"/>
      <c r="N443" s="6">
        <f t="shared" si="39"/>
        <v>0</v>
      </c>
      <c r="U443" s="13">
        <f t="shared" si="40"/>
        <v>0</v>
      </c>
      <c r="V443" s="13">
        <f t="shared" si="41"/>
        <v>0</v>
      </c>
    </row>
    <row r="444" spans="1:22" ht="16.5" customHeight="1">
      <c r="A444" s="1">
        <v>443</v>
      </c>
      <c r="B444" s="140"/>
      <c r="C444" s="99"/>
      <c r="D444" s="100"/>
      <c r="E444" s="101"/>
      <c r="F444" s="126"/>
      <c r="G444" s="112"/>
      <c r="H444" s="104"/>
      <c r="I444" s="125"/>
      <c r="J444" s="1">
        <f t="shared" si="36"/>
        <v>0</v>
      </c>
      <c r="K444" s="8">
        <f t="shared" si="37"/>
        <v>0</v>
      </c>
      <c r="L444" s="8">
        <f t="shared" si="38"/>
        <v>0</v>
      </c>
      <c r="M444" s="7"/>
      <c r="N444" s="6">
        <f t="shared" si="39"/>
        <v>0</v>
      </c>
      <c r="U444" s="13">
        <f t="shared" si="40"/>
        <v>0</v>
      </c>
      <c r="V444" s="13">
        <f t="shared" si="41"/>
        <v>0</v>
      </c>
    </row>
    <row r="445" spans="1:22" ht="16.5" customHeight="1">
      <c r="A445" s="1">
        <v>444</v>
      </c>
      <c r="B445" s="140"/>
      <c r="C445" s="99"/>
      <c r="D445" s="100"/>
      <c r="E445" s="101"/>
      <c r="F445" s="126"/>
      <c r="G445" s="112"/>
      <c r="H445" s="104"/>
      <c r="I445" s="125"/>
      <c r="J445" s="1">
        <f t="shared" si="36"/>
        <v>0</v>
      </c>
      <c r="K445" s="8">
        <f t="shared" si="37"/>
        <v>0</v>
      </c>
      <c r="L445" s="8">
        <f t="shared" si="38"/>
        <v>0</v>
      </c>
      <c r="M445" s="7"/>
      <c r="N445" s="6">
        <f t="shared" si="39"/>
        <v>0</v>
      </c>
      <c r="U445" s="13">
        <f t="shared" si="40"/>
        <v>0</v>
      </c>
      <c r="V445" s="13">
        <f t="shared" si="41"/>
        <v>0</v>
      </c>
    </row>
    <row r="446" spans="1:22" ht="16.5" customHeight="1">
      <c r="A446" s="1">
        <v>445</v>
      </c>
      <c r="B446" s="140"/>
      <c r="C446" s="99"/>
      <c r="D446" s="100"/>
      <c r="E446" s="101"/>
      <c r="F446" s="126"/>
      <c r="G446" s="112"/>
      <c r="H446" s="104"/>
      <c r="I446" s="125"/>
      <c r="J446" s="1">
        <f t="shared" ref="J446:J509" si="42">ROUNDUP(F446/20,0)</f>
        <v>0</v>
      </c>
      <c r="K446" s="8">
        <f t="shared" ref="K446:K509" si="43">$P$3*J446*G446</f>
        <v>0</v>
      </c>
      <c r="L446" s="8">
        <f t="shared" ref="L446:L509" si="44">$P$3*J446*G446*H446</f>
        <v>0</v>
      </c>
      <c r="M446" s="7"/>
      <c r="N446" s="6">
        <f t="shared" ref="N446:N509" si="45">IFERROR(K446/M446,0)</f>
        <v>0</v>
      </c>
      <c r="U446" s="13">
        <f t="shared" si="40"/>
        <v>0</v>
      </c>
      <c r="V446" s="13">
        <f t="shared" si="41"/>
        <v>0</v>
      </c>
    </row>
    <row r="447" spans="1:22" ht="16.5" customHeight="1">
      <c r="A447" s="1">
        <v>446</v>
      </c>
      <c r="B447" s="140"/>
      <c r="C447" s="99"/>
      <c r="D447" s="100"/>
      <c r="E447" s="101"/>
      <c r="F447" s="126"/>
      <c r="G447" s="112"/>
      <c r="H447" s="104"/>
      <c r="I447" s="125"/>
      <c r="J447" s="1">
        <f t="shared" si="42"/>
        <v>0</v>
      </c>
      <c r="K447" s="8">
        <f t="shared" si="43"/>
        <v>0</v>
      </c>
      <c r="L447" s="8">
        <f t="shared" si="44"/>
        <v>0</v>
      </c>
      <c r="M447" s="7"/>
      <c r="N447" s="6">
        <f t="shared" si="45"/>
        <v>0</v>
      </c>
      <c r="U447" s="13">
        <f t="shared" si="40"/>
        <v>0</v>
      </c>
      <c r="V447" s="13">
        <f t="shared" si="41"/>
        <v>0</v>
      </c>
    </row>
    <row r="448" spans="1:22" ht="16.5" customHeight="1">
      <c r="A448" s="1">
        <v>447</v>
      </c>
      <c r="B448" s="140"/>
      <c r="C448" s="99"/>
      <c r="D448" s="100"/>
      <c r="E448" s="101"/>
      <c r="F448" s="126"/>
      <c r="G448" s="112"/>
      <c r="H448" s="104"/>
      <c r="I448" s="125"/>
      <c r="J448" s="1">
        <f t="shared" si="42"/>
        <v>0</v>
      </c>
      <c r="K448" s="8">
        <f t="shared" si="43"/>
        <v>0</v>
      </c>
      <c r="L448" s="8">
        <f t="shared" si="44"/>
        <v>0</v>
      </c>
      <c r="M448" s="7"/>
      <c r="N448" s="6">
        <f t="shared" si="45"/>
        <v>0</v>
      </c>
      <c r="U448" s="13">
        <f t="shared" si="40"/>
        <v>0</v>
      </c>
      <c r="V448" s="13">
        <f t="shared" si="41"/>
        <v>0</v>
      </c>
    </row>
    <row r="449" spans="1:22" ht="16.5" customHeight="1">
      <c r="A449" s="1">
        <v>448</v>
      </c>
      <c r="B449" s="140"/>
      <c r="C449" s="99"/>
      <c r="D449" s="100"/>
      <c r="E449" s="101"/>
      <c r="F449" s="119"/>
      <c r="G449" s="112"/>
      <c r="H449" s="104"/>
      <c r="I449" s="125"/>
      <c r="J449" s="1">
        <f t="shared" si="42"/>
        <v>0</v>
      </c>
      <c r="K449" s="8">
        <f t="shared" si="43"/>
        <v>0</v>
      </c>
      <c r="L449" s="8">
        <f t="shared" si="44"/>
        <v>0</v>
      </c>
      <c r="M449" s="7"/>
      <c r="N449" s="6">
        <f t="shared" si="45"/>
        <v>0</v>
      </c>
      <c r="U449" s="13">
        <f t="shared" si="40"/>
        <v>0</v>
      </c>
      <c r="V449" s="13">
        <f t="shared" si="41"/>
        <v>0</v>
      </c>
    </row>
    <row r="450" spans="1:22" ht="16.5" customHeight="1">
      <c r="A450" s="1">
        <v>449</v>
      </c>
      <c r="B450" s="140"/>
      <c r="C450" s="99"/>
      <c r="D450" s="100"/>
      <c r="E450" s="101"/>
      <c r="F450" s="119"/>
      <c r="G450" s="112"/>
      <c r="H450" s="104"/>
      <c r="I450" s="125"/>
      <c r="J450" s="1">
        <f t="shared" si="42"/>
        <v>0</v>
      </c>
      <c r="K450" s="8">
        <f t="shared" si="43"/>
        <v>0</v>
      </c>
      <c r="L450" s="8">
        <f t="shared" si="44"/>
        <v>0</v>
      </c>
      <c r="M450" s="7"/>
      <c r="N450" s="6">
        <f t="shared" si="45"/>
        <v>0</v>
      </c>
      <c r="U450" s="13">
        <f t="shared" si="40"/>
        <v>0</v>
      </c>
      <c r="V450" s="13">
        <f t="shared" si="41"/>
        <v>0</v>
      </c>
    </row>
    <row r="451" spans="1:22" ht="16.5" customHeight="1">
      <c r="A451" s="1">
        <v>450</v>
      </c>
      <c r="B451" s="140"/>
      <c r="C451" s="99"/>
      <c r="D451" s="100"/>
      <c r="E451" s="101"/>
      <c r="F451" s="119"/>
      <c r="G451" s="112"/>
      <c r="H451" s="104"/>
      <c r="I451" s="125"/>
      <c r="J451" s="1">
        <f t="shared" si="42"/>
        <v>0</v>
      </c>
      <c r="K451" s="8">
        <f t="shared" si="43"/>
        <v>0</v>
      </c>
      <c r="L451" s="8">
        <f t="shared" si="44"/>
        <v>0</v>
      </c>
      <c r="M451" s="7"/>
      <c r="N451" s="6">
        <f t="shared" si="45"/>
        <v>0</v>
      </c>
      <c r="U451" s="13">
        <f t="shared" ref="U451:U514" si="46">IFERROR(G451*J451,0)</f>
        <v>0</v>
      </c>
      <c r="V451" s="13">
        <f t="shared" ref="V451:V514" si="47">IFERROR(U451*H451,0)</f>
        <v>0</v>
      </c>
    </row>
    <row r="452" spans="1:22" ht="16.5" customHeight="1">
      <c r="A452" s="1">
        <v>451</v>
      </c>
      <c r="B452" s="140"/>
      <c r="C452" s="99"/>
      <c r="D452" s="100"/>
      <c r="E452" s="101"/>
      <c r="F452" s="119"/>
      <c r="G452" s="112"/>
      <c r="H452" s="104"/>
      <c r="I452" s="125"/>
      <c r="J452" s="1">
        <f t="shared" si="42"/>
        <v>0</v>
      </c>
      <c r="K452" s="8">
        <f t="shared" si="43"/>
        <v>0</v>
      </c>
      <c r="L452" s="8">
        <f t="shared" si="44"/>
        <v>0</v>
      </c>
      <c r="M452" s="7"/>
      <c r="N452" s="6">
        <f t="shared" si="45"/>
        <v>0</v>
      </c>
      <c r="U452" s="13">
        <f t="shared" si="46"/>
        <v>0</v>
      </c>
      <c r="V452" s="13">
        <f t="shared" si="47"/>
        <v>0</v>
      </c>
    </row>
    <row r="453" spans="1:22" ht="16.5" customHeight="1">
      <c r="A453" s="1">
        <v>452</v>
      </c>
      <c r="B453" s="140"/>
      <c r="C453" s="99"/>
      <c r="D453" s="100"/>
      <c r="E453" s="101"/>
      <c r="F453" s="119"/>
      <c r="G453" s="112"/>
      <c r="H453" s="104"/>
      <c r="I453" s="125"/>
      <c r="J453" s="1">
        <f t="shared" si="42"/>
        <v>0</v>
      </c>
      <c r="K453" s="8">
        <f t="shared" si="43"/>
        <v>0</v>
      </c>
      <c r="L453" s="8">
        <f t="shared" si="44"/>
        <v>0</v>
      </c>
      <c r="M453" s="7"/>
      <c r="N453" s="6">
        <f t="shared" si="45"/>
        <v>0</v>
      </c>
      <c r="U453" s="13">
        <f t="shared" si="46"/>
        <v>0</v>
      </c>
      <c r="V453" s="13">
        <f t="shared" si="47"/>
        <v>0</v>
      </c>
    </row>
    <row r="454" spans="1:22" ht="16.5" customHeight="1">
      <c r="A454" s="1">
        <v>453</v>
      </c>
      <c r="B454" s="140"/>
      <c r="C454" s="99"/>
      <c r="D454" s="100"/>
      <c r="E454" s="101"/>
      <c r="F454" s="119"/>
      <c r="G454" s="112"/>
      <c r="H454" s="104"/>
      <c r="I454" s="125"/>
      <c r="J454" s="1">
        <f t="shared" si="42"/>
        <v>0</v>
      </c>
      <c r="K454" s="8">
        <f t="shared" si="43"/>
        <v>0</v>
      </c>
      <c r="L454" s="8">
        <f t="shared" si="44"/>
        <v>0</v>
      </c>
      <c r="M454" s="7"/>
      <c r="N454" s="6">
        <f t="shared" si="45"/>
        <v>0</v>
      </c>
      <c r="U454" s="13">
        <f t="shared" si="46"/>
        <v>0</v>
      </c>
      <c r="V454" s="13">
        <f t="shared" si="47"/>
        <v>0</v>
      </c>
    </row>
    <row r="455" spans="1:22" ht="16.5" customHeight="1">
      <c r="A455" s="1">
        <v>454</v>
      </c>
      <c r="B455" s="140"/>
      <c r="C455" s="99"/>
      <c r="D455" s="100"/>
      <c r="E455" s="101"/>
      <c r="F455" s="119"/>
      <c r="G455" s="112"/>
      <c r="H455" s="104"/>
      <c r="I455" s="125"/>
      <c r="J455" s="1">
        <f t="shared" si="42"/>
        <v>0</v>
      </c>
      <c r="K455" s="8">
        <f t="shared" si="43"/>
        <v>0</v>
      </c>
      <c r="L455" s="8">
        <f t="shared" si="44"/>
        <v>0</v>
      </c>
      <c r="M455" s="7"/>
      <c r="N455" s="6">
        <f t="shared" si="45"/>
        <v>0</v>
      </c>
      <c r="U455" s="13">
        <f t="shared" si="46"/>
        <v>0</v>
      </c>
      <c r="V455" s="13">
        <f t="shared" si="47"/>
        <v>0</v>
      </c>
    </row>
    <row r="456" spans="1:22" ht="16.5" customHeight="1">
      <c r="A456" s="1">
        <v>455</v>
      </c>
      <c r="B456" s="140"/>
      <c r="C456" s="99"/>
      <c r="D456" s="100"/>
      <c r="E456" s="101"/>
      <c r="F456" s="119"/>
      <c r="G456" s="112"/>
      <c r="H456" s="104"/>
      <c r="I456" s="125"/>
      <c r="J456" s="1">
        <f t="shared" si="42"/>
        <v>0</v>
      </c>
      <c r="K456" s="8">
        <f t="shared" si="43"/>
        <v>0</v>
      </c>
      <c r="L456" s="8">
        <f t="shared" si="44"/>
        <v>0</v>
      </c>
      <c r="M456" s="7"/>
      <c r="N456" s="6">
        <f t="shared" si="45"/>
        <v>0</v>
      </c>
      <c r="U456" s="13">
        <f t="shared" si="46"/>
        <v>0</v>
      </c>
      <c r="V456" s="13">
        <f t="shared" si="47"/>
        <v>0</v>
      </c>
    </row>
    <row r="457" spans="1:22" ht="16.5" customHeight="1">
      <c r="A457" s="1">
        <v>456</v>
      </c>
      <c r="B457" s="140"/>
      <c r="C457" s="99"/>
      <c r="D457" s="100"/>
      <c r="E457" s="101"/>
      <c r="F457" s="119"/>
      <c r="G457" s="112"/>
      <c r="H457" s="104"/>
      <c r="I457" s="101"/>
      <c r="J457" s="1">
        <f t="shared" si="42"/>
        <v>0</v>
      </c>
      <c r="K457" s="8">
        <f t="shared" si="43"/>
        <v>0</v>
      </c>
      <c r="L457" s="8">
        <f t="shared" si="44"/>
        <v>0</v>
      </c>
      <c r="M457" s="7"/>
      <c r="N457" s="6">
        <f t="shared" si="45"/>
        <v>0</v>
      </c>
      <c r="U457" s="13">
        <f t="shared" si="46"/>
        <v>0</v>
      </c>
      <c r="V457" s="13">
        <f t="shared" si="47"/>
        <v>0</v>
      </c>
    </row>
    <row r="458" spans="1:22" ht="16.5" customHeight="1">
      <c r="A458" s="1">
        <v>457</v>
      </c>
      <c r="B458" s="140"/>
      <c r="C458" s="99"/>
      <c r="D458" s="100"/>
      <c r="E458" s="101"/>
      <c r="F458" s="127"/>
      <c r="G458" s="128"/>
      <c r="H458" s="104"/>
      <c r="I458" s="101"/>
      <c r="J458" s="1">
        <f t="shared" si="42"/>
        <v>0</v>
      </c>
      <c r="K458" s="8">
        <f t="shared" si="43"/>
        <v>0</v>
      </c>
      <c r="L458" s="8">
        <f t="shared" si="44"/>
        <v>0</v>
      </c>
      <c r="M458" s="7"/>
      <c r="N458" s="6">
        <f t="shared" si="45"/>
        <v>0</v>
      </c>
      <c r="U458" s="13">
        <f t="shared" si="46"/>
        <v>0</v>
      </c>
      <c r="V458" s="13">
        <f t="shared" si="47"/>
        <v>0</v>
      </c>
    </row>
    <row r="459" spans="1:22" ht="16.5" customHeight="1">
      <c r="A459" s="1">
        <v>458</v>
      </c>
      <c r="B459" s="140"/>
      <c r="C459" s="99"/>
      <c r="D459" s="100"/>
      <c r="E459" s="101"/>
      <c r="F459" s="127"/>
      <c r="G459" s="128"/>
      <c r="H459" s="104"/>
      <c r="I459" s="101"/>
      <c r="J459" s="1">
        <f t="shared" si="42"/>
        <v>0</v>
      </c>
      <c r="K459" s="8">
        <f t="shared" si="43"/>
        <v>0</v>
      </c>
      <c r="L459" s="8">
        <f t="shared" si="44"/>
        <v>0</v>
      </c>
      <c r="M459" s="7"/>
      <c r="N459" s="6">
        <f t="shared" si="45"/>
        <v>0</v>
      </c>
      <c r="U459" s="13">
        <f t="shared" si="46"/>
        <v>0</v>
      </c>
      <c r="V459" s="13">
        <f t="shared" si="47"/>
        <v>0</v>
      </c>
    </row>
    <row r="460" spans="1:22" ht="16.5" customHeight="1">
      <c r="A460" s="1">
        <v>459</v>
      </c>
      <c r="B460" s="140"/>
      <c r="C460" s="99"/>
      <c r="D460" s="100"/>
      <c r="E460" s="101"/>
      <c r="F460" s="127"/>
      <c r="G460" s="128"/>
      <c r="H460" s="104"/>
      <c r="I460" s="101"/>
      <c r="J460" s="1">
        <f t="shared" si="42"/>
        <v>0</v>
      </c>
      <c r="K460" s="8">
        <f t="shared" si="43"/>
        <v>0</v>
      </c>
      <c r="L460" s="8">
        <f t="shared" si="44"/>
        <v>0</v>
      </c>
      <c r="M460" s="7"/>
      <c r="N460" s="6">
        <f t="shared" si="45"/>
        <v>0</v>
      </c>
      <c r="U460" s="13">
        <f t="shared" si="46"/>
        <v>0</v>
      </c>
      <c r="V460" s="13">
        <f t="shared" si="47"/>
        <v>0</v>
      </c>
    </row>
    <row r="461" spans="1:22" ht="16.5" customHeight="1">
      <c r="A461" s="1">
        <v>460</v>
      </c>
      <c r="B461" s="140"/>
      <c r="C461" s="99"/>
      <c r="D461" s="100"/>
      <c r="E461" s="101"/>
      <c r="F461" s="127"/>
      <c r="G461" s="128"/>
      <c r="H461" s="104"/>
      <c r="I461" s="101"/>
      <c r="J461" s="1">
        <f t="shared" si="42"/>
        <v>0</v>
      </c>
      <c r="K461" s="8">
        <f t="shared" si="43"/>
        <v>0</v>
      </c>
      <c r="L461" s="8">
        <f t="shared" si="44"/>
        <v>0</v>
      </c>
      <c r="M461" s="7"/>
      <c r="N461" s="6">
        <f t="shared" si="45"/>
        <v>0</v>
      </c>
      <c r="U461" s="13">
        <f t="shared" si="46"/>
        <v>0</v>
      </c>
      <c r="V461" s="13">
        <f t="shared" si="47"/>
        <v>0</v>
      </c>
    </row>
    <row r="462" spans="1:22" ht="16.5" customHeight="1">
      <c r="A462" s="1">
        <v>461</v>
      </c>
      <c r="B462" s="140"/>
      <c r="C462" s="99"/>
      <c r="D462" s="100"/>
      <c r="E462" s="101"/>
      <c r="F462" s="127"/>
      <c r="G462" s="128"/>
      <c r="H462" s="104"/>
      <c r="I462" s="125"/>
      <c r="J462" s="1">
        <f t="shared" si="42"/>
        <v>0</v>
      </c>
      <c r="K462" s="8">
        <f t="shared" si="43"/>
        <v>0</v>
      </c>
      <c r="L462" s="8">
        <f t="shared" si="44"/>
        <v>0</v>
      </c>
      <c r="M462" s="7"/>
      <c r="N462" s="6">
        <f t="shared" si="45"/>
        <v>0</v>
      </c>
      <c r="U462" s="13">
        <f t="shared" si="46"/>
        <v>0</v>
      </c>
      <c r="V462" s="13">
        <f t="shared" si="47"/>
        <v>0</v>
      </c>
    </row>
    <row r="463" spans="1:22" ht="16.5" customHeight="1">
      <c r="A463" s="1">
        <v>462</v>
      </c>
      <c r="B463" s="140"/>
      <c r="C463" s="99"/>
      <c r="D463" s="100"/>
      <c r="E463" s="101"/>
      <c r="F463" s="127"/>
      <c r="G463" s="128"/>
      <c r="H463" s="104"/>
      <c r="I463" s="125"/>
      <c r="J463" s="1">
        <f t="shared" si="42"/>
        <v>0</v>
      </c>
      <c r="K463" s="8">
        <f t="shared" si="43"/>
        <v>0</v>
      </c>
      <c r="L463" s="8">
        <f t="shared" si="44"/>
        <v>0</v>
      </c>
      <c r="M463" s="7"/>
      <c r="N463" s="6">
        <f t="shared" si="45"/>
        <v>0</v>
      </c>
      <c r="U463" s="13">
        <f t="shared" si="46"/>
        <v>0</v>
      </c>
      <c r="V463" s="13">
        <f t="shared" si="47"/>
        <v>0</v>
      </c>
    </row>
    <row r="464" spans="1:22" ht="16.5" customHeight="1">
      <c r="A464" s="1">
        <v>463</v>
      </c>
      <c r="B464" s="140"/>
      <c r="C464" s="99"/>
      <c r="D464" s="100"/>
      <c r="E464" s="101"/>
      <c r="F464" s="127"/>
      <c r="G464" s="128"/>
      <c r="H464" s="104"/>
      <c r="I464" s="125"/>
      <c r="J464" s="1">
        <f t="shared" si="42"/>
        <v>0</v>
      </c>
      <c r="K464" s="8">
        <f t="shared" si="43"/>
        <v>0</v>
      </c>
      <c r="L464" s="8">
        <f t="shared" si="44"/>
        <v>0</v>
      </c>
      <c r="M464" s="7"/>
      <c r="N464" s="6">
        <f t="shared" si="45"/>
        <v>0</v>
      </c>
      <c r="U464" s="13">
        <f t="shared" si="46"/>
        <v>0</v>
      </c>
      <c r="V464" s="13">
        <f t="shared" si="47"/>
        <v>0</v>
      </c>
    </row>
    <row r="465" spans="1:22" ht="16.5" customHeight="1">
      <c r="A465" s="1">
        <v>464</v>
      </c>
      <c r="B465" s="140"/>
      <c r="C465" s="99"/>
      <c r="D465" s="100"/>
      <c r="E465" s="101"/>
      <c r="F465" s="127"/>
      <c r="G465" s="128"/>
      <c r="H465" s="104"/>
      <c r="I465" s="125"/>
      <c r="J465" s="1">
        <f t="shared" si="42"/>
        <v>0</v>
      </c>
      <c r="K465" s="8">
        <f t="shared" si="43"/>
        <v>0</v>
      </c>
      <c r="L465" s="8">
        <f t="shared" si="44"/>
        <v>0</v>
      </c>
      <c r="M465" s="7"/>
      <c r="N465" s="6">
        <f t="shared" si="45"/>
        <v>0</v>
      </c>
      <c r="U465" s="13">
        <f t="shared" si="46"/>
        <v>0</v>
      </c>
      <c r="V465" s="13">
        <f t="shared" si="47"/>
        <v>0</v>
      </c>
    </row>
    <row r="466" spans="1:22" ht="16.5" customHeight="1">
      <c r="A466" s="1">
        <v>465</v>
      </c>
      <c r="B466" s="140"/>
      <c r="C466" s="99"/>
      <c r="D466" s="100"/>
      <c r="E466" s="101"/>
      <c r="F466" s="127"/>
      <c r="G466" s="128"/>
      <c r="H466" s="104"/>
      <c r="I466" s="125"/>
      <c r="J466" s="1">
        <f t="shared" si="42"/>
        <v>0</v>
      </c>
      <c r="K466" s="8">
        <f t="shared" si="43"/>
        <v>0</v>
      </c>
      <c r="L466" s="8">
        <f t="shared" si="44"/>
        <v>0</v>
      </c>
      <c r="M466" s="7"/>
      <c r="N466" s="6">
        <f t="shared" si="45"/>
        <v>0</v>
      </c>
      <c r="U466" s="13">
        <f t="shared" si="46"/>
        <v>0</v>
      </c>
      <c r="V466" s="13">
        <f t="shared" si="47"/>
        <v>0</v>
      </c>
    </row>
    <row r="467" spans="1:22" ht="16.5" customHeight="1">
      <c r="A467" s="1">
        <v>466</v>
      </c>
      <c r="B467" s="140"/>
      <c r="C467" s="99"/>
      <c r="D467" s="100"/>
      <c r="E467" s="101"/>
      <c r="F467" s="127"/>
      <c r="G467" s="128"/>
      <c r="H467" s="104"/>
      <c r="I467" s="125"/>
      <c r="J467" s="1">
        <f t="shared" si="42"/>
        <v>0</v>
      </c>
      <c r="K467" s="8">
        <f t="shared" si="43"/>
        <v>0</v>
      </c>
      <c r="L467" s="8">
        <f t="shared" si="44"/>
        <v>0</v>
      </c>
      <c r="M467" s="7"/>
      <c r="N467" s="6">
        <f t="shared" si="45"/>
        <v>0</v>
      </c>
      <c r="U467" s="13">
        <f t="shared" si="46"/>
        <v>0</v>
      </c>
      <c r="V467" s="13">
        <f t="shared" si="47"/>
        <v>0</v>
      </c>
    </row>
    <row r="468" spans="1:22" ht="16.5" customHeight="1">
      <c r="A468" s="1">
        <v>467</v>
      </c>
      <c r="B468" s="140"/>
      <c r="C468" s="99"/>
      <c r="D468" s="100"/>
      <c r="E468" s="101"/>
      <c r="F468" s="127"/>
      <c r="G468" s="128"/>
      <c r="H468" s="104"/>
      <c r="I468" s="125"/>
      <c r="J468" s="1">
        <f t="shared" si="42"/>
        <v>0</v>
      </c>
      <c r="K468" s="8">
        <f t="shared" si="43"/>
        <v>0</v>
      </c>
      <c r="L468" s="8">
        <f t="shared" si="44"/>
        <v>0</v>
      </c>
      <c r="M468" s="7"/>
      <c r="N468" s="6">
        <f t="shared" si="45"/>
        <v>0</v>
      </c>
      <c r="U468" s="13">
        <f t="shared" si="46"/>
        <v>0</v>
      </c>
      <c r="V468" s="13">
        <f t="shared" si="47"/>
        <v>0</v>
      </c>
    </row>
    <row r="469" spans="1:22" ht="16.5" customHeight="1">
      <c r="A469" s="1">
        <v>468</v>
      </c>
      <c r="B469" s="140"/>
      <c r="C469" s="99"/>
      <c r="D469" s="100"/>
      <c r="E469" s="101"/>
      <c r="F469" s="127"/>
      <c r="G469" s="128"/>
      <c r="H469" s="104"/>
      <c r="I469" s="125"/>
      <c r="J469" s="1">
        <f t="shared" si="42"/>
        <v>0</v>
      </c>
      <c r="K469" s="8">
        <f t="shared" si="43"/>
        <v>0</v>
      </c>
      <c r="L469" s="8">
        <f t="shared" si="44"/>
        <v>0</v>
      </c>
      <c r="M469" s="7"/>
      <c r="N469" s="6">
        <f t="shared" si="45"/>
        <v>0</v>
      </c>
      <c r="U469" s="13">
        <f t="shared" si="46"/>
        <v>0</v>
      </c>
      <c r="V469" s="13">
        <f t="shared" si="47"/>
        <v>0</v>
      </c>
    </row>
    <row r="470" spans="1:22" ht="16.5" customHeight="1">
      <c r="A470" s="1">
        <v>469</v>
      </c>
      <c r="B470" s="140"/>
      <c r="C470" s="99"/>
      <c r="D470" s="100"/>
      <c r="E470" s="101"/>
      <c r="F470" s="127"/>
      <c r="G470" s="128"/>
      <c r="H470" s="104"/>
      <c r="I470" s="122"/>
      <c r="J470" s="1">
        <f t="shared" si="42"/>
        <v>0</v>
      </c>
      <c r="K470" s="8">
        <f t="shared" si="43"/>
        <v>0</v>
      </c>
      <c r="L470" s="8">
        <f t="shared" si="44"/>
        <v>0</v>
      </c>
      <c r="M470" s="7"/>
      <c r="N470" s="6">
        <f t="shared" si="45"/>
        <v>0</v>
      </c>
      <c r="U470" s="13">
        <f t="shared" si="46"/>
        <v>0</v>
      </c>
      <c r="V470" s="13">
        <f t="shared" si="47"/>
        <v>0</v>
      </c>
    </row>
    <row r="471" spans="1:22" ht="16.5" customHeight="1">
      <c r="A471" s="1">
        <v>470</v>
      </c>
      <c r="B471" s="140"/>
      <c r="C471" s="99"/>
      <c r="D471" s="100"/>
      <c r="E471" s="101"/>
      <c r="F471" s="127"/>
      <c r="G471" s="128"/>
      <c r="H471" s="104"/>
      <c r="I471" s="122"/>
      <c r="J471" s="1">
        <f t="shared" si="42"/>
        <v>0</v>
      </c>
      <c r="K471" s="8">
        <f t="shared" si="43"/>
        <v>0</v>
      </c>
      <c r="L471" s="8">
        <f t="shared" si="44"/>
        <v>0</v>
      </c>
      <c r="M471" s="7"/>
      <c r="N471" s="6">
        <f t="shared" si="45"/>
        <v>0</v>
      </c>
      <c r="U471" s="13">
        <f t="shared" si="46"/>
        <v>0</v>
      </c>
      <c r="V471" s="13">
        <f t="shared" si="47"/>
        <v>0</v>
      </c>
    </row>
    <row r="472" spans="1:22" ht="16.5" customHeight="1">
      <c r="A472" s="1">
        <v>471</v>
      </c>
      <c r="B472" s="140"/>
      <c r="C472" s="99"/>
      <c r="D472" s="100"/>
      <c r="E472" s="101"/>
      <c r="F472" s="127"/>
      <c r="G472" s="128"/>
      <c r="H472" s="104"/>
      <c r="I472" s="122"/>
      <c r="J472" s="1">
        <f t="shared" si="42"/>
        <v>0</v>
      </c>
      <c r="K472" s="8">
        <f t="shared" si="43"/>
        <v>0</v>
      </c>
      <c r="L472" s="8">
        <f t="shared" si="44"/>
        <v>0</v>
      </c>
      <c r="M472" s="7"/>
      <c r="N472" s="6">
        <f t="shared" si="45"/>
        <v>0</v>
      </c>
      <c r="U472" s="13">
        <f t="shared" si="46"/>
        <v>0</v>
      </c>
      <c r="V472" s="13">
        <f t="shared" si="47"/>
        <v>0</v>
      </c>
    </row>
    <row r="473" spans="1:22" ht="16.5" customHeight="1">
      <c r="A473" s="1">
        <v>472</v>
      </c>
      <c r="B473" s="140"/>
      <c r="C473" s="99"/>
      <c r="D473" s="100"/>
      <c r="E473" s="101"/>
      <c r="F473" s="127"/>
      <c r="G473" s="128"/>
      <c r="H473" s="104"/>
      <c r="I473" s="122"/>
      <c r="J473" s="1">
        <f t="shared" si="42"/>
        <v>0</v>
      </c>
      <c r="K473" s="8">
        <f t="shared" si="43"/>
        <v>0</v>
      </c>
      <c r="L473" s="8">
        <f t="shared" si="44"/>
        <v>0</v>
      </c>
      <c r="M473" s="7"/>
      <c r="N473" s="6">
        <f t="shared" si="45"/>
        <v>0</v>
      </c>
      <c r="U473" s="13">
        <f t="shared" si="46"/>
        <v>0</v>
      </c>
      <c r="V473" s="13">
        <f t="shared" si="47"/>
        <v>0</v>
      </c>
    </row>
    <row r="474" spans="1:22" ht="16.5" customHeight="1">
      <c r="A474" s="1">
        <v>473</v>
      </c>
      <c r="B474" s="140"/>
      <c r="C474" s="99"/>
      <c r="D474" s="100"/>
      <c r="E474" s="101"/>
      <c r="F474" s="127"/>
      <c r="G474" s="128"/>
      <c r="H474" s="104"/>
      <c r="I474" s="122"/>
      <c r="J474" s="1">
        <f t="shared" si="42"/>
        <v>0</v>
      </c>
      <c r="K474" s="8">
        <f t="shared" si="43"/>
        <v>0</v>
      </c>
      <c r="L474" s="8">
        <f t="shared" si="44"/>
        <v>0</v>
      </c>
      <c r="M474" s="7"/>
      <c r="N474" s="6">
        <f t="shared" si="45"/>
        <v>0</v>
      </c>
      <c r="U474" s="13">
        <f t="shared" si="46"/>
        <v>0</v>
      </c>
      <c r="V474" s="13">
        <f t="shared" si="47"/>
        <v>0</v>
      </c>
    </row>
    <row r="475" spans="1:22" ht="16.5" customHeight="1">
      <c r="A475" s="1">
        <v>474</v>
      </c>
      <c r="B475" s="140"/>
      <c r="C475" s="99"/>
      <c r="D475" s="100"/>
      <c r="E475" s="101"/>
      <c r="F475" s="129"/>
      <c r="G475" s="130"/>
      <c r="H475" s="104"/>
      <c r="I475" s="122"/>
      <c r="J475" s="1">
        <f t="shared" si="42"/>
        <v>0</v>
      </c>
      <c r="K475" s="8">
        <f t="shared" si="43"/>
        <v>0</v>
      </c>
      <c r="L475" s="8">
        <f t="shared" si="44"/>
        <v>0</v>
      </c>
      <c r="M475" s="7"/>
      <c r="N475" s="6">
        <f t="shared" si="45"/>
        <v>0</v>
      </c>
      <c r="U475" s="13">
        <f t="shared" si="46"/>
        <v>0</v>
      </c>
      <c r="V475" s="13">
        <f t="shared" si="47"/>
        <v>0</v>
      </c>
    </row>
    <row r="476" spans="1:22" ht="16.5" customHeight="1">
      <c r="A476" s="1">
        <v>475</v>
      </c>
      <c r="B476" s="140"/>
      <c r="C476" s="99"/>
      <c r="D476" s="100"/>
      <c r="E476" s="101"/>
      <c r="F476" s="131"/>
      <c r="G476" s="132"/>
      <c r="H476" s="104"/>
      <c r="I476" s="122"/>
      <c r="J476" s="1">
        <f t="shared" si="42"/>
        <v>0</v>
      </c>
      <c r="K476" s="8">
        <f t="shared" si="43"/>
        <v>0</v>
      </c>
      <c r="L476" s="8">
        <f t="shared" si="44"/>
        <v>0</v>
      </c>
      <c r="M476" s="7"/>
      <c r="N476" s="6">
        <f t="shared" si="45"/>
        <v>0</v>
      </c>
      <c r="U476" s="13">
        <f t="shared" si="46"/>
        <v>0</v>
      </c>
      <c r="V476" s="13">
        <f t="shared" si="47"/>
        <v>0</v>
      </c>
    </row>
    <row r="477" spans="1:22" ht="16.5" customHeight="1">
      <c r="A477" s="1">
        <v>476</v>
      </c>
      <c r="B477" s="140"/>
      <c r="C477" s="99"/>
      <c r="D477" s="100"/>
      <c r="E477" s="101"/>
      <c r="F477" s="131"/>
      <c r="G477" s="132"/>
      <c r="H477" s="104"/>
      <c r="I477" s="122"/>
      <c r="J477" s="1">
        <f t="shared" si="42"/>
        <v>0</v>
      </c>
      <c r="K477" s="8">
        <f t="shared" si="43"/>
        <v>0</v>
      </c>
      <c r="L477" s="8">
        <f t="shared" si="44"/>
        <v>0</v>
      </c>
      <c r="M477" s="7"/>
      <c r="N477" s="6">
        <f t="shared" si="45"/>
        <v>0</v>
      </c>
      <c r="U477" s="13">
        <f t="shared" si="46"/>
        <v>0</v>
      </c>
      <c r="V477" s="13">
        <f t="shared" si="47"/>
        <v>0</v>
      </c>
    </row>
    <row r="478" spans="1:22" ht="16.5" customHeight="1">
      <c r="A478" s="1">
        <v>477</v>
      </c>
      <c r="B478" s="140"/>
      <c r="C478" s="99"/>
      <c r="D478" s="100"/>
      <c r="E478" s="145"/>
      <c r="F478" s="131"/>
      <c r="G478" s="132"/>
      <c r="H478" s="104"/>
      <c r="I478" s="122"/>
      <c r="J478" s="1">
        <f t="shared" si="42"/>
        <v>0</v>
      </c>
      <c r="K478" s="8">
        <f t="shared" si="43"/>
        <v>0</v>
      </c>
      <c r="L478" s="8">
        <f t="shared" si="44"/>
        <v>0</v>
      </c>
      <c r="M478" s="7"/>
      <c r="N478" s="6">
        <f t="shared" si="45"/>
        <v>0</v>
      </c>
      <c r="U478" s="13">
        <f t="shared" si="46"/>
        <v>0</v>
      </c>
      <c r="V478" s="13">
        <f t="shared" si="47"/>
        <v>0</v>
      </c>
    </row>
    <row r="479" spans="1:22" ht="16.5" customHeight="1">
      <c r="A479" s="1">
        <v>478</v>
      </c>
      <c r="B479" s="140"/>
      <c r="C479" s="99"/>
      <c r="D479" s="100"/>
      <c r="E479" s="145"/>
      <c r="F479" s="131"/>
      <c r="G479" s="132"/>
      <c r="H479" s="104"/>
      <c r="I479" s="122"/>
      <c r="J479" s="1">
        <f t="shared" si="42"/>
        <v>0</v>
      </c>
      <c r="K479" s="8">
        <f t="shared" si="43"/>
        <v>0</v>
      </c>
      <c r="L479" s="8">
        <f t="shared" si="44"/>
        <v>0</v>
      </c>
      <c r="M479" s="7"/>
      <c r="N479" s="6">
        <f t="shared" si="45"/>
        <v>0</v>
      </c>
      <c r="U479" s="13">
        <f t="shared" si="46"/>
        <v>0</v>
      </c>
      <c r="V479" s="13">
        <f t="shared" si="47"/>
        <v>0</v>
      </c>
    </row>
    <row r="480" spans="1:22" ht="16.5" customHeight="1">
      <c r="A480" s="1">
        <v>479</v>
      </c>
      <c r="B480" s="140"/>
      <c r="C480" s="99"/>
      <c r="D480" s="100"/>
      <c r="E480" s="145"/>
      <c r="F480" s="131"/>
      <c r="G480" s="132"/>
      <c r="H480" s="104"/>
      <c r="I480" s="122"/>
      <c r="J480" s="1">
        <f t="shared" si="42"/>
        <v>0</v>
      </c>
      <c r="K480" s="8">
        <f t="shared" si="43"/>
        <v>0</v>
      </c>
      <c r="L480" s="8">
        <f t="shared" si="44"/>
        <v>0</v>
      </c>
      <c r="M480" s="7"/>
      <c r="N480" s="6">
        <f t="shared" si="45"/>
        <v>0</v>
      </c>
      <c r="U480" s="13">
        <f t="shared" si="46"/>
        <v>0</v>
      </c>
      <c r="V480" s="13">
        <f t="shared" si="47"/>
        <v>0</v>
      </c>
    </row>
    <row r="481" spans="1:22" ht="16.5" customHeight="1">
      <c r="A481" s="1">
        <v>480</v>
      </c>
      <c r="B481" s="140"/>
      <c r="C481" s="99"/>
      <c r="D481" s="100"/>
      <c r="E481" s="145"/>
      <c r="F481" s="131"/>
      <c r="G481" s="132"/>
      <c r="H481" s="104"/>
      <c r="I481" s="122"/>
      <c r="J481" s="1">
        <f t="shared" si="42"/>
        <v>0</v>
      </c>
      <c r="K481" s="8">
        <f t="shared" si="43"/>
        <v>0</v>
      </c>
      <c r="L481" s="8">
        <f t="shared" si="44"/>
        <v>0</v>
      </c>
      <c r="M481" s="7"/>
      <c r="N481" s="6">
        <f t="shared" si="45"/>
        <v>0</v>
      </c>
      <c r="U481" s="13">
        <f t="shared" si="46"/>
        <v>0</v>
      </c>
      <c r="V481" s="13">
        <f t="shared" si="47"/>
        <v>0</v>
      </c>
    </row>
    <row r="482" spans="1:22" ht="16.5" customHeight="1">
      <c r="A482" s="1">
        <v>481</v>
      </c>
      <c r="B482" s="140"/>
      <c r="C482" s="99"/>
      <c r="D482" s="100"/>
      <c r="E482" s="145"/>
      <c r="F482" s="131"/>
      <c r="G482" s="132"/>
      <c r="H482" s="104"/>
      <c r="I482" s="122"/>
      <c r="J482" s="1">
        <f t="shared" si="42"/>
        <v>0</v>
      </c>
      <c r="K482" s="8">
        <f t="shared" si="43"/>
        <v>0</v>
      </c>
      <c r="L482" s="8">
        <f t="shared" si="44"/>
        <v>0</v>
      </c>
      <c r="M482" s="7"/>
      <c r="N482" s="6">
        <f t="shared" si="45"/>
        <v>0</v>
      </c>
      <c r="U482" s="13">
        <f t="shared" si="46"/>
        <v>0</v>
      </c>
      <c r="V482" s="13">
        <f t="shared" si="47"/>
        <v>0</v>
      </c>
    </row>
    <row r="483" spans="1:22" ht="16.5" customHeight="1">
      <c r="A483" s="1">
        <v>482</v>
      </c>
      <c r="B483" s="140"/>
      <c r="C483" s="99"/>
      <c r="D483" s="100"/>
      <c r="E483" s="145"/>
      <c r="F483" s="131"/>
      <c r="G483" s="132"/>
      <c r="H483" s="104"/>
      <c r="I483" s="122"/>
      <c r="J483" s="1">
        <f t="shared" si="42"/>
        <v>0</v>
      </c>
      <c r="K483" s="8">
        <f t="shared" si="43"/>
        <v>0</v>
      </c>
      <c r="L483" s="8">
        <f t="shared" si="44"/>
        <v>0</v>
      </c>
      <c r="M483" s="7"/>
      <c r="N483" s="6">
        <f t="shared" si="45"/>
        <v>0</v>
      </c>
      <c r="U483" s="13">
        <f t="shared" si="46"/>
        <v>0</v>
      </c>
      <c r="V483" s="13">
        <f t="shared" si="47"/>
        <v>0</v>
      </c>
    </row>
    <row r="484" spans="1:22" ht="16.5" customHeight="1">
      <c r="A484" s="1">
        <v>483</v>
      </c>
      <c r="B484" s="140"/>
      <c r="C484" s="99"/>
      <c r="D484" s="100"/>
      <c r="E484" s="145"/>
      <c r="F484" s="131"/>
      <c r="G484" s="132"/>
      <c r="H484" s="104"/>
      <c r="I484" s="122"/>
      <c r="J484" s="1">
        <f t="shared" si="42"/>
        <v>0</v>
      </c>
      <c r="K484" s="8">
        <f t="shared" si="43"/>
        <v>0</v>
      </c>
      <c r="L484" s="8">
        <f t="shared" si="44"/>
        <v>0</v>
      </c>
      <c r="M484" s="7"/>
      <c r="N484" s="6">
        <f t="shared" si="45"/>
        <v>0</v>
      </c>
      <c r="U484" s="13">
        <f t="shared" si="46"/>
        <v>0</v>
      </c>
      <c r="V484" s="13">
        <f t="shared" si="47"/>
        <v>0</v>
      </c>
    </row>
    <row r="485" spans="1:22" ht="16.5" customHeight="1">
      <c r="A485" s="1">
        <v>484</v>
      </c>
      <c r="B485" s="140"/>
      <c r="C485" s="99"/>
      <c r="D485" s="100"/>
      <c r="E485" s="145"/>
      <c r="F485" s="133"/>
      <c r="G485" s="134"/>
      <c r="H485" s="104"/>
      <c r="I485" s="122"/>
      <c r="J485" s="1">
        <f t="shared" si="42"/>
        <v>0</v>
      </c>
      <c r="K485" s="8">
        <f t="shared" si="43"/>
        <v>0</v>
      </c>
      <c r="L485" s="8">
        <f t="shared" si="44"/>
        <v>0</v>
      </c>
      <c r="M485" s="7"/>
      <c r="N485" s="6">
        <f t="shared" si="45"/>
        <v>0</v>
      </c>
      <c r="U485" s="13">
        <f t="shared" si="46"/>
        <v>0</v>
      </c>
      <c r="V485" s="13">
        <f t="shared" si="47"/>
        <v>0</v>
      </c>
    </row>
    <row r="486" spans="1:22" ht="16.5" customHeight="1">
      <c r="A486" s="1">
        <v>485</v>
      </c>
      <c r="B486" s="140"/>
      <c r="C486" s="99"/>
      <c r="D486" s="100"/>
      <c r="E486" s="145"/>
      <c r="F486" s="133"/>
      <c r="G486" s="134"/>
      <c r="H486" s="104"/>
      <c r="I486" s="122"/>
      <c r="J486" s="1">
        <f t="shared" si="42"/>
        <v>0</v>
      </c>
      <c r="K486" s="8">
        <f t="shared" si="43"/>
        <v>0</v>
      </c>
      <c r="L486" s="8">
        <f t="shared" si="44"/>
        <v>0</v>
      </c>
      <c r="M486" s="7"/>
      <c r="N486" s="6">
        <f t="shared" si="45"/>
        <v>0</v>
      </c>
      <c r="U486" s="13">
        <f t="shared" si="46"/>
        <v>0</v>
      </c>
      <c r="V486" s="13">
        <f t="shared" si="47"/>
        <v>0</v>
      </c>
    </row>
    <row r="487" spans="1:22" ht="16.5" customHeight="1">
      <c r="A487" s="1">
        <v>486</v>
      </c>
      <c r="B487" s="140"/>
      <c r="C487" s="99"/>
      <c r="D487" s="100"/>
      <c r="E487" s="145"/>
      <c r="F487" s="133"/>
      <c r="G487" s="134"/>
      <c r="H487" s="104"/>
      <c r="I487" s="122"/>
      <c r="J487" s="1">
        <f t="shared" si="42"/>
        <v>0</v>
      </c>
      <c r="K487" s="8">
        <f t="shared" si="43"/>
        <v>0</v>
      </c>
      <c r="L487" s="8">
        <f t="shared" si="44"/>
        <v>0</v>
      </c>
      <c r="M487" s="7"/>
      <c r="N487" s="6">
        <f t="shared" si="45"/>
        <v>0</v>
      </c>
      <c r="U487" s="13">
        <f t="shared" si="46"/>
        <v>0</v>
      </c>
      <c r="V487" s="13">
        <f t="shared" si="47"/>
        <v>0</v>
      </c>
    </row>
    <row r="488" spans="1:22" ht="16.5" customHeight="1">
      <c r="A488" s="1">
        <v>487</v>
      </c>
      <c r="B488" s="140"/>
      <c r="C488" s="99"/>
      <c r="D488" s="100"/>
      <c r="E488" s="145"/>
      <c r="F488" s="133"/>
      <c r="G488" s="134"/>
      <c r="H488" s="104"/>
      <c r="I488" s="122"/>
      <c r="J488" s="1">
        <f t="shared" si="42"/>
        <v>0</v>
      </c>
      <c r="K488" s="8">
        <f t="shared" si="43"/>
        <v>0</v>
      </c>
      <c r="L488" s="8">
        <f t="shared" si="44"/>
        <v>0</v>
      </c>
      <c r="M488" s="7"/>
      <c r="N488" s="6">
        <f t="shared" si="45"/>
        <v>0</v>
      </c>
      <c r="U488" s="13">
        <f t="shared" si="46"/>
        <v>0</v>
      </c>
      <c r="V488" s="13">
        <f t="shared" si="47"/>
        <v>0</v>
      </c>
    </row>
    <row r="489" spans="1:22" ht="16.5" customHeight="1">
      <c r="A489" s="1">
        <v>488</v>
      </c>
      <c r="B489" s="140"/>
      <c r="C489" s="99"/>
      <c r="D489" s="100"/>
      <c r="E489" s="145"/>
      <c r="F489" s="133"/>
      <c r="G489" s="134"/>
      <c r="H489" s="104"/>
      <c r="I489" s="122"/>
      <c r="J489" s="1">
        <f t="shared" si="42"/>
        <v>0</v>
      </c>
      <c r="K489" s="8">
        <f t="shared" si="43"/>
        <v>0</v>
      </c>
      <c r="L489" s="8">
        <f t="shared" si="44"/>
        <v>0</v>
      </c>
      <c r="M489" s="7"/>
      <c r="N489" s="6">
        <f t="shared" si="45"/>
        <v>0</v>
      </c>
      <c r="U489" s="13">
        <f t="shared" si="46"/>
        <v>0</v>
      </c>
      <c r="V489" s="13">
        <f t="shared" si="47"/>
        <v>0</v>
      </c>
    </row>
    <row r="490" spans="1:22" ht="16.5" customHeight="1">
      <c r="A490" s="1">
        <v>489</v>
      </c>
      <c r="B490" s="140"/>
      <c r="C490" s="99"/>
      <c r="D490" s="100"/>
      <c r="E490" s="145"/>
      <c r="F490" s="133"/>
      <c r="G490" s="134"/>
      <c r="H490" s="104"/>
      <c r="I490" s="122"/>
      <c r="J490" s="1">
        <f t="shared" si="42"/>
        <v>0</v>
      </c>
      <c r="K490" s="8">
        <f t="shared" si="43"/>
        <v>0</v>
      </c>
      <c r="L490" s="8">
        <f t="shared" si="44"/>
        <v>0</v>
      </c>
      <c r="M490" s="7"/>
      <c r="N490" s="6">
        <f t="shared" si="45"/>
        <v>0</v>
      </c>
      <c r="U490" s="13">
        <f t="shared" si="46"/>
        <v>0</v>
      </c>
      <c r="V490" s="13">
        <f t="shared" si="47"/>
        <v>0</v>
      </c>
    </row>
    <row r="491" spans="1:22" ht="16.5" customHeight="1">
      <c r="A491" s="1">
        <v>490</v>
      </c>
      <c r="B491" s="140"/>
      <c r="C491" s="99"/>
      <c r="D491" s="100"/>
      <c r="E491" s="145"/>
      <c r="F491" s="133"/>
      <c r="G491" s="134"/>
      <c r="H491" s="104"/>
      <c r="I491" s="122"/>
      <c r="J491" s="1">
        <f t="shared" si="42"/>
        <v>0</v>
      </c>
      <c r="K491" s="8">
        <f t="shared" si="43"/>
        <v>0</v>
      </c>
      <c r="L491" s="8">
        <f t="shared" si="44"/>
        <v>0</v>
      </c>
      <c r="M491" s="7"/>
      <c r="N491" s="6">
        <f t="shared" si="45"/>
        <v>0</v>
      </c>
      <c r="U491" s="13">
        <f t="shared" si="46"/>
        <v>0</v>
      </c>
      <c r="V491" s="13">
        <f t="shared" si="47"/>
        <v>0</v>
      </c>
    </row>
    <row r="492" spans="1:22" ht="16.5" customHeight="1">
      <c r="A492" s="1">
        <v>491</v>
      </c>
      <c r="B492" s="140"/>
      <c r="C492" s="99"/>
      <c r="D492" s="100"/>
      <c r="E492" s="145"/>
      <c r="F492" s="133"/>
      <c r="G492" s="134"/>
      <c r="H492" s="104"/>
      <c r="I492" s="122"/>
      <c r="J492" s="1">
        <f t="shared" si="42"/>
        <v>0</v>
      </c>
      <c r="K492" s="8">
        <f t="shared" si="43"/>
        <v>0</v>
      </c>
      <c r="L492" s="8">
        <f t="shared" si="44"/>
        <v>0</v>
      </c>
      <c r="M492" s="7"/>
      <c r="N492" s="6">
        <f t="shared" si="45"/>
        <v>0</v>
      </c>
      <c r="U492" s="13">
        <f t="shared" si="46"/>
        <v>0</v>
      </c>
      <c r="V492" s="13">
        <f t="shared" si="47"/>
        <v>0</v>
      </c>
    </row>
    <row r="493" spans="1:22" ht="16.5" customHeight="1">
      <c r="A493" s="1">
        <v>492</v>
      </c>
      <c r="B493" s="140"/>
      <c r="C493" s="99"/>
      <c r="D493" s="100"/>
      <c r="E493" s="145"/>
      <c r="F493" s="133"/>
      <c r="G493" s="134"/>
      <c r="H493" s="104"/>
      <c r="I493" s="122"/>
      <c r="J493" s="1">
        <f t="shared" si="42"/>
        <v>0</v>
      </c>
      <c r="K493" s="8">
        <f t="shared" si="43"/>
        <v>0</v>
      </c>
      <c r="L493" s="8">
        <f t="shared" si="44"/>
        <v>0</v>
      </c>
      <c r="M493" s="7"/>
      <c r="N493" s="6">
        <f t="shared" si="45"/>
        <v>0</v>
      </c>
      <c r="U493" s="13">
        <f t="shared" si="46"/>
        <v>0</v>
      </c>
      <c r="V493" s="13">
        <f t="shared" si="47"/>
        <v>0</v>
      </c>
    </row>
    <row r="494" spans="1:22" ht="16.5" customHeight="1">
      <c r="A494" s="1">
        <v>493</v>
      </c>
      <c r="B494" s="140"/>
      <c r="C494" s="99"/>
      <c r="D494" s="100"/>
      <c r="E494" s="145"/>
      <c r="F494" s="133"/>
      <c r="G494" s="134"/>
      <c r="H494" s="104"/>
      <c r="I494" s="122"/>
      <c r="J494" s="1">
        <f t="shared" si="42"/>
        <v>0</v>
      </c>
      <c r="K494" s="8">
        <f t="shared" si="43"/>
        <v>0</v>
      </c>
      <c r="L494" s="8">
        <f t="shared" si="44"/>
        <v>0</v>
      </c>
      <c r="M494" s="7"/>
      <c r="N494" s="6">
        <f t="shared" si="45"/>
        <v>0</v>
      </c>
      <c r="U494" s="13">
        <f t="shared" si="46"/>
        <v>0</v>
      </c>
      <c r="V494" s="13">
        <f t="shared" si="47"/>
        <v>0</v>
      </c>
    </row>
    <row r="495" spans="1:22" ht="16.5" customHeight="1">
      <c r="A495" s="1">
        <v>494</v>
      </c>
      <c r="B495" s="140"/>
      <c r="C495" s="99"/>
      <c r="D495" s="100"/>
      <c r="E495" s="145"/>
      <c r="F495" s="135"/>
      <c r="G495" s="136"/>
      <c r="H495" s="104"/>
      <c r="I495" s="122"/>
      <c r="J495" s="1">
        <f t="shared" si="42"/>
        <v>0</v>
      </c>
      <c r="K495" s="8">
        <f t="shared" si="43"/>
        <v>0</v>
      </c>
      <c r="L495" s="8">
        <f t="shared" si="44"/>
        <v>0</v>
      </c>
      <c r="M495" s="7"/>
      <c r="N495" s="6">
        <f t="shared" si="45"/>
        <v>0</v>
      </c>
      <c r="U495" s="13">
        <f t="shared" si="46"/>
        <v>0</v>
      </c>
      <c r="V495" s="13">
        <f t="shared" si="47"/>
        <v>0</v>
      </c>
    </row>
    <row r="496" spans="1:22" ht="16.5" customHeight="1">
      <c r="A496" s="1">
        <v>495</v>
      </c>
      <c r="B496" s="140"/>
      <c r="C496" s="99"/>
      <c r="D496" s="100"/>
      <c r="E496" s="145"/>
      <c r="F496" s="129"/>
      <c r="G496" s="130"/>
      <c r="H496" s="104"/>
      <c r="I496" s="122"/>
      <c r="J496" s="1">
        <f t="shared" si="42"/>
        <v>0</v>
      </c>
      <c r="K496" s="8">
        <f t="shared" si="43"/>
        <v>0</v>
      </c>
      <c r="L496" s="8">
        <f t="shared" si="44"/>
        <v>0</v>
      </c>
      <c r="M496" s="7"/>
      <c r="N496" s="6">
        <f t="shared" si="45"/>
        <v>0</v>
      </c>
      <c r="U496" s="13">
        <f t="shared" si="46"/>
        <v>0</v>
      </c>
      <c r="V496" s="13">
        <f t="shared" si="47"/>
        <v>0</v>
      </c>
    </row>
    <row r="497" spans="1:22" ht="16.5" customHeight="1">
      <c r="A497" s="1">
        <v>496</v>
      </c>
      <c r="B497" s="140"/>
      <c r="C497" s="99"/>
      <c r="D497" s="100"/>
      <c r="E497" s="145"/>
      <c r="F497" s="129"/>
      <c r="G497" s="130"/>
      <c r="H497" s="104"/>
      <c r="I497" s="122"/>
      <c r="J497" s="1">
        <f t="shared" si="42"/>
        <v>0</v>
      </c>
      <c r="K497" s="8">
        <f t="shared" si="43"/>
        <v>0</v>
      </c>
      <c r="L497" s="8">
        <f t="shared" si="44"/>
        <v>0</v>
      </c>
      <c r="M497" s="7"/>
      <c r="N497" s="6">
        <f t="shared" si="45"/>
        <v>0</v>
      </c>
      <c r="U497" s="13">
        <f t="shared" si="46"/>
        <v>0</v>
      </c>
      <c r="V497" s="13">
        <f t="shared" si="47"/>
        <v>0</v>
      </c>
    </row>
    <row r="498" spans="1:22" ht="16.5" customHeight="1">
      <c r="A498" s="1">
        <v>497</v>
      </c>
      <c r="B498" s="140"/>
      <c r="C498" s="99"/>
      <c r="D498" s="100"/>
      <c r="E498" s="146"/>
      <c r="F498" s="129"/>
      <c r="G498" s="130"/>
      <c r="H498" s="104"/>
      <c r="I498" s="122"/>
      <c r="J498" s="1">
        <f t="shared" si="42"/>
        <v>0</v>
      </c>
      <c r="K498" s="8">
        <f t="shared" si="43"/>
        <v>0</v>
      </c>
      <c r="L498" s="8">
        <f t="shared" si="44"/>
        <v>0</v>
      </c>
      <c r="M498" s="7"/>
      <c r="N498" s="6">
        <f t="shared" si="45"/>
        <v>0</v>
      </c>
      <c r="U498" s="13">
        <f t="shared" si="46"/>
        <v>0</v>
      </c>
      <c r="V498" s="13">
        <f t="shared" si="47"/>
        <v>0</v>
      </c>
    </row>
    <row r="499" spans="1:22" ht="16.5" customHeight="1">
      <c r="A499" s="1">
        <v>498</v>
      </c>
      <c r="B499" s="140"/>
      <c r="C499" s="99"/>
      <c r="D499" s="100"/>
      <c r="E499" s="146"/>
      <c r="F499" s="129"/>
      <c r="G499" s="130"/>
      <c r="H499" s="104"/>
      <c r="I499" s="122"/>
      <c r="J499" s="1">
        <f t="shared" si="42"/>
        <v>0</v>
      </c>
      <c r="K499" s="8">
        <f t="shared" si="43"/>
        <v>0</v>
      </c>
      <c r="L499" s="8">
        <f t="shared" si="44"/>
        <v>0</v>
      </c>
      <c r="M499" s="7"/>
      <c r="N499" s="6">
        <f t="shared" si="45"/>
        <v>0</v>
      </c>
      <c r="U499" s="13">
        <f t="shared" si="46"/>
        <v>0</v>
      </c>
      <c r="V499" s="13">
        <f t="shared" si="47"/>
        <v>0</v>
      </c>
    </row>
    <row r="500" spans="1:22" ht="16.5" customHeight="1">
      <c r="A500" s="1">
        <v>499</v>
      </c>
      <c r="B500" s="140"/>
      <c r="C500" s="99"/>
      <c r="D500" s="100"/>
      <c r="E500" s="146"/>
      <c r="F500" s="129"/>
      <c r="G500" s="130"/>
      <c r="H500" s="104"/>
      <c r="I500" s="122"/>
      <c r="J500" s="1">
        <f t="shared" si="42"/>
        <v>0</v>
      </c>
      <c r="K500" s="8">
        <f t="shared" si="43"/>
        <v>0</v>
      </c>
      <c r="L500" s="8">
        <f t="shared" si="44"/>
        <v>0</v>
      </c>
      <c r="M500" s="7"/>
      <c r="N500" s="6">
        <f t="shared" si="45"/>
        <v>0</v>
      </c>
      <c r="U500" s="13">
        <f t="shared" si="46"/>
        <v>0</v>
      </c>
      <c r="V500" s="13">
        <f t="shared" si="47"/>
        <v>0</v>
      </c>
    </row>
    <row r="501" spans="1:22" ht="16.5" customHeight="1">
      <c r="A501" s="1">
        <v>500</v>
      </c>
      <c r="B501" s="140"/>
      <c r="C501" s="99"/>
      <c r="D501" s="100"/>
      <c r="E501" s="146"/>
      <c r="F501" s="129"/>
      <c r="G501" s="130"/>
      <c r="H501" s="104"/>
      <c r="I501" s="122"/>
      <c r="J501" s="1">
        <f t="shared" si="42"/>
        <v>0</v>
      </c>
      <c r="K501" s="8">
        <f t="shared" si="43"/>
        <v>0</v>
      </c>
      <c r="L501" s="8">
        <f t="shared" si="44"/>
        <v>0</v>
      </c>
      <c r="M501" s="7"/>
      <c r="N501" s="6">
        <f t="shared" si="45"/>
        <v>0</v>
      </c>
      <c r="U501" s="13">
        <f t="shared" si="46"/>
        <v>0</v>
      </c>
      <c r="V501" s="13">
        <f t="shared" si="47"/>
        <v>0</v>
      </c>
    </row>
    <row r="502" spans="1:22" ht="16.5" customHeight="1">
      <c r="A502" s="1">
        <v>501</v>
      </c>
      <c r="B502" s="140"/>
      <c r="C502" s="99"/>
      <c r="D502" s="100"/>
      <c r="E502" s="146"/>
      <c r="F502" s="137"/>
      <c r="G502" s="138"/>
      <c r="H502" s="104"/>
      <c r="I502" s="122"/>
      <c r="J502" s="1">
        <f t="shared" si="42"/>
        <v>0</v>
      </c>
      <c r="K502" s="8">
        <f t="shared" si="43"/>
        <v>0</v>
      </c>
      <c r="L502" s="8">
        <f t="shared" si="44"/>
        <v>0</v>
      </c>
      <c r="M502" s="7"/>
      <c r="N502" s="6">
        <f t="shared" si="45"/>
        <v>0</v>
      </c>
      <c r="U502" s="13">
        <f t="shared" si="46"/>
        <v>0</v>
      </c>
      <c r="V502" s="13">
        <f t="shared" si="47"/>
        <v>0</v>
      </c>
    </row>
    <row r="503" spans="1:22" ht="16.5" customHeight="1">
      <c r="A503" s="1">
        <v>502</v>
      </c>
      <c r="B503" s="140"/>
      <c r="C503" s="123"/>
      <c r="D503" s="124"/>
      <c r="E503" s="146"/>
      <c r="F503" s="137"/>
      <c r="G503" s="138"/>
      <c r="H503" s="104"/>
      <c r="I503" s="122"/>
      <c r="J503" s="1">
        <f t="shared" si="42"/>
        <v>0</v>
      </c>
      <c r="K503" s="8">
        <f t="shared" si="43"/>
        <v>0</v>
      </c>
      <c r="L503" s="8">
        <f t="shared" si="44"/>
        <v>0</v>
      </c>
      <c r="M503" s="7"/>
      <c r="N503" s="6">
        <f t="shared" si="45"/>
        <v>0</v>
      </c>
      <c r="U503" s="13">
        <f t="shared" si="46"/>
        <v>0</v>
      </c>
      <c r="V503" s="13">
        <f t="shared" si="47"/>
        <v>0</v>
      </c>
    </row>
    <row r="504" spans="1:22" ht="16.5" customHeight="1">
      <c r="A504" s="1">
        <v>503</v>
      </c>
      <c r="B504" s="140"/>
      <c r="C504" s="123"/>
      <c r="D504" s="124"/>
      <c r="E504" s="146"/>
      <c r="F504" s="137"/>
      <c r="G504" s="138"/>
      <c r="H504" s="104"/>
      <c r="I504" s="122"/>
      <c r="J504" s="1">
        <f t="shared" si="42"/>
        <v>0</v>
      </c>
      <c r="K504" s="8">
        <f t="shared" si="43"/>
        <v>0</v>
      </c>
      <c r="L504" s="8">
        <f t="shared" si="44"/>
        <v>0</v>
      </c>
      <c r="M504" s="7"/>
      <c r="N504" s="6">
        <f t="shared" si="45"/>
        <v>0</v>
      </c>
      <c r="U504" s="13">
        <f t="shared" si="46"/>
        <v>0</v>
      </c>
      <c r="V504" s="13">
        <f t="shared" si="47"/>
        <v>0</v>
      </c>
    </row>
    <row r="505" spans="1:22" ht="16.5" customHeight="1">
      <c r="A505" s="1">
        <v>504</v>
      </c>
      <c r="B505" s="140"/>
      <c r="C505" s="123"/>
      <c r="D505" s="124"/>
      <c r="E505" s="146"/>
      <c r="F505" s="137"/>
      <c r="G505" s="138"/>
      <c r="H505" s="104"/>
      <c r="I505" s="122"/>
      <c r="J505" s="1">
        <f t="shared" si="42"/>
        <v>0</v>
      </c>
      <c r="K505" s="8">
        <f t="shared" si="43"/>
        <v>0</v>
      </c>
      <c r="L505" s="8">
        <f t="shared" si="44"/>
        <v>0</v>
      </c>
      <c r="M505" s="7"/>
      <c r="N505" s="6">
        <f t="shared" si="45"/>
        <v>0</v>
      </c>
      <c r="U505" s="13">
        <f t="shared" si="46"/>
        <v>0</v>
      </c>
      <c r="V505" s="13">
        <f t="shared" si="47"/>
        <v>0</v>
      </c>
    </row>
    <row r="506" spans="1:22" ht="16.5" customHeight="1">
      <c r="A506" s="1">
        <v>505</v>
      </c>
      <c r="B506" s="140"/>
      <c r="C506" s="123"/>
      <c r="D506" s="124"/>
      <c r="E506" s="146"/>
      <c r="F506" s="131"/>
      <c r="G506" s="138"/>
      <c r="H506" s="104"/>
      <c r="I506" s="122"/>
      <c r="J506" s="1">
        <f t="shared" si="42"/>
        <v>0</v>
      </c>
      <c r="K506" s="8">
        <f t="shared" si="43"/>
        <v>0</v>
      </c>
      <c r="L506" s="8">
        <f t="shared" si="44"/>
        <v>0</v>
      </c>
      <c r="M506" s="7"/>
      <c r="N506" s="6">
        <f t="shared" si="45"/>
        <v>0</v>
      </c>
      <c r="U506" s="13">
        <f t="shared" si="46"/>
        <v>0</v>
      </c>
      <c r="V506" s="13">
        <f t="shared" si="47"/>
        <v>0</v>
      </c>
    </row>
    <row r="507" spans="1:22" ht="16.5" customHeight="1">
      <c r="A507" s="1">
        <v>506</v>
      </c>
      <c r="B507" s="140"/>
      <c r="C507" s="123"/>
      <c r="D507" s="124"/>
      <c r="E507" s="146"/>
      <c r="F507" s="131"/>
      <c r="G507" s="138"/>
      <c r="H507" s="104"/>
      <c r="I507" s="122"/>
      <c r="J507" s="1">
        <f t="shared" si="42"/>
        <v>0</v>
      </c>
      <c r="K507" s="8">
        <f t="shared" si="43"/>
        <v>0</v>
      </c>
      <c r="L507" s="8">
        <f t="shared" si="44"/>
        <v>0</v>
      </c>
      <c r="M507" s="7"/>
      <c r="N507" s="6">
        <f t="shared" si="45"/>
        <v>0</v>
      </c>
      <c r="U507" s="13">
        <f t="shared" si="46"/>
        <v>0</v>
      </c>
      <c r="V507" s="13">
        <f t="shared" si="47"/>
        <v>0</v>
      </c>
    </row>
    <row r="508" spans="1:22" ht="16.5" customHeight="1">
      <c r="A508" s="1">
        <v>507</v>
      </c>
      <c r="B508" s="140"/>
      <c r="C508" s="99"/>
      <c r="D508" s="100"/>
      <c r="E508" s="146"/>
      <c r="F508" s="137"/>
      <c r="G508" s="138"/>
      <c r="H508" s="104"/>
      <c r="I508" s="122"/>
      <c r="J508" s="1">
        <f t="shared" si="42"/>
        <v>0</v>
      </c>
      <c r="K508" s="8">
        <f t="shared" si="43"/>
        <v>0</v>
      </c>
      <c r="L508" s="8">
        <f t="shared" si="44"/>
        <v>0</v>
      </c>
      <c r="M508" s="7"/>
      <c r="N508" s="6">
        <f t="shared" si="45"/>
        <v>0</v>
      </c>
      <c r="U508" s="13">
        <f t="shared" si="46"/>
        <v>0</v>
      </c>
      <c r="V508" s="13">
        <f t="shared" si="47"/>
        <v>0</v>
      </c>
    </row>
    <row r="509" spans="1:22" ht="16.5" customHeight="1">
      <c r="A509" s="1">
        <v>508</v>
      </c>
      <c r="B509" s="140"/>
      <c r="C509" s="99"/>
      <c r="D509" s="100"/>
      <c r="E509" s="146"/>
      <c r="F509" s="137"/>
      <c r="G509" s="138"/>
      <c r="H509" s="104"/>
      <c r="I509" s="122"/>
      <c r="J509" s="1">
        <f t="shared" si="42"/>
        <v>0</v>
      </c>
      <c r="K509" s="8">
        <f t="shared" si="43"/>
        <v>0</v>
      </c>
      <c r="L509" s="8">
        <f t="shared" si="44"/>
        <v>0</v>
      </c>
      <c r="M509" s="7"/>
      <c r="N509" s="6">
        <f t="shared" si="45"/>
        <v>0</v>
      </c>
      <c r="U509" s="13">
        <f t="shared" si="46"/>
        <v>0</v>
      </c>
      <c r="V509" s="13">
        <f t="shared" si="47"/>
        <v>0</v>
      </c>
    </row>
    <row r="510" spans="1:22" ht="16.5" customHeight="1">
      <c r="A510" s="1">
        <v>509</v>
      </c>
      <c r="B510" s="140"/>
      <c r="C510" s="99"/>
      <c r="D510" s="100"/>
      <c r="E510" s="146"/>
      <c r="F510" s="137"/>
      <c r="G510" s="138"/>
      <c r="H510" s="104"/>
      <c r="I510" s="122"/>
      <c r="J510" s="1">
        <f t="shared" ref="J510:J525" si="48">ROUNDUP(F510/20,0)</f>
        <v>0</v>
      </c>
      <c r="K510" s="8">
        <f t="shared" ref="K510:K525" si="49">$P$3*J510*G510</f>
        <v>0</v>
      </c>
      <c r="L510" s="8">
        <f t="shared" ref="L510:L525" si="50">$P$3*J510*G510*H510</f>
        <v>0</v>
      </c>
      <c r="M510" s="7"/>
      <c r="N510" s="6">
        <f t="shared" ref="N510:N525" si="51">IFERROR(K510/M510,0)</f>
        <v>0</v>
      </c>
      <c r="U510" s="13">
        <f t="shared" si="46"/>
        <v>0</v>
      </c>
      <c r="V510" s="13">
        <f t="shared" si="47"/>
        <v>0</v>
      </c>
    </row>
    <row r="511" spans="1:22" ht="16.5" customHeight="1">
      <c r="A511" s="1">
        <v>510</v>
      </c>
      <c r="B511" s="140"/>
      <c r="C511" s="99"/>
      <c r="D511" s="100"/>
      <c r="E511" s="146"/>
      <c r="F511" s="131"/>
      <c r="G511" s="132"/>
      <c r="H511" s="104"/>
      <c r="I511" s="122"/>
      <c r="J511" s="1">
        <f t="shared" si="48"/>
        <v>0</v>
      </c>
      <c r="K511" s="8">
        <f t="shared" si="49"/>
        <v>0</v>
      </c>
      <c r="L511" s="8">
        <f t="shared" si="50"/>
        <v>0</v>
      </c>
      <c r="M511" s="7"/>
      <c r="N511" s="6">
        <f t="shared" si="51"/>
        <v>0</v>
      </c>
      <c r="U511" s="13">
        <f t="shared" si="46"/>
        <v>0</v>
      </c>
      <c r="V511" s="13">
        <f t="shared" si="47"/>
        <v>0</v>
      </c>
    </row>
    <row r="512" spans="1:22" ht="16.5" customHeight="1">
      <c r="A512" s="1">
        <v>511</v>
      </c>
      <c r="B512" s="140"/>
      <c r="C512" s="99"/>
      <c r="D512" s="100"/>
      <c r="E512" s="146"/>
      <c r="F512" s="131"/>
      <c r="G512" s="132"/>
      <c r="H512" s="104"/>
      <c r="I512" s="122"/>
      <c r="J512" s="1">
        <f t="shared" si="48"/>
        <v>0</v>
      </c>
      <c r="K512" s="8">
        <f t="shared" si="49"/>
        <v>0</v>
      </c>
      <c r="L512" s="8">
        <f t="shared" si="50"/>
        <v>0</v>
      </c>
      <c r="M512" s="7"/>
      <c r="N512" s="6">
        <f t="shared" si="51"/>
        <v>0</v>
      </c>
      <c r="U512" s="13">
        <f t="shared" si="46"/>
        <v>0</v>
      </c>
      <c r="V512" s="13">
        <f t="shared" si="47"/>
        <v>0</v>
      </c>
    </row>
    <row r="513" spans="1:22" ht="16.5" customHeight="1">
      <c r="A513" s="1">
        <v>512</v>
      </c>
      <c r="B513" s="142"/>
      <c r="C513" s="123"/>
      <c r="D513" s="124"/>
      <c r="E513" s="142"/>
      <c r="F513" s="118"/>
      <c r="G513" s="139"/>
      <c r="H513" s="126"/>
      <c r="I513" s="142"/>
      <c r="J513" s="1">
        <f t="shared" si="48"/>
        <v>0</v>
      </c>
      <c r="K513" s="8">
        <f t="shared" si="49"/>
        <v>0</v>
      </c>
      <c r="L513" s="8">
        <f t="shared" si="50"/>
        <v>0</v>
      </c>
      <c r="M513" s="7"/>
      <c r="N513" s="6">
        <f t="shared" si="51"/>
        <v>0</v>
      </c>
      <c r="U513" s="13">
        <f t="shared" si="46"/>
        <v>0</v>
      </c>
      <c r="V513" s="13">
        <f t="shared" si="47"/>
        <v>0</v>
      </c>
    </row>
    <row r="514" spans="1:22" ht="16.5" customHeight="1">
      <c r="A514" s="1">
        <v>513</v>
      </c>
      <c r="B514" s="142"/>
      <c r="C514" s="123"/>
      <c r="D514" s="124"/>
      <c r="E514" s="142"/>
      <c r="F514" s="118"/>
      <c r="G514" s="139"/>
      <c r="H514" s="126"/>
      <c r="I514" s="142"/>
      <c r="J514" s="1">
        <f t="shared" si="48"/>
        <v>0</v>
      </c>
      <c r="K514" s="8">
        <f t="shared" si="49"/>
        <v>0</v>
      </c>
      <c r="L514" s="8">
        <f t="shared" si="50"/>
        <v>0</v>
      </c>
      <c r="M514" s="7"/>
      <c r="N514" s="6">
        <f t="shared" si="51"/>
        <v>0</v>
      </c>
      <c r="U514" s="13">
        <f t="shared" si="46"/>
        <v>0</v>
      </c>
      <c r="V514" s="13">
        <f t="shared" si="47"/>
        <v>0</v>
      </c>
    </row>
    <row r="515" spans="1:22" ht="16.5" customHeight="1">
      <c r="A515" s="1">
        <v>514</v>
      </c>
      <c r="B515" s="142"/>
      <c r="C515" s="123"/>
      <c r="D515" s="124"/>
      <c r="E515" s="142"/>
      <c r="F515" s="118"/>
      <c r="G515" s="139"/>
      <c r="H515" s="126"/>
      <c r="I515" s="142"/>
      <c r="J515" s="1">
        <f t="shared" si="48"/>
        <v>0</v>
      </c>
      <c r="K515" s="8">
        <f t="shared" si="49"/>
        <v>0</v>
      </c>
      <c r="L515" s="8">
        <f t="shared" si="50"/>
        <v>0</v>
      </c>
      <c r="M515" s="7"/>
      <c r="N515" s="6">
        <f t="shared" si="51"/>
        <v>0</v>
      </c>
      <c r="U515" s="13">
        <f t="shared" ref="U515:U525" si="52">IFERROR(G515*J515,0)</f>
        <v>0</v>
      </c>
      <c r="V515" s="13">
        <f t="shared" ref="V515:V525" si="53">IFERROR(U515*H515,0)</f>
        <v>0</v>
      </c>
    </row>
    <row r="516" spans="1:22" ht="16.5" customHeight="1">
      <c r="A516" s="1">
        <v>515</v>
      </c>
      <c r="B516" s="142"/>
      <c r="C516" s="123"/>
      <c r="D516" s="124"/>
      <c r="E516" s="142"/>
      <c r="F516" s="118"/>
      <c r="G516" s="139"/>
      <c r="H516" s="126"/>
      <c r="I516" s="142"/>
      <c r="J516" s="1">
        <f t="shared" si="48"/>
        <v>0</v>
      </c>
      <c r="K516" s="8">
        <f t="shared" si="49"/>
        <v>0</v>
      </c>
      <c r="L516" s="8">
        <f t="shared" si="50"/>
        <v>0</v>
      </c>
      <c r="M516" s="7"/>
      <c r="N516" s="6">
        <f t="shared" si="51"/>
        <v>0</v>
      </c>
      <c r="U516" s="13">
        <f t="shared" si="52"/>
        <v>0</v>
      </c>
      <c r="V516" s="13">
        <f t="shared" si="53"/>
        <v>0</v>
      </c>
    </row>
    <row r="517" spans="1:22" ht="16.5" customHeight="1">
      <c r="A517" s="1">
        <v>516</v>
      </c>
      <c r="B517" s="143"/>
      <c r="C517" s="123"/>
      <c r="D517" s="124"/>
      <c r="E517" s="142"/>
      <c r="F517" s="118"/>
      <c r="G517" s="139"/>
      <c r="H517" s="126"/>
      <c r="I517" s="142"/>
      <c r="J517" s="1">
        <f t="shared" si="48"/>
        <v>0</v>
      </c>
      <c r="K517" s="8">
        <f t="shared" si="49"/>
        <v>0</v>
      </c>
      <c r="L517" s="8">
        <f t="shared" si="50"/>
        <v>0</v>
      </c>
      <c r="M517" s="7"/>
      <c r="N517" s="6">
        <f t="shared" si="51"/>
        <v>0</v>
      </c>
      <c r="U517" s="13">
        <f t="shared" si="52"/>
        <v>0</v>
      </c>
      <c r="V517" s="13">
        <f t="shared" si="53"/>
        <v>0</v>
      </c>
    </row>
    <row r="518" spans="1:22" ht="16.5" customHeight="1">
      <c r="A518" s="1">
        <v>517</v>
      </c>
      <c r="B518" s="143"/>
      <c r="C518" s="123"/>
      <c r="D518" s="124"/>
      <c r="E518" s="142"/>
      <c r="F518" s="118"/>
      <c r="G518" s="139"/>
      <c r="H518" s="126"/>
      <c r="I518" s="142"/>
      <c r="J518" s="1">
        <f t="shared" si="48"/>
        <v>0</v>
      </c>
      <c r="K518" s="8">
        <f t="shared" si="49"/>
        <v>0</v>
      </c>
      <c r="L518" s="8">
        <f t="shared" si="50"/>
        <v>0</v>
      </c>
      <c r="M518" s="7"/>
      <c r="N518" s="6">
        <f t="shared" si="51"/>
        <v>0</v>
      </c>
      <c r="U518" s="13">
        <f t="shared" si="52"/>
        <v>0</v>
      </c>
      <c r="V518" s="13">
        <f t="shared" si="53"/>
        <v>0</v>
      </c>
    </row>
    <row r="519" spans="1:22" ht="16.5" customHeight="1">
      <c r="A519" s="1">
        <v>518</v>
      </c>
      <c r="B519" s="143"/>
      <c r="C519" s="123"/>
      <c r="D519" s="124"/>
      <c r="E519" s="142"/>
      <c r="F519" s="118"/>
      <c r="G519" s="139"/>
      <c r="H519" s="126"/>
      <c r="I519" s="142"/>
      <c r="J519" s="1">
        <f t="shared" si="48"/>
        <v>0</v>
      </c>
      <c r="K519" s="8">
        <f t="shared" si="49"/>
        <v>0</v>
      </c>
      <c r="L519" s="8">
        <f t="shared" si="50"/>
        <v>0</v>
      </c>
      <c r="M519" s="7"/>
      <c r="N519" s="6">
        <f t="shared" si="51"/>
        <v>0</v>
      </c>
      <c r="U519" s="13">
        <f t="shared" si="52"/>
        <v>0</v>
      </c>
      <c r="V519" s="13">
        <f t="shared" si="53"/>
        <v>0</v>
      </c>
    </row>
    <row r="520" spans="1:22" ht="16.5" customHeight="1">
      <c r="A520" s="1">
        <v>519</v>
      </c>
      <c r="B520" s="143"/>
      <c r="C520" s="123"/>
      <c r="D520" s="124"/>
      <c r="E520" s="142"/>
      <c r="F520" s="118"/>
      <c r="G520" s="139"/>
      <c r="H520" s="126"/>
      <c r="I520" s="142"/>
      <c r="J520" s="1">
        <f t="shared" si="48"/>
        <v>0</v>
      </c>
      <c r="K520" s="8">
        <f t="shared" si="49"/>
        <v>0</v>
      </c>
      <c r="L520" s="8">
        <f t="shared" si="50"/>
        <v>0</v>
      </c>
      <c r="M520" s="7"/>
      <c r="N520" s="6">
        <f t="shared" si="51"/>
        <v>0</v>
      </c>
      <c r="U520" s="13">
        <f t="shared" si="52"/>
        <v>0</v>
      </c>
      <c r="V520" s="13">
        <f t="shared" si="53"/>
        <v>0</v>
      </c>
    </row>
    <row r="521" spans="1:22" ht="16.5" customHeight="1">
      <c r="A521" s="1">
        <v>520</v>
      </c>
      <c r="B521" s="143"/>
      <c r="C521" s="123"/>
      <c r="D521" s="124"/>
      <c r="E521" s="142"/>
      <c r="F521" s="118"/>
      <c r="G521" s="139"/>
      <c r="H521" s="126"/>
      <c r="I521" s="142"/>
      <c r="J521" s="1">
        <f t="shared" si="48"/>
        <v>0</v>
      </c>
      <c r="K521" s="8">
        <f t="shared" si="49"/>
        <v>0</v>
      </c>
      <c r="L521" s="8">
        <f t="shared" si="50"/>
        <v>0</v>
      </c>
      <c r="M521" s="7"/>
      <c r="N521" s="6">
        <f t="shared" si="51"/>
        <v>0</v>
      </c>
      <c r="U521" s="13">
        <f t="shared" si="52"/>
        <v>0</v>
      </c>
      <c r="V521" s="13">
        <f t="shared" si="53"/>
        <v>0</v>
      </c>
    </row>
    <row r="522" spans="1:22" ht="16.5" customHeight="1">
      <c r="A522" s="1">
        <v>521</v>
      </c>
      <c r="B522" s="143"/>
      <c r="C522" s="123"/>
      <c r="D522" s="124"/>
      <c r="E522" s="142"/>
      <c r="F522" s="118"/>
      <c r="G522" s="139"/>
      <c r="H522" s="126"/>
      <c r="I522" s="142"/>
      <c r="J522" s="1">
        <f t="shared" si="48"/>
        <v>0</v>
      </c>
      <c r="K522" s="8">
        <f t="shared" si="49"/>
        <v>0</v>
      </c>
      <c r="L522" s="8">
        <f t="shared" si="50"/>
        <v>0</v>
      </c>
      <c r="M522" s="7"/>
      <c r="N522" s="6">
        <f t="shared" si="51"/>
        <v>0</v>
      </c>
      <c r="U522" s="13">
        <f t="shared" si="52"/>
        <v>0</v>
      </c>
      <c r="V522" s="13">
        <f t="shared" si="53"/>
        <v>0</v>
      </c>
    </row>
    <row r="523" spans="1:22" ht="16.5" customHeight="1">
      <c r="A523" s="1">
        <v>522</v>
      </c>
      <c r="B523" s="143"/>
      <c r="C523" s="123"/>
      <c r="D523" s="124"/>
      <c r="E523" s="142"/>
      <c r="F523" s="118"/>
      <c r="G523" s="139"/>
      <c r="H523" s="126"/>
      <c r="I523" s="142"/>
      <c r="J523" s="1">
        <f t="shared" si="48"/>
        <v>0</v>
      </c>
      <c r="K523" s="8">
        <f t="shared" si="49"/>
        <v>0</v>
      </c>
      <c r="L523" s="8">
        <f t="shared" si="50"/>
        <v>0</v>
      </c>
      <c r="M523" s="7"/>
      <c r="N523" s="6">
        <f t="shared" si="51"/>
        <v>0</v>
      </c>
      <c r="U523" s="13">
        <f t="shared" si="52"/>
        <v>0</v>
      </c>
      <c r="V523" s="13">
        <f t="shared" si="53"/>
        <v>0</v>
      </c>
    </row>
    <row r="524" spans="1:22" ht="16.5" customHeight="1">
      <c r="A524" s="1">
        <v>523</v>
      </c>
      <c r="B524" s="143"/>
      <c r="C524" s="123"/>
      <c r="D524" s="124"/>
      <c r="E524" s="142"/>
      <c r="F524" s="118"/>
      <c r="G524" s="139"/>
      <c r="H524" s="126"/>
      <c r="I524" s="142"/>
      <c r="J524" s="1">
        <f t="shared" si="48"/>
        <v>0</v>
      </c>
      <c r="K524" s="8">
        <f t="shared" si="49"/>
        <v>0</v>
      </c>
      <c r="L524" s="8">
        <f t="shared" si="50"/>
        <v>0</v>
      </c>
      <c r="M524" s="7"/>
      <c r="N524" s="6">
        <f t="shared" si="51"/>
        <v>0</v>
      </c>
      <c r="U524" s="13">
        <f t="shared" si="52"/>
        <v>0</v>
      </c>
      <c r="V524" s="13">
        <f t="shared" si="53"/>
        <v>0</v>
      </c>
    </row>
    <row r="525" spans="1:22" ht="16.5" customHeight="1">
      <c r="A525" s="1">
        <v>524</v>
      </c>
      <c r="B525" s="143"/>
      <c r="C525" s="123"/>
      <c r="D525" s="124"/>
      <c r="E525" s="142"/>
      <c r="F525" s="118"/>
      <c r="G525" s="139"/>
      <c r="H525" s="126"/>
      <c r="I525" s="142"/>
      <c r="J525" s="1">
        <f t="shared" si="48"/>
        <v>0</v>
      </c>
      <c r="K525" s="8">
        <f t="shared" si="49"/>
        <v>0</v>
      </c>
      <c r="L525" s="8">
        <f t="shared" si="50"/>
        <v>0</v>
      </c>
      <c r="M525" s="7"/>
      <c r="N525" s="6">
        <f t="shared" si="51"/>
        <v>0</v>
      </c>
      <c r="U525" s="13">
        <f t="shared" si="52"/>
        <v>0</v>
      </c>
      <c r="V525" s="13">
        <f t="shared" si="53"/>
        <v>0</v>
      </c>
    </row>
    <row r="526" spans="1:22">
      <c r="A526" s="1">
        <v>525</v>
      </c>
      <c r="B526" s="143"/>
      <c r="C526" s="123"/>
      <c r="D526" s="124"/>
      <c r="E526" s="142"/>
      <c r="F526" s="118"/>
      <c r="G526" s="139"/>
      <c r="H526" s="126"/>
      <c r="I526" s="142"/>
      <c r="J526" s="1">
        <f t="shared" ref="J526:J589" si="54">ROUNDUP(F526/20,0)</f>
        <v>0</v>
      </c>
      <c r="K526" s="8">
        <f t="shared" ref="K526:K589" si="55">$P$3*J526*G526</f>
        <v>0</v>
      </c>
      <c r="L526" s="8">
        <f t="shared" ref="L526:L589" si="56">$P$3*J526*G526*H526</f>
        <v>0</v>
      </c>
      <c r="M526" s="7"/>
      <c r="N526" s="6">
        <f t="shared" ref="N526:N589" si="57">IFERROR(K526/M526,0)</f>
        <v>0</v>
      </c>
      <c r="U526" s="13">
        <f t="shared" ref="U526:U589" si="58">IFERROR(G526*J526,0)</f>
        <v>0</v>
      </c>
      <c r="V526" s="13">
        <f t="shared" ref="V526:V589" si="59">IFERROR(U526*H526,0)</f>
        <v>0</v>
      </c>
    </row>
    <row r="527" spans="1:22">
      <c r="A527" s="1">
        <v>526</v>
      </c>
      <c r="B527" s="143"/>
      <c r="C527" s="123"/>
      <c r="D527" s="124"/>
      <c r="E527" s="142"/>
      <c r="F527" s="118"/>
      <c r="G527" s="139"/>
      <c r="H527" s="126"/>
      <c r="I527" s="142"/>
      <c r="J527" s="1">
        <f t="shared" si="54"/>
        <v>0</v>
      </c>
      <c r="K527" s="8">
        <f t="shared" si="55"/>
        <v>0</v>
      </c>
      <c r="L527" s="8">
        <f t="shared" si="56"/>
        <v>0</v>
      </c>
      <c r="M527" s="7"/>
      <c r="N527" s="6">
        <f t="shared" si="57"/>
        <v>0</v>
      </c>
      <c r="U527" s="13">
        <f t="shared" si="58"/>
        <v>0</v>
      </c>
      <c r="V527" s="13">
        <f t="shared" si="59"/>
        <v>0</v>
      </c>
    </row>
    <row r="528" spans="1:22" ht="15" customHeight="1">
      <c r="A528" s="1">
        <v>527</v>
      </c>
      <c r="B528" s="143"/>
      <c r="C528" s="123"/>
      <c r="D528" s="124"/>
      <c r="E528" s="142"/>
      <c r="F528" s="118"/>
      <c r="G528" s="139"/>
      <c r="H528" s="126"/>
      <c r="I528" s="142"/>
      <c r="J528" s="1">
        <f t="shared" si="54"/>
        <v>0</v>
      </c>
      <c r="K528" s="8">
        <f t="shared" si="55"/>
        <v>0</v>
      </c>
      <c r="L528" s="8">
        <f t="shared" si="56"/>
        <v>0</v>
      </c>
      <c r="M528" s="7"/>
      <c r="N528" s="6">
        <f t="shared" si="57"/>
        <v>0</v>
      </c>
      <c r="U528" s="13">
        <f t="shared" si="58"/>
        <v>0</v>
      </c>
      <c r="V528" s="13">
        <f t="shared" si="59"/>
        <v>0</v>
      </c>
    </row>
    <row r="529" spans="1:22">
      <c r="A529" s="1">
        <v>528</v>
      </c>
      <c r="B529" s="143"/>
      <c r="C529" s="123"/>
      <c r="D529" s="124"/>
      <c r="E529" s="142"/>
      <c r="F529" s="118"/>
      <c r="G529" s="139"/>
      <c r="H529" s="126"/>
      <c r="I529" s="142"/>
      <c r="J529" s="1">
        <f t="shared" si="54"/>
        <v>0</v>
      </c>
      <c r="K529" s="8">
        <f t="shared" si="55"/>
        <v>0</v>
      </c>
      <c r="L529" s="8">
        <f t="shared" si="56"/>
        <v>0</v>
      </c>
      <c r="M529" s="7"/>
      <c r="N529" s="6">
        <f t="shared" si="57"/>
        <v>0</v>
      </c>
      <c r="U529" s="13">
        <f t="shared" si="58"/>
        <v>0</v>
      </c>
      <c r="V529" s="13">
        <f t="shared" si="59"/>
        <v>0</v>
      </c>
    </row>
    <row r="530" spans="1:22">
      <c r="A530" s="1">
        <v>529</v>
      </c>
      <c r="B530" s="143"/>
      <c r="C530" s="123"/>
      <c r="D530" s="124"/>
      <c r="E530" s="142"/>
      <c r="F530" s="118"/>
      <c r="G530" s="139"/>
      <c r="H530" s="126"/>
      <c r="I530" s="142"/>
      <c r="J530" s="1">
        <f t="shared" si="54"/>
        <v>0</v>
      </c>
      <c r="K530" s="8">
        <f t="shared" si="55"/>
        <v>0</v>
      </c>
      <c r="L530" s="8">
        <f t="shared" si="56"/>
        <v>0</v>
      </c>
      <c r="M530" s="7"/>
      <c r="N530" s="6">
        <f t="shared" si="57"/>
        <v>0</v>
      </c>
      <c r="U530" s="13">
        <f t="shared" si="58"/>
        <v>0</v>
      </c>
      <c r="V530" s="13">
        <f t="shared" si="59"/>
        <v>0</v>
      </c>
    </row>
    <row r="531" spans="1:22">
      <c r="A531" s="1">
        <v>530</v>
      </c>
      <c r="B531" s="143"/>
      <c r="C531" s="123"/>
      <c r="D531" s="124"/>
      <c r="E531" s="142"/>
      <c r="F531" s="118"/>
      <c r="G531" s="139"/>
      <c r="H531" s="126"/>
      <c r="I531" s="142"/>
      <c r="J531" s="1">
        <f t="shared" si="54"/>
        <v>0</v>
      </c>
      <c r="K531" s="8">
        <f t="shared" si="55"/>
        <v>0</v>
      </c>
      <c r="L531" s="8">
        <f t="shared" si="56"/>
        <v>0</v>
      </c>
      <c r="M531" s="7"/>
      <c r="N531" s="6">
        <f t="shared" si="57"/>
        <v>0</v>
      </c>
      <c r="U531" s="13">
        <f t="shared" si="58"/>
        <v>0</v>
      </c>
      <c r="V531" s="13">
        <f t="shared" si="59"/>
        <v>0</v>
      </c>
    </row>
    <row r="532" spans="1:22">
      <c r="A532" s="1">
        <v>531</v>
      </c>
      <c r="B532" s="143"/>
      <c r="C532" s="123"/>
      <c r="D532" s="124"/>
      <c r="E532" s="142"/>
      <c r="F532" s="118"/>
      <c r="G532" s="139"/>
      <c r="H532" s="126"/>
      <c r="I532" s="142"/>
      <c r="J532" s="1">
        <f t="shared" si="54"/>
        <v>0</v>
      </c>
      <c r="K532" s="8">
        <f t="shared" si="55"/>
        <v>0</v>
      </c>
      <c r="L532" s="8">
        <f t="shared" si="56"/>
        <v>0</v>
      </c>
      <c r="M532" s="7"/>
      <c r="N532" s="6">
        <f t="shared" si="57"/>
        <v>0</v>
      </c>
      <c r="U532" s="13">
        <f t="shared" si="58"/>
        <v>0</v>
      </c>
      <c r="V532" s="13">
        <f t="shared" si="59"/>
        <v>0</v>
      </c>
    </row>
    <row r="533" spans="1:22">
      <c r="A533" s="1">
        <v>532</v>
      </c>
      <c r="B533" s="143"/>
      <c r="C533" s="123"/>
      <c r="D533" s="124"/>
      <c r="E533" s="142"/>
      <c r="F533" s="118"/>
      <c r="G533" s="139"/>
      <c r="H533" s="126"/>
      <c r="I533" s="142"/>
      <c r="J533" s="1">
        <f t="shared" si="54"/>
        <v>0</v>
      </c>
      <c r="K533" s="8">
        <f t="shared" si="55"/>
        <v>0</v>
      </c>
      <c r="L533" s="8">
        <f t="shared" si="56"/>
        <v>0</v>
      </c>
      <c r="M533" s="7"/>
      <c r="N533" s="6">
        <f t="shared" si="57"/>
        <v>0</v>
      </c>
      <c r="U533" s="13">
        <f t="shared" si="58"/>
        <v>0</v>
      </c>
      <c r="V533" s="13">
        <f t="shared" si="59"/>
        <v>0</v>
      </c>
    </row>
    <row r="534" spans="1:22">
      <c r="A534" s="1">
        <v>533</v>
      </c>
      <c r="B534" s="143"/>
      <c r="C534" s="123"/>
      <c r="D534" s="124"/>
      <c r="E534" s="142"/>
      <c r="F534" s="118"/>
      <c r="G534" s="139"/>
      <c r="H534" s="126"/>
      <c r="I534" s="142"/>
      <c r="J534" s="1">
        <f>ROUNDUP(F534/20,0)</f>
        <v>0</v>
      </c>
      <c r="K534" s="8">
        <f t="shared" si="55"/>
        <v>0</v>
      </c>
      <c r="L534" s="8">
        <f t="shared" si="56"/>
        <v>0</v>
      </c>
      <c r="M534" s="7"/>
      <c r="N534" s="6">
        <f t="shared" si="57"/>
        <v>0</v>
      </c>
      <c r="U534" s="13">
        <f t="shared" si="58"/>
        <v>0</v>
      </c>
      <c r="V534" s="13">
        <f t="shared" si="59"/>
        <v>0</v>
      </c>
    </row>
    <row r="535" spans="1:22">
      <c r="A535" s="1">
        <v>534</v>
      </c>
      <c r="B535" s="143"/>
      <c r="C535" s="123"/>
      <c r="D535" s="124"/>
      <c r="E535" s="142"/>
      <c r="F535" s="118"/>
      <c r="G535" s="139"/>
      <c r="H535" s="126"/>
      <c r="I535" s="142"/>
      <c r="J535" s="1">
        <f t="shared" si="54"/>
        <v>0</v>
      </c>
      <c r="K535" s="8">
        <f t="shared" si="55"/>
        <v>0</v>
      </c>
      <c r="L535" s="8">
        <f t="shared" si="56"/>
        <v>0</v>
      </c>
      <c r="M535" s="7"/>
      <c r="N535" s="6">
        <f t="shared" si="57"/>
        <v>0</v>
      </c>
      <c r="U535" s="13">
        <f t="shared" si="58"/>
        <v>0</v>
      </c>
      <c r="V535" s="13">
        <f t="shared" si="59"/>
        <v>0</v>
      </c>
    </row>
    <row r="536" spans="1:22">
      <c r="A536" s="1">
        <v>535</v>
      </c>
      <c r="B536" s="143"/>
      <c r="C536" s="123"/>
      <c r="D536" s="124"/>
      <c r="E536" s="142"/>
      <c r="F536" s="118"/>
      <c r="G536" s="139"/>
      <c r="H536" s="126"/>
      <c r="I536" s="142"/>
      <c r="J536" s="1">
        <f t="shared" si="54"/>
        <v>0</v>
      </c>
      <c r="K536" s="8">
        <f t="shared" si="55"/>
        <v>0</v>
      </c>
      <c r="L536" s="8">
        <f t="shared" si="56"/>
        <v>0</v>
      </c>
      <c r="M536" s="7"/>
      <c r="N536" s="6">
        <f t="shared" si="57"/>
        <v>0</v>
      </c>
      <c r="U536" s="13">
        <f t="shared" si="58"/>
        <v>0</v>
      </c>
      <c r="V536" s="13">
        <f t="shared" si="59"/>
        <v>0</v>
      </c>
    </row>
    <row r="537" spans="1:22" ht="15" customHeight="1">
      <c r="A537" s="1">
        <v>536</v>
      </c>
      <c r="B537" s="143"/>
      <c r="C537" s="123"/>
      <c r="D537" s="124"/>
      <c r="E537" s="142"/>
      <c r="F537" s="118"/>
      <c r="G537" s="139"/>
      <c r="H537" s="126"/>
      <c r="I537" s="142"/>
      <c r="J537" s="1">
        <f t="shared" si="54"/>
        <v>0</v>
      </c>
      <c r="K537" s="8">
        <f t="shared" si="55"/>
        <v>0</v>
      </c>
      <c r="L537" s="8">
        <f t="shared" si="56"/>
        <v>0</v>
      </c>
      <c r="M537" s="7"/>
      <c r="N537" s="6">
        <f t="shared" si="57"/>
        <v>0</v>
      </c>
      <c r="U537" s="13">
        <f t="shared" si="58"/>
        <v>0</v>
      </c>
      <c r="V537" s="13">
        <f t="shared" si="59"/>
        <v>0</v>
      </c>
    </row>
    <row r="538" spans="1:22">
      <c r="A538" s="1">
        <v>537</v>
      </c>
      <c r="B538" s="143"/>
      <c r="C538" s="123"/>
      <c r="D538" s="124"/>
      <c r="E538" s="142"/>
      <c r="F538" s="118"/>
      <c r="G538" s="139"/>
      <c r="H538" s="126"/>
      <c r="I538" s="142"/>
      <c r="J538" s="1">
        <f t="shared" si="54"/>
        <v>0</v>
      </c>
      <c r="K538" s="8">
        <f t="shared" si="55"/>
        <v>0</v>
      </c>
      <c r="L538" s="8">
        <f t="shared" si="56"/>
        <v>0</v>
      </c>
      <c r="M538" s="7"/>
      <c r="N538" s="6">
        <f t="shared" si="57"/>
        <v>0</v>
      </c>
      <c r="U538" s="13">
        <f t="shared" si="58"/>
        <v>0</v>
      </c>
      <c r="V538" s="13">
        <f t="shared" si="59"/>
        <v>0</v>
      </c>
    </row>
    <row r="539" spans="1:22">
      <c r="A539" s="1">
        <v>538</v>
      </c>
      <c r="B539" s="143"/>
      <c r="C539" s="123"/>
      <c r="D539" s="124"/>
      <c r="E539" s="142"/>
      <c r="F539" s="118"/>
      <c r="G539" s="139"/>
      <c r="H539" s="126"/>
      <c r="I539" s="142"/>
      <c r="J539" s="1">
        <f t="shared" si="54"/>
        <v>0</v>
      </c>
      <c r="K539" s="8">
        <f t="shared" si="55"/>
        <v>0</v>
      </c>
      <c r="L539" s="8">
        <f t="shared" si="56"/>
        <v>0</v>
      </c>
      <c r="M539" s="7"/>
      <c r="N539" s="6">
        <f t="shared" si="57"/>
        <v>0</v>
      </c>
      <c r="U539" s="13">
        <f t="shared" si="58"/>
        <v>0</v>
      </c>
      <c r="V539" s="13">
        <f t="shared" si="59"/>
        <v>0</v>
      </c>
    </row>
    <row r="540" spans="1:22">
      <c r="A540" s="1">
        <v>539</v>
      </c>
      <c r="B540" s="143"/>
      <c r="C540" s="123"/>
      <c r="D540" s="124"/>
      <c r="E540" s="142"/>
      <c r="F540" s="118"/>
      <c r="G540" s="139"/>
      <c r="H540" s="126"/>
      <c r="I540" s="142"/>
      <c r="J540" s="1">
        <f t="shared" si="54"/>
        <v>0</v>
      </c>
      <c r="K540" s="8">
        <f t="shared" si="55"/>
        <v>0</v>
      </c>
      <c r="L540" s="8">
        <f t="shared" si="56"/>
        <v>0</v>
      </c>
      <c r="M540" s="7"/>
      <c r="N540" s="6">
        <f t="shared" si="57"/>
        <v>0</v>
      </c>
      <c r="U540" s="13">
        <f t="shared" si="58"/>
        <v>0</v>
      </c>
      <c r="V540" s="13">
        <f t="shared" si="59"/>
        <v>0</v>
      </c>
    </row>
    <row r="541" spans="1:22">
      <c r="A541" s="1">
        <v>540</v>
      </c>
      <c r="B541" s="143"/>
      <c r="C541" s="123"/>
      <c r="D541" s="124"/>
      <c r="E541" s="142"/>
      <c r="F541" s="118"/>
      <c r="G541" s="139"/>
      <c r="H541" s="126"/>
      <c r="I541" s="142"/>
      <c r="J541" s="1">
        <f t="shared" si="54"/>
        <v>0</v>
      </c>
      <c r="K541" s="8">
        <f t="shared" si="55"/>
        <v>0</v>
      </c>
      <c r="L541" s="8">
        <f t="shared" si="56"/>
        <v>0</v>
      </c>
      <c r="M541" s="7"/>
      <c r="N541" s="6">
        <f t="shared" si="57"/>
        <v>0</v>
      </c>
      <c r="U541" s="13">
        <f t="shared" si="58"/>
        <v>0</v>
      </c>
      <c r="V541" s="13">
        <f t="shared" si="59"/>
        <v>0</v>
      </c>
    </row>
    <row r="542" spans="1:22">
      <c r="A542" s="1">
        <v>541</v>
      </c>
      <c r="B542" s="143"/>
      <c r="C542" s="123"/>
      <c r="D542" s="124"/>
      <c r="E542" s="142"/>
      <c r="F542" s="118"/>
      <c r="G542" s="139"/>
      <c r="H542" s="126"/>
      <c r="I542" s="142"/>
      <c r="J542" s="1">
        <f t="shared" si="54"/>
        <v>0</v>
      </c>
      <c r="K542" s="8">
        <f t="shared" si="55"/>
        <v>0</v>
      </c>
      <c r="L542" s="8">
        <f t="shared" si="56"/>
        <v>0</v>
      </c>
      <c r="M542" s="7"/>
      <c r="N542" s="6">
        <f t="shared" si="57"/>
        <v>0</v>
      </c>
      <c r="U542" s="13">
        <f t="shared" si="58"/>
        <v>0</v>
      </c>
      <c r="V542" s="13">
        <f t="shared" si="59"/>
        <v>0</v>
      </c>
    </row>
    <row r="543" spans="1:22">
      <c r="A543" s="1">
        <v>542</v>
      </c>
      <c r="B543" s="143"/>
      <c r="C543" s="123"/>
      <c r="D543" s="124"/>
      <c r="E543" s="142"/>
      <c r="F543" s="118"/>
      <c r="G543" s="139"/>
      <c r="H543" s="126"/>
      <c r="I543" s="142"/>
      <c r="J543" s="1">
        <f t="shared" si="54"/>
        <v>0</v>
      </c>
      <c r="K543" s="8">
        <f t="shared" si="55"/>
        <v>0</v>
      </c>
      <c r="L543" s="8">
        <f t="shared" si="56"/>
        <v>0</v>
      </c>
      <c r="M543" s="7"/>
      <c r="N543" s="6">
        <f t="shared" si="57"/>
        <v>0</v>
      </c>
      <c r="U543" s="13">
        <f t="shared" si="58"/>
        <v>0</v>
      </c>
      <c r="V543" s="13">
        <f t="shared" si="59"/>
        <v>0</v>
      </c>
    </row>
    <row r="544" spans="1:22">
      <c r="A544" s="1">
        <v>543</v>
      </c>
      <c r="B544" s="143"/>
      <c r="C544" s="123"/>
      <c r="D544" s="124"/>
      <c r="E544" s="142"/>
      <c r="F544" s="118"/>
      <c r="G544" s="139"/>
      <c r="H544" s="126"/>
      <c r="I544" s="142"/>
      <c r="J544" s="1">
        <f t="shared" si="54"/>
        <v>0</v>
      </c>
      <c r="K544" s="8">
        <f t="shared" si="55"/>
        <v>0</v>
      </c>
      <c r="L544" s="8">
        <f t="shared" si="56"/>
        <v>0</v>
      </c>
      <c r="M544" s="7"/>
      <c r="N544" s="6">
        <f t="shared" si="57"/>
        <v>0</v>
      </c>
      <c r="U544" s="13">
        <f t="shared" si="58"/>
        <v>0</v>
      </c>
      <c r="V544" s="13">
        <f t="shared" si="59"/>
        <v>0</v>
      </c>
    </row>
    <row r="545" spans="1:22">
      <c r="A545" s="1">
        <v>544</v>
      </c>
      <c r="B545" s="143"/>
      <c r="C545" s="123"/>
      <c r="D545" s="124"/>
      <c r="E545" s="142"/>
      <c r="F545" s="118"/>
      <c r="G545" s="139"/>
      <c r="H545" s="126"/>
      <c r="I545" s="142"/>
      <c r="J545" s="1">
        <f t="shared" si="54"/>
        <v>0</v>
      </c>
      <c r="K545" s="8">
        <f t="shared" si="55"/>
        <v>0</v>
      </c>
      <c r="L545" s="8">
        <f t="shared" si="56"/>
        <v>0</v>
      </c>
      <c r="M545" s="7"/>
      <c r="N545" s="6">
        <f t="shared" si="57"/>
        <v>0</v>
      </c>
      <c r="U545" s="13">
        <f t="shared" si="58"/>
        <v>0</v>
      </c>
      <c r="V545" s="13">
        <f t="shared" si="59"/>
        <v>0</v>
      </c>
    </row>
    <row r="546" spans="1:22" ht="15" customHeight="1">
      <c r="A546" s="1">
        <v>545</v>
      </c>
      <c r="B546" s="143"/>
      <c r="C546" s="123"/>
      <c r="D546" s="124"/>
      <c r="E546" s="142"/>
      <c r="F546" s="118"/>
      <c r="G546" s="139"/>
      <c r="H546" s="126"/>
      <c r="I546" s="142"/>
      <c r="J546" s="1">
        <f t="shared" si="54"/>
        <v>0</v>
      </c>
      <c r="K546" s="8">
        <f t="shared" si="55"/>
        <v>0</v>
      </c>
      <c r="L546" s="8">
        <f t="shared" si="56"/>
        <v>0</v>
      </c>
      <c r="M546" s="7"/>
      <c r="N546" s="6">
        <f t="shared" si="57"/>
        <v>0</v>
      </c>
      <c r="U546" s="13">
        <f t="shared" si="58"/>
        <v>0</v>
      </c>
      <c r="V546" s="13">
        <f t="shared" si="59"/>
        <v>0</v>
      </c>
    </row>
    <row r="547" spans="1:22">
      <c r="A547" s="1">
        <v>546</v>
      </c>
      <c r="B547" s="143"/>
      <c r="C547" s="123"/>
      <c r="D547" s="124"/>
      <c r="E547" s="142"/>
      <c r="F547" s="118"/>
      <c r="G547" s="139"/>
      <c r="H547" s="126"/>
      <c r="I547" s="142"/>
      <c r="J547" s="1">
        <f t="shared" si="54"/>
        <v>0</v>
      </c>
      <c r="K547" s="8">
        <f t="shared" si="55"/>
        <v>0</v>
      </c>
      <c r="L547" s="8">
        <f t="shared" si="56"/>
        <v>0</v>
      </c>
      <c r="M547" s="7"/>
      <c r="N547" s="6">
        <f t="shared" si="57"/>
        <v>0</v>
      </c>
      <c r="U547" s="13">
        <f t="shared" si="58"/>
        <v>0</v>
      </c>
      <c r="V547" s="13">
        <f t="shared" si="59"/>
        <v>0</v>
      </c>
    </row>
    <row r="548" spans="1:22">
      <c r="A548" s="1">
        <v>547</v>
      </c>
      <c r="B548" s="143"/>
      <c r="C548" s="123"/>
      <c r="D548" s="124"/>
      <c r="E548" s="142"/>
      <c r="F548" s="118"/>
      <c r="G548" s="139"/>
      <c r="H548" s="126"/>
      <c r="I548" s="142"/>
      <c r="J548" s="1">
        <f t="shared" si="54"/>
        <v>0</v>
      </c>
      <c r="K548" s="8">
        <f t="shared" si="55"/>
        <v>0</v>
      </c>
      <c r="L548" s="8">
        <f t="shared" si="56"/>
        <v>0</v>
      </c>
      <c r="M548" s="7"/>
      <c r="N548" s="6">
        <f t="shared" si="57"/>
        <v>0</v>
      </c>
      <c r="U548" s="13">
        <f t="shared" si="58"/>
        <v>0</v>
      </c>
      <c r="V548" s="13">
        <f t="shared" si="59"/>
        <v>0</v>
      </c>
    </row>
    <row r="549" spans="1:22">
      <c r="A549" s="1">
        <v>548</v>
      </c>
      <c r="B549" s="143"/>
      <c r="C549" s="123"/>
      <c r="D549" s="124"/>
      <c r="E549" s="142"/>
      <c r="F549" s="118"/>
      <c r="G549" s="139"/>
      <c r="H549" s="126"/>
      <c r="I549" s="142"/>
      <c r="J549" s="1">
        <f t="shared" si="54"/>
        <v>0</v>
      </c>
      <c r="K549" s="8">
        <f t="shared" si="55"/>
        <v>0</v>
      </c>
      <c r="L549" s="8">
        <f t="shared" si="56"/>
        <v>0</v>
      </c>
      <c r="M549" s="7"/>
      <c r="N549" s="6">
        <f t="shared" si="57"/>
        <v>0</v>
      </c>
      <c r="U549" s="13">
        <f t="shared" si="58"/>
        <v>0</v>
      </c>
      <c r="V549" s="13">
        <f t="shared" si="59"/>
        <v>0</v>
      </c>
    </row>
    <row r="550" spans="1:22">
      <c r="A550" s="1">
        <v>549</v>
      </c>
      <c r="B550" s="143"/>
      <c r="C550" s="123"/>
      <c r="D550" s="124"/>
      <c r="E550" s="142"/>
      <c r="F550" s="118"/>
      <c r="G550" s="139"/>
      <c r="H550" s="126"/>
      <c r="I550" s="142"/>
      <c r="J550" s="1">
        <f t="shared" si="54"/>
        <v>0</v>
      </c>
      <c r="K550" s="8">
        <f t="shared" si="55"/>
        <v>0</v>
      </c>
      <c r="L550" s="8">
        <f t="shared" si="56"/>
        <v>0</v>
      </c>
      <c r="M550" s="7"/>
      <c r="N550" s="6">
        <f t="shared" si="57"/>
        <v>0</v>
      </c>
      <c r="U550" s="13">
        <f t="shared" si="58"/>
        <v>0</v>
      </c>
      <c r="V550" s="13">
        <f t="shared" si="59"/>
        <v>0</v>
      </c>
    </row>
    <row r="551" spans="1:22">
      <c r="A551" s="1">
        <v>550</v>
      </c>
      <c r="B551" s="143"/>
      <c r="C551" s="123"/>
      <c r="D551" s="124"/>
      <c r="E551" s="142"/>
      <c r="F551" s="118"/>
      <c r="G551" s="139"/>
      <c r="H551" s="126"/>
      <c r="I551" s="142"/>
      <c r="J551" s="1">
        <f t="shared" si="54"/>
        <v>0</v>
      </c>
      <c r="K551" s="8">
        <f t="shared" si="55"/>
        <v>0</v>
      </c>
      <c r="L551" s="8">
        <f t="shared" si="56"/>
        <v>0</v>
      </c>
      <c r="M551" s="7"/>
      <c r="N551" s="6">
        <f t="shared" si="57"/>
        <v>0</v>
      </c>
      <c r="U551" s="13">
        <f t="shared" si="58"/>
        <v>0</v>
      </c>
      <c r="V551" s="13">
        <f t="shared" si="59"/>
        <v>0</v>
      </c>
    </row>
    <row r="552" spans="1:22">
      <c r="A552" s="1">
        <v>551</v>
      </c>
      <c r="B552" s="143"/>
      <c r="C552" s="123"/>
      <c r="D552" s="124"/>
      <c r="E552" s="142"/>
      <c r="F552" s="118"/>
      <c r="G552" s="139"/>
      <c r="H552" s="126"/>
      <c r="I552" s="142"/>
      <c r="J552" s="1">
        <f t="shared" si="54"/>
        <v>0</v>
      </c>
      <c r="K552" s="8">
        <f t="shared" si="55"/>
        <v>0</v>
      </c>
      <c r="L552" s="8">
        <f t="shared" si="56"/>
        <v>0</v>
      </c>
      <c r="M552" s="7"/>
      <c r="N552" s="6">
        <f t="shared" si="57"/>
        <v>0</v>
      </c>
      <c r="U552" s="13">
        <f t="shared" si="58"/>
        <v>0</v>
      </c>
      <c r="V552" s="13">
        <f t="shared" si="59"/>
        <v>0</v>
      </c>
    </row>
    <row r="553" spans="1:22">
      <c r="A553" s="1">
        <v>552</v>
      </c>
      <c r="B553" s="143"/>
      <c r="C553" s="123"/>
      <c r="D553" s="124"/>
      <c r="E553" s="142"/>
      <c r="F553" s="118"/>
      <c r="G553" s="139"/>
      <c r="H553" s="126"/>
      <c r="I553" s="142"/>
      <c r="J553" s="1">
        <f t="shared" si="54"/>
        <v>0</v>
      </c>
      <c r="K553" s="8">
        <f t="shared" si="55"/>
        <v>0</v>
      </c>
      <c r="L553" s="8">
        <f t="shared" si="56"/>
        <v>0</v>
      </c>
      <c r="M553" s="7"/>
      <c r="N553" s="6">
        <f t="shared" si="57"/>
        <v>0</v>
      </c>
      <c r="U553" s="13">
        <f t="shared" si="58"/>
        <v>0</v>
      </c>
      <c r="V553" s="13">
        <f t="shared" si="59"/>
        <v>0</v>
      </c>
    </row>
    <row r="554" spans="1:22">
      <c r="A554" s="1">
        <v>553</v>
      </c>
      <c r="B554" s="143"/>
      <c r="C554" s="123"/>
      <c r="D554" s="124"/>
      <c r="E554" s="142"/>
      <c r="F554" s="118"/>
      <c r="G554" s="139"/>
      <c r="H554" s="126"/>
      <c r="I554" s="142"/>
      <c r="J554" s="1">
        <f t="shared" si="54"/>
        <v>0</v>
      </c>
      <c r="K554" s="8">
        <f t="shared" si="55"/>
        <v>0</v>
      </c>
      <c r="L554" s="8">
        <f t="shared" si="56"/>
        <v>0</v>
      </c>
      <c r="M554" s="7"/>
      <c r="N554" s="6">
        <f t="shared" si="57"/>
        <v>0</v>
      </c>
      <c r="U554" s="13">
        <f t="shared" si="58"/>
        <v>0</v>
      </c>
      <c r="V554" s="13">
        <f t="shared" si="59"/>
        <v>0</v>
      </c>
    </row>
    <row r="555" spans="1:22" ht="15" customHeight="1">
      <c r="A555" s="1">
        <v>554</v>
      </c>
      <c r="B555" s="143"/>
      <c r="C555" s="123"/>
      <c r="D555" s="124"/>
      <c r="E555" s="142"/>
      <c r="F555" s="118"/>
      <c r="G555" s="139"/>
      <c r="H555" s="126"/>
      <c r="I555" s="142"/>
      <c r="J555" s="1">
        <f t="shared" si="54"/>
        <v>0</v>
      </c>
      <c r="K555" s="8">
        <f t="shared" si="55"/>
        <v>0</v>
      </c>
      <c r="L555" s="8">
        <f t="shared" si="56"/>
        <v>0</v>
      </c>
      <c r="M555" s="7"/>
      <c r="N555" s="6">
        <f t="shared" si="57"/>
        <v>0</v>
      </c>
      <c r="U555" s="13">
        <f t="shared" si="58"/>
        <v>0</v>
      </c>
      <c r="V555" s="13">
        <f t="shared" si="59"/>
        <v>0</v>
      </c>
    </row>
    <row r="556" spans="1:22">
      <c r="A556" s="1">
        <v>555</v>
      </c>
      <c r="B556" s="143"/>
      <c r="C556" s="123"/>
      <c r="D556" s="124"/>
      <c r="E556" s="142"/>
      <c r="F556" s="118"/>
      <c r="G556" s="139"/>
      <c r="H556" s="126"/>
      <c r="I556" s="142"/>
      <c r="J556" s="1">
        <f t="shared" si="54"/>
        <v>0</v>
      </c>
      <c r="K556" s="8">
        <f t="shared" si="55"/>
        <v>0</v>
      </c>
      <c r="L556" s="8">
        <f t="shared" si="56"/>
        <v>0</v>
      </c>
      <c r="M556" s="7"/>
      <c r="N556" s="6">
        <f t="shared" si="57"/>
        <v>0</v>
      </c>
      <c r="U556" s="13">
        <f t="shared" si="58"/>
        <v>0</v>
      </c>
      <c r="V556" s="13">
        <f t="shared" si="59"/>
        <v>0</v>
      </c>
    </row>
    <row r="557" spans="1:22">
      <c r="A557" s="1">
        <v>556</v>
      </c>
      <c r="B557" s="143"/>
      <c r="C557" s="123"/>
      <c r="D557" s="124"/>
      <c r="E557" s="142"/>
      <c r="F557" s="118"/>
      <c r="G557" s="139"/>
      <c r="H557" s="126"/>
      <c r="I557" s="142"/>
      <c r="J557" s="1">
        <f t="shared" si="54"/>
        <v>0</v>
      </c>
      <c r="K557" s="8">
        <f t="shared" si="55"/>
        <v>0</v>
      </c>
      <c r="L557" s="8">
        <f t="shared" si="56"/>
        <v>0</v>
      </c>
      <c r="M557" s="7"/>
      <c r="N557" s="6">
        <f t="shared" si="57"/>
        <v>0</v>
      </c>
      <c r="U557" s="13">
        <f t="shared" si="58"/>
        <v>0</v>
      </c>
      <c r="V557" s="13">
        <f t="shared" si="59"/>
        <v>0</v>
      </c>
    </row>
    <row r="558" spans="1:22">
      <c r="A558" s="1">
        <v>557</v>
      </c>
      <c r="B558" s="143"/>
      <c r="C558" s="123"/>
      <c r="D558" s="124"/>
      <c r="E558" s="142"/>
      <c r="F558" s="118"/>
      <c r="G558" s="139"/>
      <c r="H558" s="126"/>
      <c r="I558" s="142"/>
      <c r="J558" s="1">
        <f t="shared" si="54"/>
        <v>0</v>
      </c>
      <c r="K558" s="8">
        <f t="shared" si="55"/>
        <v>0</v>
      </c>
      <c r="L558" s="8">
        <f t="shared" si="56"/>
        <v>0</v>
      </c>
      <c r="M558" s="7"/>
      <c r="N558" s="6">
        <f t="shared" si="57"/>
        <v>0</v>
      </c>
      <c r="U558" s="13">
        <f t="shared" si="58"/>
        <v>0</v>
      </c>
      <c r="V558" s="13">
        <f t="shared" si="59"/>
        <v>0</v>
      </c>
    </row>
    <row r="559" spans="1:22">
      <c r="A559" s="1">
        <v>558</v>
      </c>
      <c r="B559" s="143"/>
      <c r="C559" s="123"/>
      <c r="D559" s="124"/>
      <c r="E559" s="142"/>
      <c r="F559" s="118"/>
      <c r="G559" s="139"/>
      <c r="H559" s="126"/>
      <c r="I559" s="142"/>
      <c r="J559" s="1">
        <f t="shared" si="54"/>
        <v>0</v>
      </c>
      <c r="K559" s="8">
        <f t="shared" si="55"/>
        <v>0</v>
      </c>
      <c r="L559" s="8">
        <f t="shared" si="56"/>
        <v>0</v>
      </c>
      <c r="M559" s="7"/>
      <c r="N559" s="6">
        <f t="shared" si="57"/>
        <v>0</v>
      </c>
      <c r="U559" s="13">
        <f t="shared" si="58"/>
        <v>0</v>
      </c>
      <c r="V559" s="13">
        <f t="shared" si="59"/>
        <v>0</v>
      </c>
    </row>
    <row r="560" spans="1:22">
      <c r="A560" s="1">
        <v>559</v>
      </c>
      <c r="B560" s="143"/>
      <c r="C560" s="123"/>
      <c r="D560" s="124"/>
      <c r="E560" s="142"/>
      <c r="F560" s="118"/>
      <c r="G560" s="139"/>
      <c r="H560" s="126"/>
      <c r="I560" s="142"/>
      <c r="J560" s="1">
        <f t="shared" si="54"/>
        <v>0</v>
      </c>
      <c r="K560" s="8">
        <f t="shared" si="55"/>
        <v>0</v>
      </c>
      <c r="L560" s="8">
        <f t="shared" si="56"/>
        <v>0</v>
      </c>
      <c r="M560" s="7"/>
      <c r="N560" s="6">
        <f t="shared" si="57"/>
        <v>0</v>
      </c>
      <c r="U560" s="13">
        <f t="shared" si="58"/>
        <v>0</v>
      </c>
      <c r="V560" s="13">
        <f t="shared" si="59"/>
        <v>0</v>
      </c>
    </row>
    <row r="561" spans="1:22">
      <c r="A561" s="1">
        <v>560</v>
      </c>
      <c r="B561" s="143"/>
      <c r="C561" s="123"/>
      <c r="D561" s="124"/>
      <c r="E561" s="142"/>
      <c r="F561" s="118"/>
      <c r="G561" s="139"/>
      <c r="H561" s="126"/>
      <c r="I561" s="142"/>
      <c r="J561" s="1">
        <f t="shared" si="54"/>
        <v>0</v>
      </c>
      <c r="K561" s="8">
        <f t="shared" si="55"/>
        <v>0</v>
      </c>
      <c r="L561" s="8">
        <f t="shared" si="56"/>
        <v>0</v>
      </c>
      <c r="M561" s="7"/>
      <c r="N561" s="6">
        <f t="shared" si="57"/>
        <v>0</v>
      </c>
      <c r="U561" s="13">
        <f t="shared" si="58"/>
        <v>0</v>
      </c>
      <c r="V561" s="13">
        <f t="shared" si="59"/>
        <v>0</v>
      </c>
    </row>
    <row r="562" spans="1:22">
      <c r="A562" s="1">
        <v>561</v>
      </c>
      <c r="B562" s="143"/>
      <c r="C562" s="123"/>
      <c r="D562" s="124"/>
      <c r="E562" s="142"/>
      <c r="F562" s="118"/>
      <c r="G562" s="139"/>
      <c r="H562" s="126"/>
      <c r="I562" s="142"/>
      <c r="J562" s="1">
        <f t="shared" si="54"/>
        <v>0</v>
      </c>
      <c r="K562" s="8">
        <f t="shared" si="55"/>
        <v>0</v>
      </c>
      <c r="L562" s="8">
        <f t="shared" si="56"/>
        <v>0</v>
      </c>
      <c r="M562" s="7"/>
      <c r="N562" s="6">
        <f t="shared" si="57"/>
        <v>0</v>
      </c>
      <c r="U562" s="13">
        <f t="shared" si="58"/>
        <v>0</v>
      </c>
      <c r="V562" s="13">
        <f t="shared" si="59"/>
        <v>0</v>
      </c>
    </row>
    <row r="563" spans="1:22">
      <c r="A563" s="1">
        <v>562</v>
      </c>
      <c r="B563" s="143"/>
      <c r="C563" s="123"/>
      <c r="D563" s="124"/>
      <c r="E563" s="142"/>
      <c r="F563" s="118"/>
      <c r="G563" s="139"/>
      <c r="H563" s="126"/>
      <c r="I563" s="142"/>
      <c r="J563" s="1">
        <f t="shared" si="54"/>
        <v>0</v>
      </c>
      <c r="K563" s="8">
        <f t="shared" si="55"/>
        <v>0</v>
      </c>
      <c r="L563" s="8">
        <f t="shared" si="56"/>
        <v>0</v>
      </c>
      <c r="M563" s="7"/>
      <c r="N563" s="6">
        <f t="shared" si="57"/>
        <v>0</v>
      </c>
      <c r="U563" s="13">
        <f t="shared" si="58"/>
        <v>0</v>
      </c>
      <c r="V563" s="13">
        <f t="shared" si="59"/>
        <v>0</v>
      </c>
    </row>
    <row r="564" spans="1:22" ht="15" customHeight="1">
      <c r="A564" s="1">
        <v>563</v>
      </c>
      <c r="B564" s="143"/>
      <c r="C564" s="123"/>
      <c r="D564" s="124"/>
      <c r="E564" s="142"/>
      <c r="F564" s="118"/>
      <c r="G564" s="139"/>
      <c r="H564" s="126"/>
      <c r="I564" s="142"/>
      <c r="J564" s="1">
        <f t="shared" si="54"/>
        <v>0</v>
      </c>
      <c r="K564" s="8">
        <f t="shared" si="55"/>
        <v>0</v>
      </c>
      <c r="L564" s="8">
        <f t="shared" si="56"/>
        <v>0</v>
      </c>
      <c r="M564" s="7"/>
      <c r="N564" s="6">
        <f t="shared" si="57"/>
        <v>0</v>
      </c>
      <c r="U564" s="13">
        <f t="shared" si="58"/>
        <v>0</v>
      </c>
      <c r="V564" s="13">
        <f t="shared" si="59"/>
        <v>0</v>
      </c>
    </row>
    <row r="565" spans="1:22">
      <c r="A565" s="1">
        <v>564</v>
      </c>
      <c r="B565" s="143"/>
      <c r="C565" s="123"/>
      <c r="D565" s="124"/>
      <c r="E565" s="142"/>
      <c r="F565" s="118"/>
      <c r="G565" s="139"/>
      <c r="H565" s="126"/>
      <c r="I565" s="142"/>
      <c r="J565" s="1">
        <f t="shared" si="54"/>
        <v>0</v>
      </c>
      <c r="K565" s="8">
        <f t="shared" si="55"/>
        <v>0</v>
      </c>
      <c r="L565" s="8">
        <f t="shared" si="56"/>
        <v>0</v>
      </c>
      <c r="M565" s="7"/>
      <c r="N565" s="6">
        <f t="shared" si="57"/>
        <v>0</v>
      </c>
      <c r="U565" s="13">
        <f t="shared" si="58"/>
        <v>0</v>
      </c>
      <c r="V565" s="13">
        <f t="shared" si="59"/>
        <v>0</v>
      </c>
    </row>
    <row r="566" spans="1:22">
      <c r="A566" s="1">
        <v>565</v>
      </c>
      <c r="B566" s="143"/>
      <c r="C566" s="123"/>
      <c r="D566" s="124"/>
      <c r="E566" s="142"/>
      <c r="F566" s="118"/>
      <c r="G566" s="139"/>
      <c r="H566" s="126"/>
      <c r="I566" s="142"/>
      <c r="J566" s="1">
        <f t="shared" si="54"/>
        <v>0</v>
      </c>
      <c r="K566" s="8">
        <f t="shared" si="55"/>
        <v>0</v>
      </c>
      <c r="L566" s="8">
        <f t="shared" si="56"/>
        <v>0</v>
      </c>
      <c r="M566" s="7"/>
      <c r="N566" s="6">
        <f t="shared" si="57"/>
        <v>0</v>
      </c>
      <c r="U566" s="13">
        <f t="shared" si="58"/>
        <v>0</v>
      </c>
      <c r="V566" s="13">
        <f t="shared" si="59"/>
        <v>0</v>
      </c>
    </row>
    <row r="567" spans="1:22">
      <c r="A567" s="1">
        <v>566</v>
      </c>
      <c r="B567" s="143"/>
      <c r="C567" s="123"/>
      <c r="D567" s="124"/>
      <c r="E567" s="142"/>
      <c r="F567" s="118"/>
      <c r="G567" s="139"/>
      <c r="H567" s="126"/>
      <c r="I567" s="142"/>
      <c r="J567" s="1">
        <f t="shared" si="54"/>
        <v>0</v>
      </c>
      <c r="K567" s="8">
        <f t="shared" si="55"/>
        <v>0</v>
      </c>
      <c r="L567" s="8">
        <f t="shared" si="56"/>
        <v>0</v>
      </c>
      <c r="M567" s="7"/>
      <c r="N567" s="6">
        <f t="shared" si="57"/>
        <v>0</v>
      </c>
      <c r="U567" s="13">
        <f t="shared" si="58"/>
        <v>0</v>
      </c>
      <c r="V567" s="13">
        <f t="shared" si="59"/>
        <v>0</v>
      </c>
    </row>
    <row r="568" spans="1:22">
      <c r="A568" s="1">
        <v>567</v>
      </c>
      <c r="B568" s="143"/>
      <c r="C568" s="123"/>
      <c r="D568" s="124"/>
      <c r="E568" s="142"/>
      <c r="F568" s="118"/>
      <c r="G568" s="139"/>
      <c r="H568" s="126"/>
      <c r="I568" s="142"/>
      <c r="J568" s="1">
        <f t="shared" si="54"/>
        <v>0</v>
      </c>
      <c r="K568" s="8">
        <f t="shared" si="55"/>
        <v>0</v>
      </c>
      <c r="L568" s="8">
        <f t="shared" si="56"/>
        <v>0</v>
      </c>
      <c r="M568" s="7"/>
      <c r="N568" s="6">
        <f t="shared" si="57"/>
        <v>0</v>
      </c>
      <c r="U568" s="13">
        <f t="shared" si="58"/>
        <v>0</v>
      </c>
      <c r="V568" s="13">
        <f t="shared" si="59"/>
        <v>0</v>
      </c>
    </row>
    <row r="569" spans="1:22">
      <c r="A569" s="1">
        <v>568</v>
      </c>
      <c r="B569" s="143"/>
      <c r="C569" s="123"/>
      <c r="D569" s="124"/>
      <c r="E569" s="142"/>
      <c r="F569" s="118"/>
      <c r="G569" s="139"/>
      <c r="H569" s="126"/>
      <c r="I569" s="142"/>
      <c r="J569" s="1">
        <f t="shared" si="54"/>
        <v>0</v>
      </c>
      <c r="K569" s="8">
        <f t="shared" si="55"/>
        <v>0</v>
      </c>
      <c r="L569" s="8">
        <f t="shared" si="56"/>
        <v>0</v>
      </c>
      <c r="M569" s="7"/>
      <c r="N569" s="6">
        <f t="shared" si="57"/>
        <v>0</v>
      </c>
      <c r="U569" s="13">
        <f t="shared" si="58"/>
        <v>0</v>
      </c>
      <c r="V569" s="13">
        <f t="shared" si="59"/>
        <v>0</v>
      </c>
    </row>
    <row r="570" spans="1:22">
      <c r="A570" s="1">
        <v>569</v>
      </c>
      <c r="B570" s="143"/>
      <c r="C570" s="123"/>
      <c r="D570" s="124"/>
      <c r="E570" s="142"/>
      <c r="F570" s="118"/>
      <c r="G570" s="139"/>
      <c r="H570" s="126"/>
      <c r="I570" s="142"/>
      <c r="J570" s="1">
        <f t="shared" si="54"/>
        <v>0</v>
      </c>
      <c r="K570" s="8">
        <f t="shared" si="55"/>
        <v>0</v>
      </c>
      <c r="L570" s="8">
        <f t="shared" si="56"/>
        <v>0</v>
      </c>
      <c r="M570" s="7"/>
      <c r="N570" s="6">
        <f t="shared" si="57"/>
        <v>0</v>
      </c>
      <c r="U570" s="13">
        <f t="shared" si="58"/>
        <v>0</v>
      </c>
      <c r="V570" s="13">
        <f t="shared" si="59"/>
        <v>0</v>
      </c>
    </row>
    <row r="571" spans="1:22">
      <c r="A571" s="1">
        <v>570</v>
      </c>
      <c r="B571" s="143"/>
      <c r="C571" s="123"/>
      <c r="D571" s="124"/>
      <c r="E571" s="142"/>
      <c r="F571" s="118"/>
      <c r="G571" s="139"/>
      <c r="H571" s="126"/>
      <c r="I571" s="142"/>
      <c r="J571" s="1">
        <f t="shared" si="54"/>
        <v>0</v>
      </c>
      <c r="K571" s="8">
        <f t="shared" si="55"/>
        <v>0</v>
      </c>
      <c r="L571" s="8">
        <f t="shared" si="56"/>
        <v>0</v>
      </c>
      <c r="M571" s="7"/>
      <c r="N571" s="6">
        <f t="shared" si="57"/>
        <v>0</v>
      </c>
      <c r="U571" s="13">
        <f t="shared" si="58"/>
        <v>0</v>
      </c>
      <c r="V571" s="13">
        <f t="shared" si="59"/>
        <v>0</v>
      </c>
    </row>
    <row r="572" spans="1:22">
      <c r="A572" s="1">
        <v>571</v>
      </c>
      <c r="B572" s="143"/>
      <c r="C572" s="123"/>
      <c r="D572" s="124"/>
      <c r="E572" s="142"/>
      <c r="F572" s="118"/>
      <c r="G572" s="139"/>
      <c r="H572" s="126"/>
      <c r="I572" s="142"/>
      <c r="J572" s="1">
        <f t="shared" si="54"/>
        <v>0</v>
      </c>
      <c r="K572" s="8">
        <f t="shared" si="55"/>
        <v>0</v>
      </c>
      <c r="L572" s="8">
        <f t="shared" si="56"/>
        <v>0</v>
      </c>
      <c r="M572" s="7"/>
      <c r="N572" s="6">
        <f t="shared" si="57"/>
        <v>0</v>
      </c>
      <c r="U572" s="13">
        <f t="shared" si="58"/>
        <v>0</v>
      </c>
      <c r="V572" s="13">
        <f t="shared" si="59"/>
        <v>0</v>
      </c>
    </row>
    <row r="573" spans="1:22" ht="15" customHeight="1">
      <c r="A573" s="1">
        <v>572</v>
      </c>
      <c r="B573" s="143"/>
      <c r="C573" s="123"/>
      <c r="D573" s="124"/>
      <c r="E573" s="142"/>
      <c r="F573" s="118"/>
      <c r="G573" s="139"/>
      <c r="H573" s="126"/>
      <c r="I573" s="142"/>
      <c r="J573" s="1">
        <f t="shared" si="54"/>
        <v>0</v>
      </c>
      <c r="K573" s="8">
        <f t="shared" si="55"/>
        <v>0</v>
      </c>
      <c r="L573" s="8">
        <f t="shared" si="56"/>
        <v>0</v>
      </c>
      <c r="M573" s="7"/>
      <c r="N573" s="6">
        <f t="shared" si="57"/>
        <v>0</v>
      </c>
      <c r="U573" s="13">
        <f t="shared" si="58"/>
        <v>0</v>
      </c>
      <c r="V573" s="13">
        <f t="shared" si="59"/>
        <v>0</v>
      </c>
    </row>
    <row r="574" spans="1:22">
      <c r="A574" s="1">
        <v>573</v>
      </c>
      <c r="B574" s="143"/>
      <c r="C574" s="123"/>
      <c r="D574" s="124"/>
      <c r="E574" s="142"/>
      <c r="F574" s="118"/>
      <c r="G574" s="139"/>
      <c r="H574" s="126"/>
      <c r="I574" s="142"/>
      <c r="J574" s="1">
        <f t="shared" si="54"/>
        <v>0</v>
      </c>
      <c r="K574" s="8">
        <f t="shared" si="55"/>
        <v>0</v>
      </c>
      <c r="L574" s="8">
        <f t="shared" si="56"/>
        <v>0</v>
      </c>
      <c r="M574" s="7"/>
      <c r="N574" s="6">
        <f t="shared" si="57"/>
        <v>0</v>
      </c>
      <c r="U574" s="13">
        <f t="shared" si="58"/>
        <v>0</v>
      </c>
      <c r="V574" s="13">
        <f t="shared" si="59"/>
        <v>0</v>
      </c>
    </row>
    <row r="575" spans="1:22">
      <c r="A575" s="1">
        <v>574</v>
      </c>
      <c r="B575" s="143"/>
      <c r="C575" s="123"/>
      <c r="D575" s="124"/>
      <c r="E575" s="142"/>
      <c r="F575" s="118"/>
      <c r="G575" s="139"/>
      <c r="H575" s="126"/>
      <c r="I575" s="142"/>
      <c r="J575" s="1">
        <f t="shared" si="54"/>
        <v>0</v>
      </c>
      <c r="K575" s="8">
        <f t="shared" si="55"/>
        <v>0</v>
      </c>
      <c r="L575" s="8">
        <f t="shared" si="56"/>
        <v>0</v>
      </c>
      <c r="M575" s="7"/>
      <c r="N575" s="6">
        <f t="shared" si="57"/>
        <v>0</v>
      </c>
      <c r="U575" s="13">
        <f t="shared" si="58"/>
        <v>0</v>
      </c>
      <c r="V575" s="13">
        <f t="shared" si="59"/>
        <v>0</v>
      </c>
    </row>
    <row r="576" spans="1:22">
      <c r="A576" s="1">
        <v>575</v>
      </c>
      <c r="B576" s="143"/>
      <c r="C576" s="123"/>
      <c r="D576" s="124"/>
      <c r="E576" s="142"/>
      <c r="F576" s="118"/>
      <c r="G576" s="139"/>
      <c r="H576" s="126"/>
      <c r="I576" s="142"/>
      <c r="J576" s="1">
        <f t="shared" si="54"/>
        <v>0</v>
      </c>
      <c r="K576" s="8">
        <f t="shared" si="55"/>
        <v>0</v>
      </c>
      <c r="L576" s="8">
        <f t="shared" si="56"/>
        <v>0</v>
      </c>
      <c r="M576" s="7"/>
      <c r="N576" s="6">
        <f t="shared" si="57"/>
        <v>0</v>
      </c>
      <c r="U576" s="13">
        <f t="shared" si="58"/>
        <v>0</v>
      </c>
      <c r="V576" s="13">
        <f t="shared" si="59"/>
        <v>0</v>
      </c>
    </row>
    <row r="577" spans="1:22">
      <c r="A577" s="1">
        <v>576</v>
      </c>
      <c r="B577" s="143"/>
      <c r="C577" s="123"/>
      <c r="D577" s="124"/>
      <c r="E577" s="142"/>
      <c r="F577" s="118"/>
      <c r="G577" s="139"/>
      <c r="H577" s="126"/>
      <c r="I577" s="142"/>
      <c r="J577" s="1">
        <f t="shared" si="54"/>
        <v>0</v>
      </c>
      <c r="K577" s="8">
        <f t="shared" si="55"/>
        <v>0</v>
      </c>
      <c r="L577" s="8">
        <f t="shared" si="56"/>
        <v>0</v>
      </c>
      <c r="M577" s="7"/>
      <c r="N577" s="6">
        <f t="shared" si="57"/>
        <v>0</v>
      </c>
      <c r="U577" s="13">
        <f t="shared" si="58"/>
        <v>0</v>
      </c>
      <c r="V577" s="13">
        <f t="shared" si="59"/>
        <v>0</v>
      </c>
    </row>
    <row r="578" spans="1:22">
      <c r="A578" s="1">
        <v>577</v>
      </c>
      <c r="B578" s="143"/>
      <c r="C578" s="123"/>
      <c r="D578" s="124"/>
      <c r="E578" s="142"/>
      <c r="F578" s="118"/>
      <c r="G578" s="139"/>
      <c r="H578" s="126"/>
      <c r="I578" s="142"/>
      <c r="J578" s="1">
        <f t="shared" si="54"/>
        <v>0</v>
      </c>
      <c r="K578" s="8">
        <f t="shared" si="55"/>
        <v>0</v>
      </c>
      <c r="L578" s="8">
        <f t="shared" si="56"/>
        <v>0</v>
      </c>
      <c r="M578" s="7"/>
      <c r="N578" s="6">
        <f t="shared" si="57"/>
        <v>0</v>
      </c>
      <c r="U578" s="13">
        <f t="shared" si="58"/>
        <v>0</v>
      </c>
      <c r="V578" s="13">
        <f t="shared" si="59"/>
        <v>0</v>
      </c>
    </row>
    <row r="579" spans="1:22">
      <c r="A579" s="1">
        <v>578</v>
      </c>
      <c r="B579" s="143"/>
      <c r="C579" s="123"/>
      <c r="D579" s="124"/>
      <c r="E579" s="142"/>
      <c r="F579" s="118"/>
      <c r="G579" s="139"/>
      <c r="H579" s="126"/>
      <c r="I579" s="142"/>
      <c r="J579" s="1">
        <f t="shared" si="54"/>
        <v>0</v>
      </c>
      <c r="K579" s="8">
        <f t="shared" si="55"/>
        <v>0</v>
      </c>
      <c r="L579" s="8">
        <f t="shared" si="56"/>
        <v>0</v>
      </c>
      <c r="M579" s="7"/>
      <c r="N579" s="6">
        <f t="shared" si="57"/>
        <v>0</v>
      </c>
      <c r="U579" s="13">
        <f t="shared" si="58"/>
        <v>0</v>
      </c>
      <c r="V579" s="13">
        <f t="shared" si="59"/>
        <v>0</v>
      </c>
    </row>
    <row r="580" spans="1:22">
      <c r="A580" s="1">
        <v>579</v>
      </c>
      <c r="B580" s="143"/>
      <c r="C580" s="123"/>
      <c r="D580" s="124"/>
      <c r="E580" s="142"/>
      <c r="F580" s="118"/>
      <c r="G580" s="139"/>
      <c r="H580" s="126"/>
      <c r="I580" s="142"/>
      <c r="J580" s="1">
        <f t="shared" si="54"/>
        <v>0</v>
      </c>
      <c r="K580" s="8">
        <f t="shared" si="55"/>
        <v>0</v>
      </c>
      <c r="L580" s="8">
        <f t="shared" si="56"/>
        <v>0</v>
      </c>
      <c r="M580" s="7"/>
      <c r="N580" s="6">
        <f t="shared" si="57"/>
        <v>0</v>
      </c>
      <c r="U580" s="13">
        <f t="shared" si="58"/>
        <v>0</v>
      </c>
      <c r="V580" s="13">
        <f t="shared" si="59"/>
        <v>0</v>
      </c>
    </row>
    <row r="581" spans="1:22">
      <c r="A581" s="1">
        <v>580</v>
      </c>
      <c r="B581" s="143"/>
      <c r="C581" s="123"/>
      <c r="D581" s="124"/>
      <c r="E581" s="142"/>
      <c r="F581" s="118"/>
      <c r="G581" s="139"/>
      <c r="H581" s="126"/>
      <c r="I581" s="142"/>
      <c r="J581" s="1">
        <f t="shared" si="54"/>
        <v>0</v>
      </c>
      <c r="K581" s="8">
        <f t="shared" si="55"/>
        <v>0</v>
      </c>
      <c r="L581" s="8">
        <f t="shared" si="56"/>
        <v>0</v>
      </c>
      <c r="M581" s="7"/>
      <c r="N581" s="6">
        <f t="shared" si="57"/>
        <v>0</v>
      </c>
      <c r="U581" s="13">
        <f t="shared" si="58"/>
        <v>0</v>
      </c>
      <c r="V581" s="13">
        <f t="shared" si="59"/>
        <v>0</v>
      </c>
    </row>
    <row r="582" spans="1:22" ht="15" customHeight="1">
      <c r="A582" s="1">
        <v>581</v>
      </c>
      <c r="B582" s="143"/>
      <c r="C582" s="123"/>
      <c r="D582" s="124"/>
      <c r="E582" s="142"/>
      <c r="F582" s="118"/>
      <c r="G582" s="139"/>
      <c r="H582" s="126"/>
      <c r="I582" s="142"/>
      <c r="J582" s="1">
        <f t="shared" si="54"/>
        <v>0</v>
      </c>
      <c r="K582" s="8">
        <f t="shared" si="55"/>
        <v>0</v>
      </c>
      <c r="L582" s="8">
        <f t="shared" si="56"/>
        <v>0</v>
      </c>
      <c r="M582" s="7"/>
      <c r="N582" s="6">
        <f t="shared" si="57"/>
        <v>0</v>
      </c>
      <c r="U582" s="13">
        <f t="shared" si="58"/>
        <v>0</v>
      </c>
      <c r="V582" s="13">
        <f t="shared" si="59"/>
        <v>0</v>
      </c>
    </row>
    <row r="583" spans="1:22">
      <c r="A583" s="1">
        <v>582</v>
      </c>
      <c r="B583" s="143"/>
      <c r="C583" s="123"/>
      <c r="D583" s="124"/>
      <c r="E583" s="142"/>
      <c r="F583" s="118"/>
      <c r="G583" s="139"/>
      <c r="H583" s="126"/>
      <c r="I583" s="142"/>
      <c r="J583" s="1">
        <f t="shared" si="54"/>
        <v>0</v>
      </c>
      <c r="K583" s="8">
        <f t="shared" si="55"/>
        <v>0</v>
      </c>
      <c r="L583" s="8">
        <f t="shared" si="56"/>
        <v>0</v>
      </c>
      <c r="M583" s="7"/>
      <c r="N583" s="6">
        <f t="shared" si="57"/>
        <v>0</v>
      </c>
      <c r="U583" s="13">
        <f t="shared" si="58"/>
        <v>0</v>
      </c>
      <c r="V583" s="13">
        <f t="shared" si="59"/>
        <v>0</v>
      </c>
    </row>
    <row r="584" spans="1:22">
      <c r="A584" s="1">
        <v>583</v>
      </c>
      <c r="B584" s="143"/>
      <c r="C584" s="123"/>
      <c r="D584" s="124"/>
      <c r="E584" s="142"/>
      <c r="F584" s="118"/>
      <c r="G584" s="139"/>
      <c r="H584" s="126"/>
      <c r="I584" s="142"/>
      <c r="J584" s="1">
        <f t="shared" si="54"/>
        <v>0</v>
      </c>
      <c r="K584" s="8">
        <f t="shared" si="55"/>
        <v>0</v>
      </c>
      <c r="L584" s="8">
        <f t="shared" si="56"/>
        <v>0</v>
      </c>
      <c r="M584" s="7"/>
      <c r="N584" s="6">
        <f t="shared" si="57"/>
        <v>0</v>
      </c>
      <c r="U584" s="13">
        <f t="shared" si="58"/>
        <v>0</v>
      </c>
      <c r="V584" s="13">
        <f t="shared" si="59"/>
        <v>0</v>
      </c>
    </row>
    <row r="585" spans="1:22">
      <c r="A585" s="1">
        <v>584</v>
      </c>
      <c r="B585" s="143"/>
      <c r="C585" s="123"/>
      <c r="D585" s="124"/>
      <c r="E585" s="142"/>
      <c r="F585" s="118"/>
      <c r="G585" s="139"/>
      <c r="H585" s="126"/>
      <c r="I585" s="142"/>
      <c r="J585" s="1">
        <f t="shared" si="54"/>
        <v>0</v>
      </c>
      <c r="K585" s="8">
        <f t="shared" si="55"/>
        <v>0</v>
      </c>
      <c r="L585" s="8">
        <f t="shared" si="56"/>
        <v>0</v>
      </c>
      <c r="M585" s="7"/>
      <c r="N585" s="6">
        <f t="shared" si="57"/>
        <v>0</v>
      </c>
      <c r="U585" s="13">
        <f t="shared" si="58"/>
        <v>0</v>
      </c>
      <c r="V585" s="13">
        <f t="shared" si="59"/>
        <v>0</v>
      </c>
    </row>
    <row r="586" spans="1:22">
      <c r="A586" s="1">
        <v>585</v>
      </c>
      <c r="B586" s="143"/>
      <c r="C586" s="123"/>
      <c r="D586" s="124"/>
      <c r="E586" s="142"/>
      <c r="F586" s="118"/>
      <c r="G586" s="139"/>
      <c r="H586" s="126"/>
      <c r="I586" s="142"/>
      <c r="J586" s="1">
        <f t="shared" si="54"/>
        <v>0</v>
      </c>
      <c r="K586" s="8">
        <f t="shared" si="55"/>
        <v>0</v>
      </c>
      <c r="L586" s="8">
        <f t="shared" si="56"/>
        <v>0</v>
      </c>
      <c r="M586" s="7"/>
      <c r="N586" s="6">
        <f t="shared" si="57"/>
        <v>0</v>
      </c>
      <c r="U586" s="13">
        <f t="shared" si="58"/>
        <v>0</v>
      </c>
      <c r="V586" s="13">
        <f t="shared" si="59"/>
        <v>0</v>
      </c>
    </row>
    <row r="587" spans="1:22">
      <c r="A587" s="1">
        <v>586</v>
      </c>
      <c r="B587" s="143"/>
      <c r="C587" s="123"/>
      <c r="D587" s="124"/>
      <c r="E587" s="142"/>
      <c r="F587" s="118"/>
      <c r="G587" s="139"/>
      <c r="H587" s="126"/>
      <c r="I587" s="142"/>
      <c r="J587" s="1">
        <f t="shared" si="54"/>
        <v>0</v>
      </c>
      <c r="K587" s="8">
        <f t="shared" si="55"/>
        <v>0</v>
      </c>
      <c r="L587" s="8">
        <f t="shared" si="56"/>
        <v>0</v>
      </c>
      <c r="M587" s="7"/>
      <c r="N587" s="6">
        <f t="shared" si="57"/>
        <v>0</v>
      </c>
      <c r="U587" s="13">
        <f t="shared" si="58"/>
        <v>0</v>
      </c>
      <c r="V587" s="13">
        <f t="shared" si="59"/>
        <v>0</v>
      </c>
    </row>
    <row r="588" spans="1:22">
      <c r="A588" s="1">
        <v>587</v>
      </c>
      <c r="B588" s="143"/>
      <c r="C588" s="123"/>
      <c r="D588" s="124"/>
      <c r="E588" s="142"/>
      <c r="F588" s="118"/>
      <c r="G588" s="139"/>
      <c r="H588" s="126"/>
      <c r="I588" s="142"/>
      <c r="J588" s="1">
        <f t="shared" si="54"/>
        <v>0</v>
      </c>
      <c r="K588" s="8">
        <f t="shared" si="55"/>
        <v>0</v>
      </c>
      <c r="L588" s="8">
        <f t="shared" si="56"/>
        <v>0</v>
      </c>
      <c r="M588" s="7"/>
      <c r="N588" s="6">
        <f t="shared" si="57"/>
        <v>0</v>
      </c>
      <c r="U588" s="13">
        <f t="shared" si="58"/>
        <v>0</v>
      </c>
      <c r="V588" s="13">
        <f t="shared" si="59"/>
        <v>0</v>
      </c>
    </row>
    <row r="589" spans="1:22">
      <c r="A589" s="1">
        <v>588</v>
      </c>
      <c r="B589" s="143"/>
      <c r="C589" s="123"/>
      <c r="D589" s="124"/>
      <c r="E589" s="142"/>
      <c r="F589" s="118"/>
      <c r="G589" s="139"/>
      <c r="H589" s="126"/>
      <c r="I589" s="142"/>
      <c r="J589" s="1">
        <f t="shared" si="54"/>
        <v>0</v>
      </c>
      <c r="K589" s="8">
        <f t="shared" si="55"/>
        <v>0</v>
      </c>
      <c r="L589" s="8">
        <f t="shared" si="56"/>
        <v>0</v>
      </c>
      <c r="M589" s="7"/>
      <c r="N589" s="6">
        <f t="shared" si="57"/>
        <v>0</v>
      </c>
      <c r="U589" s="13">
        <f t="shared" si="58"/>
        <v>0</v>
      </c>
      <c r="V589" s="13">
        <f t="shared" si="59"/>
        <v>0</v>
      </c>
    </row>
    <row r="590" spans="1:22">
      <c r="A590" s="1">
        <v>589</v>
      </c>
      <c r="B590" s="143"/>
      <c r="C590" s="123"/>
      <c r="D590" s="124"/>
      <c r="E590" s="142"/>
      <c r="F590" s="118"/>
      <c r="G590" s="139"/>
      <c r="H590" s="126"/>
      <c r="I590" s="142"/>
      <c r="J590" s="1">
        <f t="shared" ref="J590:J653" si="60">ROUNDUP(F590/20,0)</f>
        <v>0</v>
      </c>
      <c r="K590" s="8">
        <f t="shared" ref="K590:K653" si="61">$P$3*J590*G590</f>
        <v>0</v>
      </c>
      <c r="L590" s="8">
        <f t="shared" ref="L590:L653" si="62">$P$3*J590*G590*H590</f>
        <v>0</v>
      </c>
      <c r="M590" s="7"/>
      <c r="N590" s="6">
        <f t="shared" ref="N590:N653" si="63">IFERROR(K590/M590,0)</f>
        <v>0</v>
      </c>
      <c r="U590" s="13">
        <f t="shared" ref="U590:U653" si="64">IFERROR(G590*J590,0)</f>
        <v>0</v>
      </c>
      <c r="V590" s="13">
        <f t="shared" ref="V590:V653" si="65">IFERROR(U590*H590,0)</f>
        <v>0</v>
      </c>
    </row>
    <row r="591" spans="1:22" ht="15" customHeight="1">
      <c r="A591" s="1">
        <v>590</v>
      </c>
      <c r="B591" s="143"/>
      <c r="C591" s="123"/>
      <c r="D591" s="124"/>
      <c r="E591" s="142"/>
      <c r="F591" s="118"/>
      <c r="G591" s="139"/>
      <c r="H591" s="126"/>
      <c r="I591" s="142"/>
      <c r="J591" s="1">
        <f t="shared" si="60"/>
        <v>0</v>
      </c>
      <c r="K591" s="8">
        <f t="shared" si="61"/>
        <v>0</v>
      </c>
      <c r="L591" s="8">
        <f t="shared" si="62"/>
        <v>0</v>
      </c>
      <c r="M591" s="7"/>
      <c r="N591" s="6">
        <f t="shared" si="63"/>
        <v>0</v>
      </c>
      <c r="U591" s="13">
        <f t="shared" si="64"/>
        <v>0</v>
      </c>
      <c r="V591" s="13">
        <f t="shared" si="65"/>
        <v>0</v>
      </c>
    </row>
    <row r="592" spans="1:22">
      <c r="A592" s="1">
        <v>591</v>
      </c>
      <c r="B592" s="143"/>
      <c r="C592" s="123"/>
      <c r="D592" s="124"/>
      <c r="E592" s="142"/>
      <c r="F592" s="118"/>
      <c r="G592" s="139"/>
      <c r="H592" s="126"/>
      <c r="I592" s="142"/>
      <c r="J592" s="1">
        <f t="shared" si="60"/>
        <v>0</v>
      </c>
      <c r="K592" s="8">
        <f t="shared" si="61"/>
        <v>0</v>
      </c>
      <c r="L592" s="8">
        <f t="shared" si="62"/>
        <v>0</v>
      </c>
      <c r="M592" s="7"/>
      <c r="N592" s="6">
        <f t="shared" si="63"/>
        <v>0</v>
      </c>
      <c r="U592" s="13">
        <f t="shared" si="64"/>
        <v>0</v>
      </c>
      <c r="V592" s="13">
        <f t="shared" si="65"/>
        <v>0</v>
      </c>
    </row>
    <row r="593" spans="1:22">
      <c r="A593" s="1">
        <v>592</v>
      </c>
      <c r="B593" s="143"/>
      <c r="C593" s="123"/>
      <c r="D593" s="124"/>
      <c r="E593" s="142"/>
      <c r="F593" s="118"/>
      <c r="G593" s="139"/>
      <c r="H593" s="126"/>
      <c r="I593" s="142"/>
      <c r="J593" s="1">
        <f t="shared" si="60"/>
        <v>0</v>
      </c>
      <c r="K593" s="8">
        <f t="shared" si="61"/>
        <v>0</v>
      </c>
      <c r="L593" s="8">
        <f t="shared" si="62"/>
        <v>0</v>
      </c>
      <c r="M593" s="7"/>
      <c r="N593" s="6">
        <f t="shared" si="63"/>
        <v>0</v>
      </c>
      <c r="U593" s="13">
        <f t="shared" si="64"/>
        <v>0</v>
      </c>
      <c r="V593" s="13">
        <f t="shared" si="65"/>
        <v>0</v>
      </c>
    </row>
    <row r="594" spans="1:22">
      <c r="A594" s="1">
        <v>593</v>
      </c>
      <c r="B594" s="143"/>
      <c r="C594" s="123"/>
      <c r="D594" s="124"/>
      <c r="E594" s="142"/>
      <c r="F594" s="118"/>
      <c r="G594" s="139"/>
      <c r="H594" s="126"/>
      <c r="I594" s="142"/>
      <c r="J594" s="1">
        <f t="shared" si="60"/>
        <v>0</v>
      </c>
      <c r="K594" s="8">
        <f t="shared" si="61"/>
        <v>0</v>
      </c>
      <c r="L594" s="8">
        <f t="shared" si="62"/>
        <v>0</v>
      </c>
      <c r="M594" s="7"/>
      <c r="N594" s="6">
        <f t="shared" si="63"/>
        <v>0</v>
      </c>
      <c r="U594" s="13">
        <f t="shared" si="64"/>
        <v>0</v>
      </c>
      <c r="V594" s="13">
        <f t="shared" si="65"/>
        <v>0</v>
      </c>
    </row>
    <row r="595" spans="1:22">
      <c r="A595" s="1">
        <v>594</v>
      </c>
      <c r="B595" s="143"/>
      <c r="C595" s="123"/>
      <c r="D595" s="124"/>
      <c r="E595" s="142"/>
      <c r="F595" s="118"/>
      <c r="G595" s="139"/>
      <c r="H595" s="126"/>
      <c r="I595" s="142"/>
      <c r="J595" s="1">
        <f t="shared" si="60"/>
        <v>0</v>
      </c>
      <c r="K595" s="8">
        <f t="shared" si="61"/>
        <v>0</v>
      </c>
      <c r="L595" s="8">
        <f t="shared" si="62"/>
        <v>0</v>
      </c>
      <c r="M595" s="7"/>
      <c r="N595" s="6">
        <f t="shared" si="63"/>
        <v>0</v>
      </c>
      <c r="U595" s="13">
        <f t="shared" si="64"/>
        <v>0</v>
      </c>
      <c r="V595" s="13">
        <f t="shared" si="65"/>
        <v>0</v>
      </c>
    </row>
    <row r="596" spans="1:22">
      <c r="A596" s="1">
        <v>595</v>
      </c>
      <c r="B596" s="143"/>
      <c r="C596" s="123"/>
      <c r="D596" s="124"/>
      <c r="E596" s="142"/>
      <c r="F596" s="118"/>
      <c r="G596" s="139"/>
      <c r="H596" s="126"/>
      <c r="I596" s="142"/>
      <c r="J596" s="1">
        <f t="shared" si="60"/>
        <v>0</v>
      </c>
      <c r="K596" s="8">
        <f t="shared" si="61"/>
        <v>0</v>
      </c>
      <c r="L596" s="8">
        <f t="shared" si="62"/>
        <v>0</v>
      </c>
      <c r="M596" s="7"/>
      <c r="N596" s="6">
        <f t="shared" si="63"/>
        <v>0</v>
      </c>
      <c r="U596" s="13">
        <f t="shared" si="64"/>
        <v>0</v>
      </c>
      <c r="V596" s="13">
        <f t="shared" si="65"/>
        <v>0</v>
      </c>
    </row>
    <row r="597" spans="1:22">
      <c r="A597" s="1">
        <v>596</v>
      </c>
      <c r="B597" s="143"/>
      <c r="C597" s="123"/>
      <c r="D597" s="124"/>
      <c r="E597" s="142"/>
      <c r="F597" s="118"/>
      <c r="G597" s="139"/>
      <c r="H597" s="126"/>
      <c r="I597" s="142"/>
      <c r="J597" s="1">
        <f t="shared" si="60"/>
        <v>0</v>
      </c>
      <c r="K597" s="8">
        <f t="shared" si="61"/>
        <v>0</v>
      </c>
      <c r="L597" s="8">
        <f t="shared" si="62"/>
        <v>0</v>
      </c>
      <c r="M597" s="7"/>
      <c r="N597" s="6">
        <f t="shared" si="63"/>
        <v>0</v>
      </c>
      <c r="U597" s="13">
        <f t="shared" si="64"/>
        <v>0</v>
      </c>
      <c r="V597" s="13">
        <f t="shared" si="65"/>
        <v>0</v>
      </c>
    </row>
    <row r="598" spans="1:22">
      <c r="A598" s="1">
        <v>597</v>
      </c>
      <c r="B598" s="143"/>
      <c r="C598" s="123"/>
      <c r="D598" s="124"/>
      <c r="E598" s="142"/>
      <c r="F598" s="118"/>
      <c r="G598" s="139"/>
      <c r="H598" s="126"/>
      <c r="I598" s="142"/>
      <c r="J598" s="1">
        <f t="shared" si="60"/>
        <v>0</v>
      </c>
      <c r="K598" s="8">
        <f t="shared" si="61"/>
        <v>0</v>
      </c>
      <c r="L598" s="8">
        <f t="shared" si="62"/>
        <v>0</v>
      </c>
      <c r="M598" s="7"/>
      <c r="N598" s="6">
        <f t="shared" si="63"/>
        <v>0</v>
      </c>
      <c r="U598" s="13">
        <f t="shared" si="64"/>
        <v>0</v>
      </c>
      <c r="V598" s="13">
        <f t="shared" si="65"/>
        <v>0</v>
      </c>
    </row>
    <row r="599" spans="1:22">
      <c r="A599" s="1">
        <v>598</v>
      </c>
      <c r="B599" s="143"/>
      <c r="C599" s="123"/>
      <c r="D599" s="124"/>
      <c r="E599" s="142"/>
      <c r="F599" s="118"/>
      <c r="G599" s="139"/>
      <c r="H599" s="126"/>
      <c r="I599" s="142"/>
      <c r="J599" s="1">
        <f t="shared" si="60"/>
        <v>0</v>
      </c>
      <c r="K599" s="8">
        <f t="shared" si="61"/>
        <v>0</v>
      </c>
      <c r="L599" s="8">
        <f t="shared" si="62"/>
        <v>0</v>
      </c>
      <c r="M599" s="7"/>
      <c r="N599" s="6">
        <f t="shared" si="63"/>
        <v>0</v>
      </c>
      <c r="U599" s="13">
        <f t="shared" si="64"/>
        <v>0</v>
      </c>
      <c r="V599" s="13">
        <f t="shared" si="65"/>
        <v>0</v>
      </c>
    </row>
    <row r="600" spans="1:22" ht="15" customHeight="1">
      <c r="A600" s="1">
        <v>599</v>
      </c>
      <c r="B600" s="143"/>
      <c r="C600" s="123"/>
      <c r="D600" s="124"/>
      <c r="E600" s="142"/>
      <c r="F600" s="118"/>
      <c r="G600" s="139"/>
      <c r="H600" s="126"/>
      <c r="I600" s="142"/>
      <c r="J600" s="1">
        <f t="shared" si="60"/>
        <v>0</v>
      </c>
      <c r="K600" s="8">
        <f t="shared" si="61"/>
        <v>0</v>
      </c>
      <c r="L600" s="8">
        <f t="shared" si="62"/>
        <v>0</v>
      </c>
      <c r="M600" s="7"/>
      <c r="N600" s="6">
        <f t="shared" si="63"/>
        <v>0</v>
      </c>
      <c r="U600" s="13">
        <f t="shared" si="64"/>
        <v>0</v>
      </c>
      <c r="V600" s="13">
        <f t="shared" si="65"/>
        <v>0</v>
      </c>
    </row>
    <row r="601" spans="1:22">
      <c r="A601" s="1">
        <v>600</v>
      </c>
      <c r="B601" s="143"/>
      <c r="C601" s="123"/>
      <c r="D601" s="124"/>
      <c r="E601" s="142"/>
      <c r="F601" s="118"/>
      <c r="G601" s="139"/>
      <c r="H601" s="126"/>
      <c r="I601" s="142"/>
      <c r="J601" s="1">
        <f t="shared" si="60"/>
        <v>0</v>
      </c>
      <c r="K601" s="8">
        <f t="shared" si="61"/>
        <v>0</v>
      </c>
      <c r="L601" s="8">
        <f t="shared" si="62"/>
        <v>0</v>
      </c>
      <c r="M601" s="7"/>
      <c r="N601" s="6">
        <f t="shared" si="63"/>
        <v>0</v>
      </c>
      <c r="U601" s="13">
        <f t="shared" si="64"/>
        <v>0</v>
      </c>
      <c r="V601" s="13">
        <f t="shared" si="65"/>
        <v>0</v>
      </c>
    </row>
    <row r="602" spans="1:22">
      <c r="A602" s="1">
        <v>601</v>
      </c>
      <c r="B602" s="143"/>
      <c r="C602" s="123"/>
      <c r="D602" s="124"/>
      <c r="E602" s="142"/>
      <c r="F602" s="118"/>
      <c r="G602" s="139"/>
      <c r="H602" s="126"/>
      <c r="I602" s="142"/>
      <c r="J602" s="1">
        <f t="shared" si="60"/>
        <v>0</v>
      </c>
      <c r="K602" s="8">
        <f t="shared" si="61"/>
        <v>0</v>
      </c>
      <c r="L602" s="8">
        <f t="shared" si="62"/>
        <v>0</v>
      </c>
      <c r="M602" s="7"/>
      <c r="N602" s="6">
        <f t="shared" si="63"/>
        <v>0</v>
      </c>
      <c r="U602" s="13">
        <f t="shared" si="64"/>
        <v>0</v>
      </c>
      <c r="V602" s="13">
        <f t="shared" si="65"/>
        <v>0</v>
      </c>
    </row>
    <row r="603" spans="1:22">
      <c r="A603" s="1">
        <v>602</v>
      </c>
      <c r="B603" s="143"/>
      <c r="C603" s="123"/>
      <c r="D603" s="124"/>
      <c r="E603" s="142"/>
      <c r="F603" s="118"/>
      <c r="G603" s="139"/>
      <c r="H603" s="126"/>
      <c r="I603" s="142"/>
      <c r="J603" s="1">
        <f t="shared" si="60"/>
        <v>0</v>
      </c>
      <c r="K603" s="8">
        <f t="shared" si="61"/>
        <v>0</v>
      </c>
      <c r="L603" s="8">
        <f t="shared" si="62"/>
        <v>0</v>
      </c>
      <c r="M603" s="7"/>
      <c r="N603" s="6">
        <f t="shared" si="63"/>
        <v>0</v>
      </c>
      <c r="U603" s="13">
        <f t="shared" si="64"/>
        <v>0</v>
      </c>
      <c r="V603" s="13">
        <f t="shared" si="65"/>
        <v>0</v>
      </c>
    </row>
    <row r="604" spans="1:22">
      <c r="A604" s="1">
        <v>603</v>
      </c>
      <c r="B604" s="143"/>
      <c r="C604" s="123"/>
      <c r="D604" s="124"/>
      <c r="E604" s="142"/>
      <c r="F604" s="118"/>
      <c r="G604" s="139"/>
      <c r="H604" s="126"/>
      <c r="I604" s="142"/>
      <c r="J604" s="1">
        <f t="shared" si="60"/>
        <v>0</v>
      </c>
      <c r="K604" s="8">
        <f t="shared" si="61"/>
        <v>0</v>
      </c>
      <c r="L604" s="8">
        <f t="shared" si="62"/>
        <v>0</v>
      </c>
      <c r="M604" s="7"/>
      <c r="N604" s="6">
        <f t="shared" si="63"/>
        <v>0</v>
      </c>
      <c r="U604" s="13">
        <f t="shared" si="64"/>
        <v>0</v>
      </c>
      <c r="V604" s="13">
        <f t="shared" si="65"/>
        <v>0</v>
      </c>
    </row>
    <row r="605" spans="1:22">
      <c r="A605" s="1">
        <v>604</v>
      </c>
      <c r="B605" s="143"/>
      <c r="C605" s="123"/>
      <c r="D605" s="124"/>
      <c r="E605" s="142"/>
      <c r="F605" s="118"/>
      <c r="G605" s="139"/>
      <c r="H605" s="126"/>
      <c r="I605" s="142"/>
      <c r="J605" s="1">
        <f t="shared" si="60"/>
        <v>0</v>
      </c>
      <c r="K605" s="8">
        <f t="shared" si="61"/>
        <v>0</v>
      </c>
      <c r="L605" s="8">
        <f t="shared" si="62"/>
        <v>0</v>
      </c>
      <c r="M605" s="7"/>
      <c r="N605" s="6">
        <f t="shared" si="63"/>
        <v>0</v>
      </c>
      <c r="U605" s="13">
        <f t="shared" si="64"/>
        <v>0</v>
      </c>
      <c r="V605" s="13">
        <f t="shared" si="65"/>
        <v>0</v>
      </c>
    </row>
    <row r="606" spans="1:22">
      <c r="A606" s="1">
        <v>605</v>
      </c>
      <c r="B606" s="143"/>
      <c r="C606" s="123"/>
      <c r="D606" s="124"/>
      <c r="E606" s="142"/>
      <c r="F606" s="118"/>
      <c r="G606" s="139"/>
      <c r="H606" s="126"/>
      <c r="I606" s="142"/>
      <c r="J606" s="1">
        <f t="shared" si="60"/>
        <v>0</v>
      </c>
      <c r="K606" s="8">
        <f t="shared" si="61"/>
        <v>0</v>
      </c>
      <c r="L606" s="8">
        <f t="shared" si="62"/>
        <v>0</v>
      </c>
      <c r="M606" s="7"/>
      <c r="N606" s="6">
        <f t="shared" si="63"/>
        <v>0</v>
      </c>
      <c r="U606" s="13">
        <f t="shared" si="64"/>
        <v>0</v>
      </c>
      <c r="V606" s="13">
        <f t="shared" si="65"/>
        <v>0</v>
      </c>
    </row>
    <row r="607" spans="1:22">
      <c r="A607" s="1">
        <v>606</v>
      </c>
      <c r="B607" s="143"/>
      <c r="C607" s="123"/>
      <c r="D607" s="124"/>
      <c r="E607" s="142"/>
      <c r="F607" s="118"/>
      <c r="G607" s="139"/>
      <c r="H607" s="126"/>
      <c r="I607" s="142"/>
      <c r="J607" s="1">
        <f t="shared" si="60"/>
        <v>0</v>
      </c>
      <c r="K607" s="8">
        <f t="shared" si="61"/>
        <v>0</v>
      </c>
      <c r="L607" s="8">
        <f t="shared" si="62"/>
        <v>0</v>
      </c>
      <c r="M607" s="7"/>
      <c r="N607" s="6">
        <f t="shared" si="63"/>
        <v>0</v>
      </c>
      <c r="U607" s="13">
        <f t="shared" si="64"/>
        <v>0</v>
      </c>
      <c r="V607" s="13">
        <f t="shared" si="65"/>
        <v>0</v>
      </c>
    </row>
    <row r="608" spans="1:22">
      <c r="A608" s="1">
        <v>607</v>
      </c>
      <c r="B608" s="143"/>
      <c r="C608" s="123"/>
      <c r="D608" s="124"/>
      <c r="E608" s="142"/>
      <c r="F608" s="118"/>
      <c r="G608" s="139"/>
      <c r="H608" s="126"/>
      <c r="I608" s="142"/>
      <c r="J608" s="1">
        <f t="shared" si="60"/>
        <v>0</v>
      </c>
      <c r="K608" s="8">
        <f t="shared" si="61"/>
        <v>0</v>
      </c>
      <c r="L608" s="8">
        <f t="shared" si="62"/>
        <v>0</v>
      </c>
      <c r="M608" s="7"/>
      <c r="N608" s="6">
        <f t="shared" si="63"/>
        <v>0</v>
      </c>
      <c r="U608" s="13">
        <f t="shared" si="64"/>
        <v>0</v>
      </c>
      <c r="V608" s="13">
        <f t="shared" si="65"/>
        <v>0</v>
      </c>
    </row>
    <row r="609" spans="1:22" ht="15" customHeight="1">
      <c r="A609" s="1">
        <v>608</v>
      </c>
      <c r="B609" s="143"/>
      <c r="C609" s="123"/>
      <c r="D609" s="124"/>
      <c r="E609" s="142"/>
      <c r="F609" s="118"/>
      <c r="G609" s="139"/>
      <c r="H609" s="126"/>
      <c r="I609" s="142"/>
      <c r="J609" s="1">
        <f t="shared" si="60"/>
        <v>0</v>
      </c>
      <c r="K609" s="8">
        <f t="shared" si="61"/>
        <v>0</v>
      </c>
      <c r="L609" s="8">
        <f t="shared" si="62"/>
        <v>0</v>
      </c>
      <c r="M609" s="7"/>
      <c r="N609" s="6">
        <f t="shared" si="63"/>
        <v>0</v>
      </c>
      <c r="U609" s="13">
        <f t="shared" si="64"/>
        <v>0</v>
      </c>
      <c r="V609" s="13">
        <f t="shared" si="65"/>
        <v>0</v>
      </c>
    </row>
    <row r="610" spans="1:22">
      <c r="A610" s="1">
        <v>609</v>
      </c>
      <c r="B610" s="143"/>
      <c r="C610" s="123"/>
      <c r="D610" s="124"/>
      <c r="E610" s="142"/>
      <c r="F610" s="118"/>
      <c r="G610" s="139"/>
      <c r="H610" s="126"/>
      <c r="I610" s="142"/>
      <c r="J610" s="1">
        <f t="shared" si="60"/>
        <v>0</v>
      </c>
      <c r="K610" s="8">
        <f t="shared" si="61"/>
        <v>0</v>
      </c>
      <c r="L610" s="8">
        <f t="shared" si="62"/>
        <v>0</v>
      </c>
      <c r="M610" s="7"/>
      <c r="N610" s="6">
        <f t="shared" si="63"/>
        <v>0</v>
      </c>
      <c r="U610" s="13">
        <f t="shared" si="64"/>
        <v>0</v>
      </c>
      <c r="V610" s="13">
        <f t="shared" si="65"/>
        <v>0</v>
      </c>
    </row>
    <row r="611" spans="1:22">
      <c r="A611" s="1">
        <v>610</v>
      </c>
      <c r="B611" s="143"/>
      <c r="C611" s="123"/>
      <c r="D611" s="124"/>
      <c r="E611" s="142"/>
      <c r="F611" s="118"/>
      <c r="G611" s="139"/>
      <c r="H611" s="126"/>
      <c r="I611" s="142"/>
      <c r="J611" s="1">
        <f t="shared" si="60"/>
        <v>0</v>
      </c>
      <c r="K611" s="8">
        <f t="shared" si="61"/>
        <v>0</v>
      </c>
      <c r="L611" s="8">
        <f t="shared" si="62"/>
        <v>0</v>
      </c>
      <c r="M611" s="7"/>
      <c r="N611" s="6">
        <f t="shared" si="63"/>
        <v>0</v>
      </c>
      <c r="U611" s="13">
        <f t="shared" si="64"/>
        <v>0</v>
      </c>
      <c r="V611" s="13">
        <f t="shared" si="65"/>
        <v>0</v>
      </c>
    </row>
    <row r="612" spans="1:22">
      <c r="A612" s="1">
        <v>611</v>
      </c>
      <c r="B612" s="143"/>
      <c r="C612" s="123"/>
      <c r="D612" s="124"/>
      <c r="E612" s="142"/>
      <c r="F612" s="118"/>
      <c r="G612" s="139"/>
      <c r="H612" s="126"/>
      <c r="I612" s="142"/>
      <c r="J612" s="1">
        <f t="shared" si="60"/>
        <v>0</v>
      </c>
      <c r="K612" s="8">
        <f t="shared" si="61"/>
        <v>0</v>
      </c>
      <c r="L612" s="8">
        <f t="shared" si="62"/>
        <v>0</v>
      </c>
      <c r="M612" s="7"/>
      <c r="N612" s="6">
        <f t="shared" si="63"/>
        <v>0</v>
      </c>
      <c r="U612" s="13">
        <f t="shared" si="64"/>
        <v>0</v>
      </c>
      <c r="V612" s="13">
        <f t="shared" si="65"/>
        <v>0</v>
      </c>
    </row>
    <row r="613" spans="1:22">
      <c r="A613" s="1">
        <v>612</v>
      </c>
      <c r="B613" s="143"/>
      <c r="C613" s="123"/>
      <c r="D613" s="124"/>
      <c r="E613" s="142"/>
      <c r="F613" s="118"/>
      <c r="G613" s="139"/>
      <c r="H613" s="126"/>
      <c r="I613" s="142"/>
      <c r="J613" s="1">
        <f t="shared" si="60"/>
        <v>0</v>
      </c>
      <c r="K613" s="8">
        <f t="shared" si="61"/>
        <v>0</v>
      </c>
      <c r="L613" s="8">
        <f t="shared" si="62"/>
        <v>0</v>
      </c>
      <c r="M613" s="7"/>
      <c r="N613" s="6">
        <f t="shared" si="63"/>
        <v>0</v>
      </c>
      <c r="U613" s="13">
        <f t="shared" si="64"/>
        <v>0</v>
      </c>
      <c r="V613" s="13">
        <f t="shared" si="65"/>
        <v>0</v>
      </c>
    </row>
    <row r="614" spans="1:22">
      <c r="A614" s="1">
        <v>613</v>
      </c>
      <c r="B614" s="143"/>
      <c r="C614" s="123"/>
      <c r="D614" s="124"/>
      <c r="E614" s="142"/>
      <c r="F614" s="118"/>
      <c r="G614" s="139"/>
      <c r="H614" s="126"/>
      <c r="I614" s="142"/>
      <c r="J614" s="1">
        <f t="shared" si="60"/>
        <v>0</v>
      </c>
      <c r="K614" s="8">
        <f t="shared" si="61"/>
        <v>0</v>
      </c>
      <c r="L614" s="8">
        <f t="shared" si="62"/>
        <v>0</v>
      </c>
      <c r="M614" s="7"/>
      <c r="N614" s="6">
        <f t="shared" si="63"/>
        <v>0</v>
      </c>
      <c r="U614" s="13">
        <f t="shared" si="64"/>
        <v>0</v>
      </c>
      <c r="V614" s="13">
        <f t="shared" si="65"/>
        <v>0</v>
      </c>
    </row>
    <row r="615" spans="1:22">
      <c r="A615" s="1">
        <v>614</v>
      </c>
      <c r="B615" s="143"/>
      <c r="C615" s="123"/>
      <c r="D615" s="124"/>
      <c r="E615" s="142"/>
      <c r="F615" s="118"/>
      <c r="G615" s="139"/>
      <c r="H615" s="126"/>
      <c r="I615" s="142"/>
      <c r="J615" s="1">
        <f t="shared" si="60"/>
        <v>0</v>
      </c>
      <c r="K615" s="8">
        <f t="shared" si="61"/>
        <v>0</v>
      </c>
      <c r="L615" s="8">
        <f t="shared" si="62"/>
        <v>0</v>
      </c>
      <c r="M615" s="7"/>
      <c r="N615" s="6">
        <f t="shared" si="63"/>
        <v>0</v>
      </c>
      <c r="U615" s="13">
        <f t="shared" si="64"/>
        <v>0</v>
      </c>
      <c r="V615" s="13">
        <f t="shared" si="65"/>
        <v>0</v>
      </c>
    </row>
    <row r="616" spans="1:22">
      <c r="A616" s="1">
        <v>615</v>
      </c>
      <c r="B616" s="143"/>
      <c r="C616" s="123"/>
      <c r="D616" s="124"/>
      <c r="E616" s="142"/>
      <c r="F616" s="118"/>
      <c r="G616" s="139"/>
      <c r="H616" s="126"/>
      <c r="I616" s="142"/>
      <c r="J616" s="1">
        <f t="shared" si="60"/>
        <v>0</v>
      </c>
      <c r="K616" s="8">
        <f t="shared" si="61"/>
        <v>0</v>
      </c>
      <c r="L616" s="8">
        <f t="shared" si="62"/>
        <v>0</v>
      </c>
      <c r="M616" s="7"/>
      <c r="N616" s="6">
        <f t="shared" si="63"/>
        <v>0</v>
      </c>
      <c r="U616" s="13">
        <f t="shared" si="64"/>
        <v>0</v>
      </c>
      <c r="V616" s="13">
        <f t="shared" si="65"/>
        <v>0</v>
      </c>
    </row>
    <row r="617" spans="1:22">
      <c r="A617" s="1">
        <v>616</v>
      </c>
      <c r="B617" s="143"/>
      <c r="C617" s="123"/>
      <c r="D617" s="124"/>
      <c r="E617" s="142"/>
      <c r="F617" s="118"/>
      <c r="G617" s="139"/>
      <c r="H617" s="126"/>
      <c r="I617" s="142"/>
      <c r="J617" s="1">
        <f t="shared" si="60"/>
        <v>0</v>
      </c>
      <c r="K617" s="8">
        <f t="shared" si="61"/>
        <v>0</v>
      </c>
      <c r="L617" s="8">
        <f t="shared" si="62"/>
        <v>0</v>
      </c>
      <c r="M617" s="7"/>
      <c r="N617" s="6">
        <f t="shared" si="63"/>
        <v>0</v>
      </c>
      <c r="U617" s="13">
        <f t="shared" si="64"/>
        <v>0</v>
      </c>
      <c r="V617" s="13">
        <f t="shared" si="65"/>
        <v>0</v>
      </c>
    </row>
    <row r="618" spans="1:22" ht="15" customHeight="1">
      <c r="A618" s="1">
        <v>617</v>
      </c>
      <c r="B618" s="143"/>
      <c r="C618" s="123"/>
      <c r="D618" s="124"/>
      <c r="E618" s="142"/>
      <c r="F618" s="118"/>
      <c r="G618" s="139"/>
      <c r="H618" s="126"/>
      <c r="I618" s="142"/>
      <c r="J618" s="1">
        <f t="shared" si="60"/>
        <v>0</v>
      </c>
      <c r="K618" s="8">
        <f t="shared" si="61"/>
        <v>0</v>
      </c>
      <c r="L618" s="8">
        <f t="shared" si="62"/>
        <v>0</v>
      </c>
      <c r="M618" s="7"/>
      <c r="N618" s="6">
        <f t="shared" si="63"/>
        <v>0</v>
      </c>
      <c r="U618" s="13">
        <f t="shared" si="64"/>
        <v>0</v>
      </c>
      <c r="V618" s="13">
        <f t="shared" si="65"/>
        <v>0</v>
      </c>
    </row>
    <row r="619" spans="1:22">
      <c r="A619" s="1">
        <v>618</v>
      </c>
      <c r="B619" s="143"/>
      <c r="C619" s="123"/>
      <c r="D619" s="124"/>
      <c r="E619" s="142"/>
      <c r="F619" s="118"/>
      <c r="G619" s="139"/>
      <c r="H619" s="126"/>
      <c r="I619" s="142"/>
      <c r="J619" s="1">
        <f t="shared" si="60"/>
        <v>0</v>
      </c>
      <c r="K619" s="8">
        <f t="shared" si="61"/>
        <v>0</v>
      </c>
      <c r="L619" s="8">
        <f t="shared" si="62"/>
        <v>0</v>
      </c>
      <c r="M619" s="7"/>
      <c r="N619" s="6">
        <f t="shared" si="63"/>
        <v>0</v>
      </c>
      <c r="U619" s="13">
        <f t="shared" si="64"/>
        <v>0</v>
      </c>
      <c r="V619" s="13">
        <f t="shared" si="65"/>
        <v>0</v>
      </c>
    </row>
    <row r="620" spans="1:22">
      <c r="A620" s="1">
        <v>619</v>
      </c>
      <c r="B620" s="143"/>
      <c r="C620" s="123"/>
      <c r="D620" s="124"/>
      <c r="E620" s="142"/>
      <c r="F620" s="118"/>
      <c r="G620" s="139"/>
      <c r="H620" s="126"/>
      <c r="I620" s="142"/>
      <c r="J620" s="1">
        <f t="shared" si="60"/>
        <v>0</v>
      </c>
      <c r="K620" s="8">
        <f t="shared" si="61"/>
        <v>0</v>
      </c>
      <c r="L620" s="8">
        <f t="shared" si="62"/>
        <v>0</v>
      </c>
      <c r="M620" s="7"/>
      <c r="N620" s="6">
        <f t="shared" si="63"/>
        <v>0</v>
      </c>
      <c r="U620" s="13">
        <f t="shared" si="64"/>
        <v>0</v>
      </c>
      <c r="V620" s="13">
        <f t="shared" si="65"/>
        <v>0</v>
      </c>
    </row>
    <row r="621" spans="1:22">
      <c r="A621" s="1">
        <v>620</v>
      </c>
      <c r="B621" s="143"/>
      <c r="C621" s="123"/>
      <c r="D621" s="124"/>
      <c r="E621" s="142"/>
      <c r="F621" s="118"/>
      <c r="G621" s="139"/>
      <c r="H621" s="126"/>
      <c r="I621" s="142"/>
      <c r="J621" s="1">
        <f t="shared" si="60"/>
        <v>0</v>
      </c>
      <c r="K621" s="8">
        <f t="shared" si="61"/>
        <v>0</v>
      </c>
      <c r="L621" s="8">
        <f t="shared" si="62"/>
        <v>0</v>
      </c>
      <c r="M621" s="7"/>
      <c r="N621" s="6">
        <f t="shared" si="63"/>
        <v>0</v>
      </c>
      <c r="U621" s="13">
        <f t="shared" si="64"/>
        <v>0</v>
      </c>
      <c r="V621" s="13">
        <f t="shared" si="65"/>
        <v>0</v>
      </c>
    </row>
    <row r="622" spans="1:22">
      <c r="A622" s="1">
        <v>621</v>
      </c>
      <c r="B622" s="143"/>
      <c r="C622" s="123"/>
      <c r="D622" s="124"/>
      <c r="E622" s="142"/>
      <c r="F622" s="118"/>
      <c r="G622" s="139"/>
      <c r="H622" s="126"/>
      <c r="I622" s="142"/>
      <c r="J622" s="1">
        <f t="shared" si="60"/>
        <v>0</v>
      </c>
      <c r="K622" s="8">
        <f t="shared" si="61"/>
        <v>0</v>
      </c>
      <c r="L622" s="8">
        <f t="shared" si="62"/>
        <v>0</v>
      </c>
      <c r="M622" s="7"/>
      <c r="N622" s="6">
        <f t="shared" si="63"/>
        <v>0</v>
      </c>
      <c r="U622" s="13">
        <f t="shared" si="64"/>
        <v>0</v>
      </c>
      <c r="V622" s="13">
        <f t="shared" si="65"/>
        <v>0</v>
      </c>
    </row>
    <row r="623" spans="1:22">
      <c r="A623" s="1">
        <v>622</v>
      </c>
      <c r="B623" s="143"/>
      <c r="C623" s="123"/>
      <c r="D623" s="124"/>
      <c r="E623" s="142"/>
      <c r="F623" s="118"/>
      <c r="G623" s="139"/>
      <c r="H623" s="126"/>
      <c r="I623" s="142"/>
      <c r="J623" s="1">
        <f t="shared" si="60"/>
        <v>0</v>
      </c>
      <c r="K623" s="8">
        <f t="shared" si="61"/>
        <v>0</v>
      </c>
      <c r="L623" s="8">
        <f t="shared" si="62"/>
        <v>0</v>
      </c>
      <c r="M623" s="7"/>
      <c r="N623" s="6">
        <f t="shared" si="63"/>
        <v>0</v>
      </c>
      <c r="U623" s="13">
        <f t="shared" si="64"/>
        <v>0</v>
      </c>
      <c r="V623" s="13">
        <f t="shared" si="65"/>
        <v>0</v>
      </c>
    </row>
    <row r="624" spans="1:22">
      <c r="A624" s="1">
        <v>623</v>
      </c>
      <c r="B624" s="143"/>
      <c r="C624" s="123"/>
      <c r="D624" s="124"/>
      <c r="E624" s="142"/>
      <c r="F624" s="118"/>
      <c r="G624" s="139"/>
      <c r="H624" s="126"/>
      <c r="I624" s="142"/>
      <c r="J624" s="1">
        <f t="shared" si="60"/>
        <v>0</v>
      </c>
      <c r="K624" s="8">
        <f t="shared" si="61"/>
        <v>0</v>
      </c>
      <c r="L624" s="8">
        <f t="shared" si="62"/>
        <v>0</v>
      </c>
      <c r="M624" s="7"/>
      <c r="N624" s="6">
        <f t="shared" si="63"/>
        <v>0</v>
      </c>
      <c r="U624" s="13">
        <f t="shared" si="64"/>
        <v>0</v>
      </c>
      <c r="V624" s="13">
        <f t="shared" si="65"/>
        <v>0</v>
      </c>
    </row>
    <row r="625" spans="1:22">
      <c r="A625" s="1">
        <v>624</v>
      </c>
      <c r="B625" s="143"/>
      <c r="C625" s="123"/>
      <c r="D625" s="124"/>
      <c r="E625" s="142"/>
      <c r="F625" s="118"/>
      <c r="G625" s="139"/>
      <c r="H625" s="126"/>
      <c r="I625" s="142"/>
      <c r="J625" s="1">
        <f t="shared" si="60"/>
        <v>0</v>
      </c>
      <c r="K625" s="8">
        <f t="shared" si="61"/>
        <v>0</v>
      </c>
      <c r="L625" s="8">
        <f t="shared" si="62"/>
        <v>0</v>
      </c>
      <c r="M625" s="7"/>
      <c r="N625" s="6">
        <f t="shared" si="63"/>
        <v>0</v>
      </c>
      <c r="U625" s="13">
        <f t="shared" si="64"/>
        <v>0</v>
      </c>
      <c r="V625" s="13">
        <f t="shared" si="65"/>
        <v>0</v>
      </c>
    </row>
    <row r="626" spans="1:22">
      <c r="A626" s="1">
        <v>625</v>
      </c>
      <c r="B626" s="143"/>
      <c r="C626" s="123"/>
      <c r="D626" s="124"/>
      <c r="E626" s="142"/>
      <c r="F626" s="118"/>
      <c r="G626" s="139"/>
      <c r="H626" s="126"/>
      <c r="I626" s="142"/>
      <c r="J626" s="1">
        <f t="shared" si="60"/>
        <v>0</v>
      </c>
      <c r="K626" s="8">
        <f t="shared" si="61"/>
        <v>0</v>
      </c>
      <c r="L626" s="8">
        <f t="shared" si="62"/>
        <v>0</v>
      </c>
      <c r="M626" s="7"/>
      <c r="N626" s="6">
        <f t="shared" si="63"/>
        <v>0</v>
      </c>
      <c r="U626" s="13">
        <f t="shared" si="64"/>
        <v>0</v>
      </c>
      <c r="V626" s="13">
        <f t="shared" si="65"/>
        <v>0</v>
      </c>
    </row>
    <row r="627" spans="1:22" ht="15" customHeight="1">
      <c r="A627" s="1">
        <v>626</v>
      </c>
      <c r="B627" s="143"/>
      <c r="C627" s="123"/>
      <c r="D627" s="124"/>
      <c r="E627" s="142"/>
      <c r="F627" s="118"/>
      <c r="G627" s="139"/>
      <c r="H627" s="126"/>
      <c r="I627" s="142"/>
      <c r="J627" s="1">
        <f t="shared" si="60"/>
        <v>0</v>
      </c>
      <c r="K627" s="8">
        <f t="shared" si="61"/>
        <v>0</v>
      </c>
      <c r="L627" s="8">
        <f t="shared" si="62"/>
        <v>0</v>
      </c>
      <c r="M627" s="7"/>
      <c r="N627" s="6">
        <f t="shared" si="63"/>
        <v>0</v>
      </c>
      <c r="U627" s="13">
        <f t="shared" si="64"/>
        <v>0</v>
      </c>
      <c r="V627" s="13">
        <f t="shared" si="65"/>
        <v>0</v>
      </c>
    </row>
    <row r="628" spans="1:22">
      <c r="A628" s="1">
        <v>627</v>
      </c>
      <c r="B628" s="143"/>
      <c r="C628" s="123"/>
      <c r="D628" s="124"/>
      <c r="E628" s="142"/>
      <c r="F628" s="118"/>
      <c r="G628" s="139"/>
      <c r="H628" s="126"/>
      <c r="I628" s="142"/>
      <c r="J628" s="1">
        <f t="shared" si="60"/>
        <v>0</v>
      </c>
      <c r="K628" s="8">
        <f t="shared" si="61"/>
        <v>0</v>
      </c>
      <c r="L628" s="8">
        <f t="shared" si="62"/>
        <v>0</v>
      </c>
      <c r="M628" s="7"/>
      <c r="N628" s="6">
        <f t="shared" si="63"/>
        <v>0</v>
      </c>
      <c r="U628" s="13">
        <f t="shared" si="64"/>
        <v>0</v>
      </c>
      <c r="V628" s="13">
        <f t="shared" si="65"/>
        <v>0</v>
      </c>
    </row>
    <row r="629" spans="1:22">
      <c r="A629" s="1">
        <v>628</v>
      </c>
      <c r="B629" s="143"/>
      <c r="C629" s="123"/>
      <c r="D629" s="124"/>
      <c r="E629" s="142"/>
      <c r="F629" s="118"/>
      <c r="G629" s="139"/>
      <c r="H629" s="126"/>
      <c r="I629" s="142"/>
      <c r="J629" s="1">
        <f t="shared" si="60"/>
        <v>0</v>
      </c>
      <c r="K629" s="8">
        <f t="shared" si="61"/>
        <v>0</v>
      </c>
      <c r="L629" s="8">
        <f t="shared" si="62"/>
        <v>0</v>
      </c>
      <c r="M629" s="7"/>
      <c r="N629" s="6">
        <f t="shared" si="63"/>
        <v>0</v>
      </c>
      <c r="U629" s="13">
        <f t="shared" si="64"/>
        <v>0</v>
      </c>
      <c r="V629" s="13">
        <f t="shared" si="65"/>
        <v>0</v>
      </c>
    </row>
    <row r="630" spans="1:22">
      <c r="A630" s="1">
        <v>629</v>
      </c>
      <c r="B630" s="143"/>
      <c r="C630" s="123"/>
      <c r="D630" s="124"/>
      <c r="E630" s="142"/>
      <c r="F630" s="118"/>
      <c r="G630" s="139"/>
      <c r="H630" s="126"/>
      <c r="I630" s="142"/>
      <c r="J630" s="1">
        <f t="shared" si="60"/>
        <v>0</v>
      </c>
      <c r="K630" s="8">
        <f t="shared" si="61"/>
        <v>0</v>
      </c>
      <c r="L630" s="8">
        <f t="shared" si="62"/>
        <v>0</v>
      </c>
      <c r="M630" s="7"/>
      <c r="N630" s="6">
        <f t="shared" si="63"/>
        <v>0</v>
      </c>
      <c r="U630" s="13">
        <f t="shared" si="64"/>
        <v>0</v>
      </c>
      <c r="V630" s="13">
        <f t="shared" si="65"/>
        <v>0</v>
      </c>
    </row>
    <row r="631" spans="1:22">
      <c r="A631" s="1">
        <v>630</v>
      </c>
      <c r="B631" s="143"/>
      <c r="C631" s="123"/>
      <c r="D631" s="124"/>
      <c r="E631" s="142"/>
      <c r="F631" s="118"/>
      <c r="G631" s="139"/>
      <c r="H631" s="126"/>
      <c r="I631" s="142"/>
      <c r="J631" s="1">
        <f t="shared" si="60"/>
        <v>0</v>
      </c>
      <c r="K631" s="8">
        <f t="shared" si="61"/>
        <v>0</v>
      </c>
      <c r="L631" s="8">
        <f t="shared" si="62"/>
        <v>0</v>
      </c>
      <c r="M631" s="7"/>
      <c r="N631" s="6">
        <f t="shared" si="63"/>
        <v>0</v>
      </c>
      <c r="U631" s="13">
        <f t="shared" si="64"/>
        <v>0</v>
      </c>
      <c r="V631" s="13">
        <f t="shared" si="65"/>
        <v>0</v>
      </c>
    </row>
    <row r="632" spans="1:22">
      <c r="A632" s="1">
        <v>631</v>
      </c>
      <c r="B632" s="143"/>
      <c r="C632" s="123"/>
      <c r="D632" s="124"/>
      <c r="E632" s="142"/>
      <c r="F632" s="118"/>
      <c r="G632" s="139"/>
      <c r="H632" s="126"/>
      <c r="I632" s="142"/>
      <c r="J632" s="1">
        <f t="shared" si="60"/>
        <v>0</v>
      </c>
      <c r="K632" s="8">
        <f t="shared" si="61"/>
        <v>0</v>
      </c>
      <c r="L632" s="8">
        <f t="shared" si="62"/>
        <v>0</v>
      </c>
      <c r="M632" s="7"/>
      <c r="N632" s="6">
        <f t="shared" si="63"/>
        <v>0</v>
      </c>
      <c r="U632" s="13">
        <f t="shared" si="64"/>
        <v>0</v>
      </c>
      <c r="V632" s="13">
        <f t="shared" si="65"/>
        <v>0</v>
      </c>
    </row>
    <row r="633" spans="1:22">
      <c r="A633" s="1">
        <v>632</v>
      </c>
      <c r="B633" s="143"/>
      <c r="C633" s="123"/>
      <c r="D633" s="124"/>
      <c r="E633" s="142"/>
      <c r="F633" s="118"/>
      <c r="G633" s="139"/>
      <c r="H633" s="126"/>
      <c r="I633" s="142"/>
      <c r="J633" s="1">
        <f t="shared" si="60"/>
        <v>0</v>
      </c>
      <c r="K633" s="8">
        <f t="shared" si="61"/>
        <v>0</v>
      </c>
      <c r="L633" s="8">
        <f t="shared" si="62"/>
        <v>0</v>
      </c>
      <c r="M633" s="7"/>
      <c r="N633" s="6">
        <f t="shared" si="63"/>
        <v>0</v>
      </c>
      <c r="U633" s="13">
        <f t="shared" si="64"/>
        <v>0</v>
      </c>
      <c r="V633" s="13">
        <f t="shared" si="65"/>
        <v>0</v>
      </c>
    </row>
    <row r="634" spans="1:22">
      <c r="A634" s="1">
        <v>633</v>
      </c>
      <c r="B634" s="143"/>
      <c r="C634" s="123"/>
      <c r="D634" s="124"/>
      <c r="E634" s="142"/>
      <c r="F634" s="118"/>
      <c r="G634" s="139"/>
      <c r="H634" s="126"/>
      <c r="I634" s="142"/>
      <c r="J634" s="1">
        <f t="shared" si="60"/>
        <v>0</v>
      </c>
      <c r="K634" s="8">
        <f t="shared" si="61"/>
        <v>0</v>
      </c>
      <c r="L634" s="8">
        <f t="shared" si="62"/>
        <v>0</v>
      </c>
      <c r="M634" s="7"/>
      <c r="N634" s="6">
        <f t="shared" si="63"/>
        <v>0</v>
      </c>
      <c r="U634" s="13">
        <f t="shared" si="64"/>
        <v>0</v>
      </c>
      <c r="V634" s="13">
        <f t="shared" si="65"/>
        <v>0</v>
      </c>
    </row>
    <row r="635" spans="1:22">
      <c r="A635" s="1">
        <v>634</v>
      </c>
      <c r="B635" s="143"/>
      <c r="C635" s="123"/>
      <c r="D635" s="124"/>
      <c r="E635" s="142"/>
      <c r="F635" s="118"/>
      <c r="G635" s="139"/>
      <c r="H635" s="126"/>
      <c r="I635" s="142"/>
      <c r="J635" s="1">
        <f t="shared" si="60"/>
        <v>0</v>
      </c>
      <c r="K635" s="8">
        <f t="shared" si="61"/>
        <v>0</v>
      </c>
      <c r="L635" s="8">
        <f t="shared" si="62"/>
        <v>0</v>
      </c>
      <c r="M635" s="7"/>
      <c r="N635" s="6">
        <f t="shared" si="63"/>
        <v>0</v>
      </c>
      <c r="U635" s="13">
        <f t="shared" si="64"/>
        <v>0</v>
      </c>
      <c r="V635" s="13">
        <f t="shared" si="65"/>
        <v>0</v>
      </c>
    </row>
    <row r="636" spans="1:22" ht="15" customHeight="1">
      <c r="A636" s="1">
        <v>635</v>
      </c>
      <c r="B636" s="143"/>
      <c r="C636" s="123"/>
      <c r="D636" s="124"/>
      <c r="E636" s="142"/>
      <c r="F636" s="118"/>
      <c r="G636" s="139"/>
      <c r="H636" s="126"/>
      <c r="I636" s="142"/>
      <c r="J636" s="1">
        <f t="shared" si="60"/>
        <v>0</v>
      </c>
      <c r="K636" s="8">
        <f t="shared" si="61"/>
        <v>0</v>
      </c>
      <c r="L636" s="8">
        <f t="shared" si="62"/>
        <v>0</v>
      </c>
      <c r="M636" s="7"/>
      <c r="N636" s="6">
        <f t="shared" si="63"/>
        <v>0</v>
      </c>
      <c r="U636" s="13">
        <f t="shared" si="64"/>
        <v>0</v>
      </c>
      <c r="V636" s="13">
        <f t="shared" si="65"/>
        <v>0</v>
      </c>
    </row>
    <row r="637" spans="1:22">
      <c r="A637" s="1">
        <v>636</v>
      </c>
      <c r="B637" s="143"/>
      <c r="C637" s="123"/>
      <c r="D637" s="124"/>
      <c r="E637" s="142"/>
      <c r="F637" s="118"/>
      <c r="G637" s="139"/>
      <c r="H637" s="126"/>
      <c r="I637" s="142"/>
      <c r="J637" s="1">
        <f t="shared" si="60"/>
        <v>0</v>
      </c>
      <c r="K637" s="8">
        <f t="shared" si="61"/>
        <v>0</v>
      </c>
      <c r="L637" s="8">
        <f t="shared" si="62"/>
        <v>0</v>
      </c>
      <c r="M637" s="7"/>
      <c r="N637" s="6">
        <f t="shared" si="63"/>
        <v>0</v>
      </c>
      <c r="U637" s="13">
        <f t="shared" si="64"/>
        <v>0</v>
      </c>
      <c r="V637" s="13">
        <f t="shared" si="65"/>
        <v>0</v>
      </c>
    </row>
    <row r="638" spans="1:22">
      <c r="A638" s="1">
        <v>637</v>
      </c>
      <c r="B638" s="143"/>
      <c r="C638" s="123"/>
      <c r="D638" s="124"/>
      <c r="E638" s="142"/>
      <c r="F638" s="118"/>
      <c r="G638" s="139"/>
      <c r="H638" s="126"/>
      <c r="I638" s="142"/>
      <c r="J638" s="1">
        <f t="shared" si="60"/>
        <v>0</v>
      </c>
      <c r="K638" s="8">
        <f t="shared" si="61"/>
        <v>0</v>
      </c>
      <c r="L638" s="8">
        <f t="shared" si="62"/>
        <v>0</v>
      </c>
      <c r="M638" s="7"/>
      <c r="N638" s="6">
        <f t="shared" si="63"/>
        <v>0</v>
      </c>
      <c r="U638" s="13">
        <f t="shared" si="64"/>
        <v>0</v>
      </c>
      <c r="V638" s="13">
        <f t="shared" si="65"/>
        <v>0</v>
      </c>
    </row>
    <row r="639" spans="1:22">
      <c r="A639" s="1">
        <v>638</v>
      </c>
      <c r="B639" s="143"/>
      <c r="C639" s="123"/>
      <c r="D639" s="124"/>
      <c r="E639" s="142"/>
      <c r="F639" s="118"/>
      <c r="G639" s="139"/>
      <c r="H639" s="126"/>
      <c r="I639" s="142"/>
      <c r="J639" s="1">
        <f t="shared" si="60"/>
        <v>0</v>
      </c>
      <c r="K639" s="8">
        <f t="shared" si="61"/>
        <v>0</v>
      </c>
      <c r="L639" s="8">
        <f t="shared" si="62"/>
        <v>0</v>
      </c>
      <c r="M639" s="7"/>
      <c r="N639" s="6">
        <f t="shared" si="63"/>
        <v>0</v>
      </c>
      <c r="U639" s="13">
        <f t="shared" si="64"/>
        <v>0</v>
      </c>
      <c r="V639" s="13">
        <f t="shared" si="65"/>
        <v>0</v>
      </c>
    </row>
    <row r="640" spans="1:22">
      <c r="A640" s="1">
        <v>639</v>
      </c>
      <c r="B640" s="143"/>
      <c r="C640" s="123"/>
      <c r="D640" s="124"/>
      <c r="E640" s="142"/>
      <c r="F640" s="118"/>
      <c r="G640" s="139"/>
      <c r="H640" s="126"/>
      <c r="I640" s="142"/>
      <c r="J640" s="1">
        <f t="shared" si="60"/>
        <v>0</v>
      </c>
      <c r="K640" s="8">
        <f t="shared" si="61"/>
        <v>0</v>
      </c>
      <c r="L640" s="8">
        <f t="shared" si="62"/>
        <v>0</v>
      </c>
      <c r="M640" s="7"/>
      <c r="N640" s="6">
        <f t="shared" si="63"/>
        <v>0</v>
      </c>
      <c r="U640" s="13">
        <f t="shared" si="64"/>
        <v>0</v>
      </c>
      <c r="V640" s="13">
        <f t="shared" si="65"/>
        <v>0</v>
      </c>
    </row>
    <row r="641" spans="1:22">
      <c r="A641" s="1">
        <v>640</v>
      </c>
      <c r="B641" s="143"/>
      <c r="C641" s="123"/>
      <c r="D641" s="124"/>
      <c r="E641" s="142"/>
      <c r="F641" s="118"/>
      <c r="G641" s="139"/>
      <c r="H641" s="126"/>
      <c r="I641" s="142"/>
      <c r="J641" s="1">
        <f t="shared" si="60"/>
        <v>0</v>
      </c>
      <c r="K641" s="8">
        <f t="shared" si="61"/>
        <v>0</v>
      </c>
      <c r="L641" s="8">
        <f t="shared" si="62"/>
        <v>0</v>
      </c>
      <c r="M641" s="7"/>
      <c r="N641" s="6">
        <f t="shared" si="63"/>
        <v>0</v>
      </c>
      <c r="U641" s="13">
        <f t="shared" si="64"/>
        <v>0</v>
      </c>
      <c r="V641" s="13">
        <f t="shared" si="65"/>
        <v>0</v>
      </c>
    </row>
    <row r="642" spans="1:22">
      <c r="A642" s="1">
        <v>641</v>
      </c>
      <c r="B642" s="143"/>
      <c r="C642" s="123"/>
      <c r="D642" s="124"/>
      <c r="E642" s="142"/>
      <c r="F642" s="118"/>
      <c r="G642" s="139"/>
      <c r="H642" s="126"/>
      <c r="I642" s="142"/>
      <c r="J642" s="1">
        <f t="shared" si="60"/>
        <v>0</v>
      </c>
      <c r="K642" s="8">
        <f t="shared" si="61"/>
        <v>0</v>
      </c>
      <c r="L642" s="8">
        <f t="shared" si="62"/>
        <v>0</v>
      </c>
      <c r="M642" s="7"/>
      <c r="N642" s="6">
        <f t="shared" si="63"/>
        <v>0</v>
      </c>
      <c r="U642" s="13">
        <f t="shared" si="64"/>
        <v>0</v>
      </c>
      <c r="V642" s="13">
        <f t="shared" si="65"/>
        <v>0</v>
      </c>
    </row>
    <row r="643" spans="1:22">
      <c r="A643" s="1">
        <v>642</v>
      </c>
      <c r="B643" s="143"/>
      <c r="C643" s="123"/>
      <c r="D643" s="124"/>
      <c r="E643" s="142"/>
      <c r="F643" s="118"/>
      <c r="G643" s="139"/>
      <c r="H643" s="126"/>
      <c r="I643" s="142"/>
      <c r="J643" s="1">
        <f t="shared" si="60"/>
        <v>0</v>
      </c>
      <c r="K643" s="8">
        <f t="shared" si="61"/>
        <v>0</v>
      </c>
      <c r="L643" s="8">
        <f t="shared" si="62"/>
        <v>0</v>
      </c>
      <c r="M643" s="7"/>
      <c r="N643" s="6">
        <f t="shared" si="63"/>
        <v>0</v>
      </c>
      <c r="U643" s="13">
        <f t="shared" si="64"/>
        <v>0</v>
      </c>
      <c r="V643" s="13">
        <f t="shared" si="65"/>
        <v>0</v>
      </c>
    </row>
    <row r="644" spans="1:22">
      <c r="A644" s="1">
        <v>643</v>
      </c>
      <c r="B644" s="143"/>
      <c r="C644" s="123"/>
      <c r="D644" s="124"/>
      <c r="E644" s="142"/>
      <c r="F644" s="118"/>
      <c r="G644" s="139"/>
      <c r="H644" s="126"/>
      <c r="I644" s="142"/>
      <c r="J644" s="1">
        <f t="shared" si="60"/>
        <v>0</v>
      </c>
      <c r="K644" s="8">
        <f t="shared" si="61"/>
        <v>0</v>
      </c>
      <c r="L644" s="8">
        <f t="shared" si="62"/>
        <v>0</v>
      </c>
      <c r="M644" s="7"/>
      <c r="N644" s="6">
        <f t="shared" si="63"/>
        <v>0</v>
      </c>
      <c r="U644" s="13">
        <f t="shared" si="64"/>
        <v>0</v>
      </c>
      <c r="V644" s="13">
        <f t="shared" si="65"/>
        <v>0</v>
      </c>
    </row>
    <row r="645" spans="1:22" ht="15" customHeight="1">
      <c r="A645" s="1">
        <v>644</v>
      </c>
      <c r="B645" s="143"/>
      <c r="C645" s="123"/>
      <c r="D645" s="124"/>
      <c r="E645" s="142"/>
      <c r="F645" s="118"/>
      <c r="G645" s="139"/>
      <c r="H645" s="126"/>
      <c r="I645" s="142"/>
      <c r="J645" s="1">
        <f t="shared" si="60"/>
        <v>0</v>
      </c>
      <c r="K645" s="8">
        <f t="shared" si="61"/>
        <v>0</v>
      </c>
      <c r="L645" s="8">
        <f t="shared" si="62"/>
        <v>0</v>
      </c>
      <c r="M645" s="7"/>
      <c r="N645" s="6">
        <f t="shared" si="63"/>
        <v>0</v>
      </c>
      <c r="U645" s="13">
        <f t="shared" si="64"/>
        <v>0</v>
      </c>
      <c r="V645" s="13">
        <f t="shared" si="65"/>
        <v>0</v>
      </c>
    </row>
    <row r="646" spans="1:22">
      <c r="A646" s="1">
        <v>645</v>
      </c>
      <c r="B646" s="143"/>
      <c r="C646" s="123"/>
      <c r="D646" s="124"/>
      <c r="E646" s="142"/>
      <c r="F646" s="118"/>
      <c r="G646" s="139"/>
      <c r="H646" s="126"/>
      <c r="I646" s="142"/>
      <c r="J646" s="1">
        <f t="shared" si="60"/>
        <v>0</v>
      </c>
      <c r="K646" s="8">
        <f t="shared" si="61"/>
        <v>0</v>
      </c>
      <c r="L646" s="8">
        <f t="shared" si="62"/>
        <v>0</v>
      </c>
      <c r="M646" s="7"/>
      <c r="N646" s="6">
        <f t="shared" si="63"/>
        <v>0</v>
      </c>
      <c r="U646" s="13">
        <f t="shared" si="64"/>
        <v>0</v>
      </c>
      <c r="V646" s="13">
        <f t="shared" si="65"/>
        <v>0</v>
      </c>
    </row>
    <row r="647" spans="1:22">
      <c r="A647" s="1">
        <v>646</v>
      </c>
      <c r="B647" s="143"/>
      <c r="C647" s="123"/>
      <c r="D647" s="124"/>
      <c r="E647" s="142"/>
      <c r="F647" s="118"/>
      <c r="G647" s="139"/>
      <c r="H647" s="126"/>
      <c r="I647" s="142"/>
      <c r="J647" s="1">
        <f t="shared" si="60"/>
        <v>0</v>
      </c>
      <c r="K647" s="8">
        <f t="shared" si="61"/>
        <v>0</v>
      </c>
      <c r="L647" s="8">
        <f t="shared" si="62"/>
        <v>0</v>
      </c>
      <c r="M647" s="7"/>
      <c r="N647" s="6">
        <f t="shared" si="63"/>
        <v>0</v>
      </c>
      <c r="U647" s="13">
        <f t="shared" si="64"/>
        <v>0</v>
      </c>
      <c r="V647" s="13">
        <f t="shared" si="65"/>
        <v>0</v>
      </c>
    </row>
    <row r="648" spans="1:22">
      <c r="A648" s="1">
        <v>647</v>
      </c>
      <c r="B648" s="143"/>
      <c r="C648" s="123"/>
      <c r="D648" s="124"/>
      <c r="E648" s="142"/>
      <c r="F648" s="118"/>
      <c r="G648" s="139"/>
      <c r="H648" s="126"/>
      <c r="I648" s="142"/>
      <c r="J648" s="1">
        <f t="shared" si="60"/>
        <v>0</v>
      </c>
      <c r="K648" s="8">
        <f t="shared" si="61"/>
        <v>0</v>
      </c>
      <c r="L648" s="8">
        <f t="shared" si="62"/>
        <v>0</v>
      </c>
      <c r="M648" s="7"/>
      <c r="N648" s="6">
        <f t="shared" si="63"/>
        <v>0</v>
      </c>
      <c r="U648" s="13">
        <f t="shared" si="64"/>
        <v>0</v>
      </c>
      <c r="V648" s="13">
        <f t="shared" si="65"/>
        <v>0</v>
      </c>
    </row>
    <row r="649" spans="1:22">
      <c r="A649" s="1">
        <v>648</v>
      </c>
      <c r="B649" s="143"/>
      <c r="C649" s="123"/>
      <c r="D649" s="124"/>
      <c r="E649" s="142"/>
      <c r="F649" s="118"/>
      <c r="G649" s="139"/>
      <c r="H649" s="126"/>
      <c r="I649" s="142"/>
      <c r="J649" s="1">
        <f t="shared" si="60"/>
        <v>0</v>
      </c>
      <c r="K649" s="8">
        <f t="shared" si="61"/>
        <v>0</v>
      </c>
      <c r="L649" s="8">
        <f t="shared" si="62"/>
        <v>0</v>
      </c>
      <c r="M649" s="7"/>
      <c r="N649" s="6">
        <f t="shared" si="63"/>
        <v>0</v>
      </c>
      <c r="U649" s="13">
        <f t="shared" si="64"/>
        <v>0</v>
      </c>
      <c r="V649" s="13">
        <f t="shared" si="65"/>
        <v>0</v>
      </c>
    </row>
    <row r="650" spans="1:22">
      <c r="A650" s="1">
        <v>649</v>
      </c>
      <c r="B650" s="143"/>
      <c r="C650" s="123"/>
      <c r="D650" s="124"/>
      <c r="E650" s="142"/>
      <c r="F650" s="118"/>
      <c r="G650" s="139"/>
      <c r="H650" s="126"/>
      <c r="I650" s="142"/>
      <c r="J650" s="1">
        <f t="shared" si="60"/>
        <v>0</v>
      </c>
      <c r="K650" s="8">
        <f t="shared" si="61"/>
        <v>0</v>
      </c>
      <c r="L650" s="8">
        <f t="shared" si="62"/>
        <v>0</v>
      </c>
      <c r="M650" s="7"/>
      <c r="N650" s="6">
        <f t="shared" si="63"/>
        <v>0</v>
      </c>
      <c r="U650" s="13">
        <f t="shared" si="64"/>
        <v>0</v>
      </c>
      <c r="V650" s="13">
        <f t="shared" si="65"/>
        <v>0</v>
      </c>
    </row>
    <row r="651" spans="1:22">
      <c r="A651" s="1">
        <v>650</v>
      </c>
      <c r="B651" s="143"/>
      <c r="C651" s="123"/>
      <c r="D651" s="124"/>
      <c r="E651" s="142"/>
      <c r="F651" s="118"/>
      <c r="G651" s="139"/>
      <c r="H651" s="126"/>
      <c r="I651" s="142"/>
      <c r="J651" s="1">
        <f t="shared" si="60"/>
        <v>0</v>
      </c>
      <c r="K651" s="8">
        <f t="shared" si="61"/>
        <v>0</v>
      </c>
      <c r="L651" s="8">
        <f t="shared" si="62"/>
        <v>0</v>
      </c>
      <c r="M651" s="7"/>
      <c r="N651" s="6">
        <f t="shared" si="63"/>
        <v>0</v>
      </c>
      <c r="U651" s="13">
        <f t="shared" si="64"/>
        <v>0</v>
      </c>
      <c r="V651" s="13">
        <f t="shared" si="65"/>
        <v>0</v>
      </c>
    </row>
    <row r="652" spans="1:22">
      <c r="A652" s="1">
        <v>651</v>
      </c>
      <c r="B652" s="143"/>
      <c r="C652" s="123"/>
      <c r="D652" s="124"/>
      <c r="E652" s="142"/>
      <c r="F652" s="118"/>
      <c r="G652" s="139"/>
      <c r="H652" s="126"/>
      <c r="I652" s="142"/>
      <c r="J652" s="1">
        <f t="shared" si="60"/>
        <v>0</v>
      </c>
      <c r="K652" s="8">
        <f t="shared" si="61"/>
        <v>0</v>
      </c>
      <c r="L652" s="8">
        <f t="shared" si="62"/>
        <v>0</v>
      </c>
      <c r="M652" s="7"/>
      <c r="N652" s="6">
        <f t="shared" si="63"/>
        <v>0</v>
      </c>
      <c r="U652" s="13">
        <f t="shared" si="64"/>
        <v>0</v>
      </c>
      <c r="V652" s="13">
        <f t="shared" si="65"/>
        <v>0</v>
      </c>
    </row>
    <row r="653" spans="1:22">
      <c r="A653" s="1">
        <v>652</v>
      </c>
      <c r="B653" s="143"/>
      <c r="C653" s="123"/>
      <c r="D653" s="124"/>
      <c r="E653" s="142"/>
      <c r="F653" s="118"/>
      <c r="G653" s="139"/>
      <c r="H653" s="126"/>
      <c r="I653" s="142"/>
      <c r="J653" s="1">
        <f t="shared" si="60"/>
        <v>0</v>
      </c>
      <c r="K653" s="8">
        <f t="shared" si="61"/>
        <v>0</v>
      </c>
      <c r="L653" s="8">
        <f t="shared" si="62"/>
        <v>0</v>
      </c>
      <c r="M653" s="7"/>
      <c r="N653" s="6">
        <f t="shared" si="63"/>
        <v>0</v>
      </c>
      <c r="U653" s="13">
        <f t="shared" si="64"/>
        <v>0</v>
      </c>
      <c r="V653" s="13">
        <f t="shared" si="65"/>
        <v>0</v>
      </c>
    </row>
    <row r="654" spans="1:22" ht="15" customHeight="1">
      <c r="A654" s="1">
        <v>653</v>
      </c>
      <c r="B654" s="143"/>
      <c r="C654" s="123"/>
      <c r="D654" s="124"/>
      <c r="E654" s="142"/>
      <c r="F654" s="118"/>
      <c r="G654" s="139"/>
      <c r="H654" s="126"/>
      <c r="I654" s="142"/>
      <c r="J654" s="1">
        <f t="shared" ref="J654:J717" si="66">ROUNDUP(F654/20,0)</f>
        <v>0</v>
      </c>
      <c r="K654" s="8">
        <f t="shared" ref="K654:K717" si="67">$P$3*J654*G654</f>
        <v>0</v>
      </c>
      <c r="L654" s="8">
        <f t="shared" ref="L654:L717" si="68">$P$3*J654*G654*H654</f>
        <v>0</v>
      </c>
      <c r="M654" s="7"/>
      <c r="N654" s="6">
        <f t="shared" ref="N654:N717" si="69">IFERROR(K654/M654,0)</f>
        <v>0</v>
      </c>
      <c r="U654" s="13">
        <f t="shared" ref="U654:U717" si="70">IFERROR(G654*J654,0)</f>
        <v>0</v>
      </c>
      <c r="V654" s="13">
        <f t="shared" ref="V654:V717" si="71">IFERROR(U654*H654,0)</f>
        <v>0</v>
      </c>
    </row>
    <row r="655" spans="1:22">
      <c r="A655" s="1">
        <v>654</v>
      </c>
      <c r="B655" s="143"/>
      <c r="C655" s="123"/>
      <c r="D655" s="124"/>
      <c r="E655" s="142"/>
      <c r="F655" s="118"/>
      <c r="G655" s="139"/>
      <c r="H655" s="126"/>
      <c r="I655" s="142"/>
      <c r="J655" s="1">
        <f t="shared" si="66"/>
        <v>0</v>
      </c>
      <c r="K655" s="8">
        <f t="shared" si="67"/>
        <v>0</v>
      </c>
      <c r="L655" s="8">
        <f t="shared" si="68"/>
        <v>0</v>
      </c>
      <c r="M655" s="7"/>
      <c r="N655" s="6">
        <f t="shared" si="69"/>
        <v>0</v>
      </c>
      <c r="U655" s="13">
        <f t="shared" si="70"/>
        <v>0</v>
      </c>
      <c r="V655" s="13">
        <f t="shared" si="71"/>
        <v>0</v>
      </c>
    </row>
    <row r="656" spans="1:22">
      <c r="A656" s="1">
        <v>655</v>
      </c>
      <c r="B656" s="143"/>
      <c r="C656" s="123"/>
      <c r="D656" s="124"/>
      <c r="E656" s="142"/>
      <c r="F656" s="118"/>
      <c r="G656" s="139"/>
      <c r="H656" s="126"/>
      <c r="I656" s="142"/>
      <c r="J656" s="1">
        <f t="shared" si="66"/>
        <v>0</v>
      </c>
      <c r="K656" s="8">
        <f t="shared" si="67"/>
        <v>0</v>
      </c>
      <c r="L656" s="8">
        <f t="shared" si="68"/>
        <v>0</v>
      </c>
      <c r="M656" s="7"/>
      <c r="N656" s="6">
        <f t="shared" si="69"/>
        <v>0</v>
      </c>
      <c r="U656" s="13">
        <f t="shared" si="70"/>
        <v>0</v>
      </c>
      <c r="V656" s="13">
        <f t="shared" si="71"/>
        <v>0</v>
      </c>
    </row>
    <row r="657" spans="1:22">
      <c r="A657" s="1">
        <v>656</v>
      </c>
      <c r="B657" s="143"/>
      <c r="C657" s="123"/>
      <c r="D657" s="124"/>
      <c r="E657" s="142"/>
      <c r="F657" s="118"/>
      <c r="G657" s="139"/>
      <c r="H657" s="126"/>
      <c r="I657" s="142"/>
      <c r="J657" s="1">
        <f t="shared" si="66"/>
        <v>0</v>
      </c>
      <c r="K657" s="8">
        <f t="shared" si="67"/>
        <v>0</v>
      </c>
      <c r="L657" s="8">
        <f t="shared" si="68"/>
        <v>0</v>
      </c>
      <c r="M657" s="7"/>
      <c r="N657" s="6">
        <f t="shared" si="69"/>
        <v>0</v>
      </c>
      <c r="U657" s="13">
        <f t="shared" si="70"/>
        <v>0</v>
      </c>
      <c r="V657" s="13">
        <f t="shared" si="71"/>
        <v>0</v>
      </c>
    </row>
    <row r="658" spans="1:22">
      <c r="A658" s="1">
        <v>657</v>
      </c>
      <c r="B658" s="143"/>
      <c r="C658" s="123"/>
      <c r="D658" s="124"/>
      <c r="E658" s="142"/>
      <c r="F658" s="118"/>
      <c r="G658" s="139"/>
      <c r="H658" s="126"/>
      <c r="I658" s="142"/>
      <c r="J658" s="1">
        <f t="shared" si="66"/>
        <v>0</v>
      </c>
      <c r="K658" s="8">
        <f t="shared" si="67"/>
        <v>0</v>
      </c>
      <c r="L658" s="8">
        <f t="shared" si="68"/>
        <v>0</v>
      </c>
      <c r="M658" s="7"/>
      <c r="N658" s="6">
        <f t="shared" si="69"/>
        <v>0</v>
      </c>
      <c r="U658" s="13">
        <f t="shared" si="70"/>
        <v>0</v>
      </c>
      <c r="V658" s="13">
        <f t="shared" si="71"/>
        <v>0</v>
      </c>
    </row>
    <row r="659" spans="1:22">
      <c r="A659" s="1">
        <v>658</v>
      </c>
      <c r="B659" s="143"/>
      <c r="C659" s="123"/>
      <c r="D659" s="124"/>
      <c r="E659" s="142"/>
      <c r="F659" s="118"/>
      <c r="G659" s="139"/>
      <c r="H659" s="126"/>
      <c r="I659" s="142"/>
      <c r="J659" s="1">
        <f t="shared" si="66"/>
        <v>0</v>
      </c>
      <c r="K659" s="8">
        <f t="shared" si="67"/>
        <v>0</v>
      </c>
      <c r="L659" s="8">
        <f t="shared" si="68"/>
        <v>0</v>
      </c>
      <c r="M659" s="7"/>
      <c r="N659" s="6">
        <f t="shared" si="69"/>
        <v>0</v>
      </c>
      <c r="U659" s="13">
        <f t="shared" si="70"/>
        <v>0</v>
      </c>
      <c r="V659" s="13">
        <f t="shared" si="71"/>
        <v>0</v>
      </c>
    </row>
    <row r="660" spans="1:22">
      <c r="A660" s="1">
        <v>659</v>
      </c>
      <c r="B660" s="143"/>
      <c r="C660" s="123"/>
      <c r="D660" s="124"/>
      <c r="E660" s="142"/>
      <c r="F660" s="118"/>
      <c r="G660" s="139"/>
      <c r="H660" s="126"/>
      <c r="I660" s="142"/>
      <c r="J660" s="1">
        <f t="shared" si="66"/>
        <v>0</v>
      </c>
      <c r="K660" s="8">
        <f t="shared" si="67"/>
        <v>0</v>
      </c>
      <c r="L660" s="8">
        <f t="shared" si="68"/>
        <v>0</v>
      </c>
      <c r="M660" s="7"/>
      <c r="N660" s="6">
        <f t="shared" si="69"/>
        <v>0</v>
      </c>
      <c r="U660" s="13">
        <f t="shared" si="70"/>
        <v>0</v>
      </c>
      <c r="V660" s="13">
        <f t="shared" si="71"/>
        <v>0</v>
      </c>
    </row>
    <row r="661" spans="1:22">
      <c r="A661" s="1">
        <v>660</v>
      </c>
      <c r="B661" s="143"/>
      <c r="C661" s="123"/>
      <c r="D661" s="124"/>
      <c r="E661" s="142"/>
      <c r="F661" s="118"/>
      <c r="G661" s="139"/>
      <c r="H661" s="126"/>
      <c r="I661" s="142"/>
      <c r="J661" s="1">
        <f t="shared" si="66"/>
        <v>0</v>
      </c>
      <c r="K661" s="8">
        <f t="shared" si="67"/>
        <v>0</v>
      </c>
      <c r="L661" s="8">
        <f t="shared" si="68"/>
        <v>0</v>
      </c>
      <c r="M661" s="7"/>
      <c r="N661" s="6">
        <f t="shared" si="69"/>
        <v>0</v>
      </c>
      <c r="U661" s="13">
        <f t="shared" si="70"/>
        <v>0</v>
      </c>
      <c r="V661" s="13">
        <f t="shared" si="71"/>
        <v>0</v>
      </c>
    </row>
    <row r="662" spans="1:22">
      <c r="A662" s="1">
        <v>661</v>
      </c>
      <c r="B662" s="143"/>
      <c r="C662" s="123"/>
      <c r="D662" s="124"/>
      <c r="E662" s="142"/>
      <c r="F662" s="118"/>
      <c r="G662" s="139"/>
      <c r="H662" s="126"/>
      <c r="I662" s="142"/>
      <c r="J662" s="1">
        <f t="shared" si="66"/>
        <v>0</v>
      </c>
      <c r="K662" s="8">
        <f t="shared" si="67"/>
        <v>0</v>
      </c>
      <c r="L662" s="8">
        <f t="shared" si="68"/>
        <v>0</v>
      </c>
      <c r="M662" s="7"/>
      <c r="N662" s="6">
        <f t="shared" si="69"/>
        <v>0</v>
      </c>
      <c r="U662" s="13">
        <f t="shared" si="70"/>
        <v>0</v>
      </c>
      <c r="V662" s="13">
        <f t="shared" si="71"/>
        <v>0</v>
      </c>
    </row>
    <row r="663" spans="1:22" ht="15" customHeight="1">
      <c r="A663" s="1">
        <v>662</v>
      </c>
      <c r="B663" s="143"/>
      <c r="C663" s="123"/>
      <c r="D663" s="124"/>
      <c r="E663" s="142"/>
      <c r="F663" s="118"/>
      <c r="G663" s="139"/>
      <c r="H663" s="126"/>
      <c r="I663" s="142"/>
      <c r="J663" s="1">
        <f t="shared" si="66"/>
        <v>0</v>
      </c>
      <c r="K663" s="8">
        <f t="shared" si="67"/>
        <v>0</v>
      </c>
      <c r="L663" s="8">
        <f t="shared" si="68"/>
        <v>0</v>
      </c>
      <c r="M663" s="7"/>
      <c r="N663" s="6">
        <f t="shared" si="69"/>
        <v>0</v>
      </c>
      <c r="U663" s="13">
        <f t="shared" si="70"/>
        <v>0</v>
      </c>
      <c r="V663" s="13">
        <f t="shared" si="71"/>
        <v>0</v>
      </c>
    </row>
    <row r="664" spans="1:22">
      <c r="A664" s="1">
        <v>663</v>
      </c>
      <c r="B664" s="143"/>
      <c r="C664" s="123"/>
      <c r="D664" s="124"/>
      <c r="E664" s="142"/>
      <c r="F664" s="118"/>
      <c r="G664" s="139"/>
      <c r="H664" s="126"/>
      <c r="I664" s="142"/>
      <c r="J664" s="1">
        <f t="shared" si="66"/>
        <v>0</v>
      </c>
      <c r="K664" s="8">
        <f t="shared" si="67"/>
        <v>0</v>
      </c>
      <c r="L664" s="8">
        <f t="shared" si="68"/>
        <v>0</v>
      </c>
      <c r="M664" s="7"/>
      <c r="N664" s="6">
        <f t="shared" si="69"/>
        <v>0</v>
      </c>
      <c r="U664" s="13">
        <f t="shared" si="70"/>
        <v>0</v>
      </c>
      <c r="V664" s="13">
        <f t="shared" si="71"/>
        <v>0</v>
      </c>
    </row>
    <row r="665" spans="1:22">
      <c r="A665" s="1">
        <v>664</v>
      </c>
      <c r="B665" s="143"/>
      <c r="C665" s="123"/>
      <c r="D665" s="124"/>
      <c r="E665" s="142"/>
      <c r="F665" s="118"/>
      <c r="G665" s="139"/>
      <c r="H665" s="126"/>
      <c r="I665" s="142"/>
      <c r="J665" s="1">
        <f t="shared" si="66"/>
        <v>0</v>
      </c>
      <c r="K665" s="8">
        <f t="shared" si="67"/>
        <v>0</v>
      </c>
      <c r="L665" s="8">
        <f t="shared" si="68"/>
        <v>0</v>
      </c>
      <c r="M665" s="7"/>
      <c r="N665" s="6">
        <f t="shared" si="69"/>
        <v>0</v>
      </c>
      <c r="U665" s="13">
        <f t="shared" si="70"/>
        <v>0</v>
      </c>
      <c r="V665" s="13">
        <f t="shared" si="71"/>
        <v>0</v>
      </c>
    </row>
    <row r="666" spans="1:22">
      <c r="A666" s="1">
        <v>665</v>
      </c>
      <c r="B666" s="143"/>
      <c r="C666" s="123"/>
      <c r="D666" s="124"/>
      <c r="E666" s="142"/>
      <c r="F666" s="118"/>
      <c r="G666" s="139"/>
      <c r="H666" s="126"/>
      <c r="I666" s="142"/>
      <c r="J666" s="1">
        <f t="shared" si="66"/>
        <v>0</v>
      </c>
      <c r="K666" s="8">
        <f t="shared" si="67"/>
        <v>0</v>
      </c>
      <c r="L666" s="8">
        <f t="shared" si="68"/>
        <v>0</v>
      </c>
      <c r="M666" s="7"/>
      <c r="N666" s="6">
        <f t="shared" si="69"/>
        <v>0</v>
      </c>
      <c r="U666" s="13">
        <f t="shared" si="70"/>
        <v>0</v>
      </c>
      <c r="V666" s="13">
        <f t="shared" si="71"/>
        <v>0</v>
      </c>
    </row>
    <row r="667" spans="1:22">
      <c r="A667" s="1">
        <v>666</v>
      </c>
      <c r="B667" s="143"/>
      <c r="C667" s="123"/>
      <c r="D667" s="124"/>
      <c r="E667" s="142"/>
      <c r="F667" s="118"/>
      <c r="G667" s="139"/>
      <c r="H667" s="126"/>
      <c r="I667" s="142"/>
      <c r="J667" s="1">
        <f t="shared" si="66"/>
        <v>0</v>
      </c>
      <c r="K667" s="8">
        <f t="shared" si="67"/>
        <v>0</v>
      </c>
      <c r="L667" s="8">
        <f t="shared" si="68"/>
        <v>0</v>
      </c>
      <c r="M667" s="7"/>
      <c r="N667" s="6">
        <f t="shared" si="69"/>
        <v>0</v>
      </c>
      <c r="U667" s="13">
        <f t="shared" si="70"/>
        <v>0</v>
      </c>
      <c r="V667" s="13">
        <f t="shared" si="71"/>
        <v>0</v>
      </c>
    </row>
    <row r="668" spans="1:22">
      <c r="A668" s="1">
        <v>667</v>
      </c>
      <c r="B668" s="143"/>
      <c r="C668" s="123"/>
      <c r="D668" s="124"/>
      <c r="E668" s="142"/>
      <c r="F668" s="118"/>
      <c r="G668" s="139"/>
      <c r="H668" s="126"/>
      <c r="I668" s="142"/>
      <c r="J668" s="1">
        <f t="shared" si="66"/>
        <v>0</v>
      </c>
      <c r="K668" s="8">
        <f t="shared" si="67"/>
        <v>0</v>
      </c>
      <c r="L668" s="8">
        <f t="shared" si="68"/>
        <v>0</v>
      </c>
      <c r="M668" s="7"/>
      <c r="N668" s="6">
        <f t="shared" si="69"/>
        <v>0</v>
      </c>
      <c r="U668" s="13">
        <f t="shared" si="70"/>
        <v>0</v>
      </c>
      <c r="V668" s="13">
        <f t="shared" si="71"/>
        <v>0</v>
      </c>
    </row>
    <row r="669" spans="1:22">
      <c r="A669" s="1">
        <v>668</v>
      </c>
      <c r="B669" s="143"/>
      <c r="C669" s="123"/>
      <c r="D669" s="124"/>
      <c r="E669" s="142"/>
      <c r="F669" s="118"/>
      <c r="G669" s="139"/>
      <c r="H669" s="126"/>
      <c r="I669" s="142"/>
      <c r="J669" s="1">
        <f t="shared" si="66"/>
        <v>0</v>
      </c>
      <c r="K669" s="8">
        <f t="shared" si="67"/>
        <v>0</v>
      </c>
      <c r="L669" s="8">
        <f t="shared" si="68"/>
        <v>0</v>
      </c>
      <c r="M669" s="7"/>
      <c r="N669" s="6">
        <f t="shared" si="69"/>
        <v>0</v>
      </c>
      <c r="U669" s="13">
        <f t="shared" si="70"/>
        <v>0</v>
      </c>
      <c r="V669" s="13">
        <f t="shared" si="71"/>
        <v>0</v>
      </c>
    </row>
    <row r="670" spans="1:22">
      <c r="A670" s="1">
        <v>669</v>
      </c>
      <c r="B670" s="143"/>
      <c r="C670" s="123"/>
      <c r="D670" s="124"/>
      <c r="E670" s="142"/>
      <c r="F670" s="118"/>
      <c r="G670" s="139"/>
      <c r="H670" s="126"/>
      <c r="I670" s="142"/>
      <c r="J670" s="1">
        <f t="shared" si="66"/>
        <v>0</v>
      </c>
      <c r="K670" s="8">
        <f t="shared" si="67"/>
        <v>0</v>
      </c>
      <c r="L670" s="8">
        <f t="shared" si="68"/>
        <v>0</v>
      </c>
      <c r="M670" s="7"/>
      <c r="N670" s="6">
        <f t="shared" si="69"/>
        <v>0</v>
      </c>
      <c r="U670" s="13">
        <f t="shared" si="70"/>
        <v>0</v>
      </c>
      <c r="V670" s="13">
        <f t="shared" si="71"/>
        <v>0</v>
      </c>
    </row>
    <row r="671" spans="1:22">
      <c r="A671" s="1">
        <v>670</v>
      </c>
      <c r="B671" s="143"/>
      <c r="C671" s="123"/>
      <c r="D671" s="124"/>
      <c r="E671" s="142"/>
      <c r="F671" s="118"/>
      <c r="G671" s="139"/>
      <c r="H671" s="126"/>
      <c r="I671" s="142"/>
      <c r="J671" s="1">
        <f t="shared" si="66"/>
        <v>0</v>
      </c>
      <c r="K671" s="8">
        <f t="shared" si="67"/>
        <v>0</v>
      </c>
      <c r="L671" s="8">
        <f t="shared" si="68"/>
        <v>0</v>
      </c>
      <c r="M671" s="7"/>
      <c r="N671" s="6">
        <f t="shared" si="69"/>
        <v>0</v>
      </c>
      <c r="U671" s="13">
        <f t="shared" si="70"/>
        <v>0</v>
      </c>
      <c r="V671" s="13">
        <f t="shared" si="71"/>
        <v>0</v>
      </c>
    </row>
    <row r="672" spans="1:22" ht="15" customHeight="1">
      <c r="A672" s="1">
        <v>671</v>
      </c>
      <c r="B672" s="143"/>
      <c r="C672" s="123"/>
      <c r="D672" s="124"/>
      <c r="E672" s="142"/>
      <c r="F672" s="118"/>
      <c r="G672" s="139"/>
      <c r="H672" s="126"/>
      <c r="I672" s="142"/>
      <c r="J672" s="1">
        <f t="shared" si="66"/>
        <v>0</v>
      </c>
      <c r="K672" s="8">
        <f t="shared" si="67"/>
        <v>0</v>
      </c>
      <c r="L672" s="8">
        <f t="shared" si="68"/>
        <v>0</v>
      </c>
      <c r="M672" s="7"/>
      <c r="N672" s="6">
        <f t="shared" si="69"/>
        <v>0</v>
      </c>
      <c r="U672" s="13">
        <f t="shared" si="70"/>
        <v>0</v>
      </c>
      <c r="V672" s="13">
        <f t="shared" si="71"/>
        <v>0</v>
      </c>
    </row>
    <row r="673" spans="1:22">
      <c r="A673" s="1">
        <v>672</v>
      </c>
      <c r="B673" s="143"/>
      <c r="C673" s="123"/>
      <c r="D673" s="124"/>
      <c r="E673" s="142"/>
      <c r="F673" s="118"/>
      <c r="G673" s="139"/>
      <c r="H673" s="126"/>
      <c r="I673" s="142"/>
      <c r="J673" s="1">
        <f t="shared" si="66"/>
        <v>0</v>
      </c>
      <c r="K673" s="8">
        <f t="shared" si="67"/>
        <v>0</v>
      </c>
      <c r="L673" s="8">
        <f t="shared" si="68"/>
        <v>0</v>
      </c>
      <c r="M673" s="7"/>
      <c r="N673" s="6">
        <f t="shared" si="69"/>
        <v>0</v>
      </c>
      <c r="U673" s="13">
        <f t="shared" si="70"/>
        <v>0</v>
      </c>
      <c r="V673" s="13">
        <f t="shared" si="71"/>
        <v>0</v>
      </c>
    </row>
    <row r="674" spans="1:22">
      <c r="A674" s="1">
        <v>673</v>
      </c>
      <c r="B674" s="143"/>
      <c r="C674" s="123"/>
      <c r="D674" s="124"/>
      <c r="E674" s="142"/>
      <c r="F674" s="118"/>
      <c r="G674" s="139"/>
      <c r="H674" s="126"/>
      <c r="I674" s="142"/>
      <c r="J674" s="1">
        <f t="shared" si="66"/>
        <v>0</v>
      </c>
      <c r="K674" s="8">
        <f t="shared" si="67"/>
        <v>0</v>
      </c>
      <c r="L674" s="8">
        <f t="shared" si="68"/>
        <v>0</v>
      </c>
      <c r="M674" s="7"/>
      <c r="N674" s="6">
        <f t="shared" si="69"/>
        <v>0</v>
      </c>
      <c r="U674" s="13">
        <f t="shared" si="70"/>
        <v>0</v>
      </c>
      <c r="V674" s="13">
        <f t="shared" si="71"/>
        <v>0</v>
      </c>
    </row>
    <row r="675" spans="1:22">
      <c r="A675" s="1">
        <v>674</v>
      </c>
      <c r="B675" s="143"/>
      <c r="C675" s="123"/>
      <c r="D675" s="124"/>
      <c r="E675" s="142"/>
      <c r="F675" s="118"/>
      <c r="G675" s="139"/>
      <c r="H675" s="126"/>
      <c r="I675" s="142"/>
      <c r="J675" s="1">
        <f t="shared" si="66"/>
        <v>0</v>
      </c>
      <c r="K675" s="8">
        <f t="shared" si="67"/>
        <v>0</v>
      </c>
      <c r="L675" s="8">
        <f t="shared" si="68"/>
        <v>0</v>
      </c>
      <c r="M675" s="7"/>
      <c r="N675" s="6">
        <f t="shared" si="69"/>
        <v>0</v>
      </c>
      <c r="U675" s="13">
        <f t="shared" si="70"/>
        <v>0</v>
      </c>
      <c r="V675" s="13">
        <f t="shared" si="71"/>
        <v>0</v>
      </c>
    </row>
    <row r="676" spans="1:22">
      <c r="A676" s="1">
        <v>675</v>
      </c>
      <c r="B676" s="143"/>
      <c r="C676" s="123"/>
      <c r="D676" s="124"/>
      <c r="E676" s="142"/>
      <c r="F676" s="118"/>
      <c r="G676" s="139"/>
      <c r="H676" s="126"/>
      <c r="I676" s="142"/>
      <c r="J676" s="1">
        <f t="shared" si="66"/>
        <v>0</v>
      </c>
      <c r="K676" s="8">
        <f t="shared" si="67"/>
        <v>0</v>
      </c>
      <c r="L676" s="8">
        <f t="shared" si="68"/>
        <v>0</v>
      </c>
      <c r="M676" s="7"/>
      <c r="N676" s="6">
        <f t="shared" si="69"/>
        <v>0</v>
      </c>
      <c r="U676" s="13">
        <f t="shared" si="70"/>
        <v>0</v>
      </c>
      <c r="V676" s="13">
        <f t="shared" si="71"/>
        <v>0</v>
      </c>
    </row>
    <row r="677" spans="1:22">
      <c r="A677" s="1">
        <v>676</v>
      </c>
      <c r="B677" s="143"/>
      <c r="C677" s="123"/>
      <c r="D677" s="124"/>
      <c r="E677" s="142"/>
      <c r="F677" s="118"/>
      <c r="G677" s="139"/>
      <c r="H677" s="126"/>
      <c r="I677" s="142"/>
      <c r="J677" s="1">
        <f t="shared" si="66"/>
        <v>0</v>
      </c>
      <c r="K677" s="8">
        <f t="shared" si="67"/>
        <v>0</v>
      </c>
      <c r="L677" s="8">
        <f t="shared" si="68"/>
        <v>0</v>
      </c>
      <c r="M677" s="7"/>
      <c r="N677" s="6">
        <f t="shared" si="69"/>
        <v>0</v>
      </c>
      <c r="U677" s="13">
        <f t="shared" si="70"/>
        <v>0</v>
      </c>
      <c r="V677" s="13">
        <f t="shared" si="71"/>
        <v>0</v>
      </c>
    </row>
    <row r="678" spans="1:22">
      <c r="A678" s="1">
        <v>677</v>
      </c>
      <c r="B678" s="143"/>
      <c r="C678" s="123"/>
      <c r="D678" s="124"/>
      <c r="E678" s="142"/>
      <c r="F678" s="118"/>
      <c r="G678" s="139"/>
      <c r="H678" s="126"/>
      <c r="I678" s="142"/>
      <c r="J678" s="1">
        <f t="shared" si="66"/>
        <v>0</v>
      </c>
      <c r="K678" s="8">
        <f t="shared" si="67"/>
        <v>0</v>
      </c>
      <c r="L678" s="8">
        <f t="shared" si="68"/>
        <v>0</v>
      </c>
      <c r="M678" s="7"/>
      <c r="N678" s="6">
        <f t="shared" si="69"/>
        <v>0</v>
      </c>
      <c r="U678" s="13">
        <f t="shared" si="70"/>
        <v>0</v>
      </c>
      <c r="V678" s="13">
        <f t="shared" si="71"/>
        <v>0</v>
      </c>
    </row>
    <row r="679" spans="1:22">
      <c r="A679" s="1">
        <v>678</v>
      </c>
      <c r="B679" s="143"/>
      <c r="C679" s="123"/>
      <c r="D679" s="124"/>
      <c r="E679" s="142"/>
      <c r="F679" s="118"/>
      <c r="G679" s="139"/>
      <c r="H679" s="126"/>
      <c r="I679" s="142"/>
      <c r="J679" s="1">
        <f t="shared" si="66"/>
        <v>0</v>
      </c>
      <c r="K679" s="8">
        <f t="shared" si="67"/>
        <v>0</v>
      </c>
      <c r="L679" s="8">
        <f t="shared" si="68"/>
        <v>0</v>
      </c>
      <c r="M679" s="7"/>
      <c r="N679" s="6">
        <f t="shared" si="69"/>
        <v>0</v>
      </c>
      <c r="U679" s="13">
        <f t="shared" si="70"/>
        <v>0</v>
      </c>
      <c r="V679" s="13">
        <f t="shared" si="71"/>
        <v>0</v>
      </c>
    </row>
    <row r="680" spans="1:22">
      <c r="A680" s="1">
        <v>679</v>
      </c>
      <c r="B680" s="143"/>
      <c r="C680" s="123"/>
      <c r="D680" s="124"/>
      <c r="E680" s="142"/>
      <c r="F680" s="118"/>
      <c r="G680" s="139"/>
      <c r="H680" s="126"/>
      <c r="I680" s="142"/>
      <c r="J680" s="1">
        <f t="shared" si="66"/>
        <v>0</v>
      </c>
      <c r="K680" s="8">
        <f t="shared" si="67"/>
        <v>0</v>
      </c>
      <c r="L680" s="8">
        <f t="shared" si="68"/>
        <v>0</v>
      </c>
      <c r="M680" s="7"/>
      <c r="N680" s="6">
        <f t="shared" si="69"/>
        <v>0</v>
      </c>
      <c r="U680" s="13">
        <f t="shared" si="70"/>
        <v>0</v>
      </c>
      <c r="V680" s="13">
        <f t="shared" si="71"/>
        <v>0</v>
      </c>
    </row>
    <row r="681" spans="1:22" ht="15" customHeight="1">
      <c r="A681" s="1">
        <v>680</v>
      </c>
      <c r="B681" s="143"/>
      <c r="C681" s="123"/>
      <c r="D681" s="124"/>
      <c r="E681" s="142"/>
      <c r="F681" s="118"/>
      <c r="G681" s="139"/>
      <c r="H681" s="126"/>
      <c r="I681" s="142"/>
      <c r="J681" s="1">
        <f t="shared" si="66"/>
        <v>0</v>
      </c>
      <c r="K681" s="8">
        <f t="shared" si="67"/>
        <v>0</v>
      </c>
      <c r="L681" s="8">
        <f t="shared" si="68"/>
        <v>0</v>
      </c>
      <c r="M681" s="7"/>
      <c r="N681" s="6">
        <f t="shared" si="69"/>
        <v>0</v>
      </c>
      <c r="U681" s="13">
        <f t="shared" si="70"/>
        <v>0</v>
      </c>
      <c r="V681" s="13">
        <f t="shared" si="71"/>
        <v>0</v>
      </c>
    </row>
    <row r="682" spans="1:22">
      <c r="A682" s="1">
        <v>681</v>
      </c>
      <c r="B682" s="143"/>
      <c r="C682" s="123"/>
      <c r="D682" s="124"/>
      <c r="E682" s="142"/>
      <c r="F682" s="118"/>
      <c r="G682" s="139"/>
      <c r="H682" s="126"/>
      <c r="I682" s="142"/>
      <c r="J682" s="1">
        <f t="shared" si="66"/>
        <v>0</v>
      </c>
      <c r="K682" s="8">
        <f t="shared" si="67"/>
        <v>0</v>
      </c>
      <c r="L682" s="8">
        <f t="shared" si="68"/>
        <v>0</v>
      </c>
      <c r="M682" s="7"/>
      <c r="N682" s="6">
        <f t="shared" si="69"/>
        <v>0</v>
      </c>
      <c r="U682" s="13">
        <f t="shared" si="70"/>
        <v>0</v>
      </c>
      <c r="V682" s="13">
        <f t="shared" si="71"/>
        <v>0</v>
      </c>
    </row>
    <row r="683" spans="1:22">
      <c r="A683" s="1">
        <v>682</v>
      </c>
      <c r="B683" s="143"/>
      <c r="C683" s="123"/>
      <c r="D683" s="124"/>
      <c r="E683" s="142"/>
      <c r="F683" s="118"/>
      <c r="G683" s="139"/>
      <c r="H683" s="126"/>
      <c r="I683" s="142"/>
      <c r="J683" s="1">
        <f t="shared" si="66"/>
        <v>0</v>
      </c>
      <c r="K683" s="8">
        <f t="shared" si="67"/>
        <v>0</v>
      </c>
      <c r="L683" s="8">
        <f t="shared" si="68"/>
        <v>0</v>
      </c>
      <c r="M683" s="7"/>
      <c r="N683" s="6">
        <f t="shared" si="69"/>
        <v>0</v>
      </c>
      <c r="U683" s="13">
        <f t="shared" si="70"/>
        <v>0</v>
      </c>
      <c r="V683" s="13">
        <f t="shared" si="71"/>
        <v>0</v>
      </c>
    </row>
    <row r="684" spans="1:22">
      <c r="A684" s="1">
        <v>683</v>
      </c>
      <c r="B684" s="143"/>
      <c r="C684" s="123"/>
      <c r="D684" s="124"/>
      <c r="E684" s="142"/>
      <c r="F684" s="118"/>
      <c r="G684" s="139"/>
      <c r="H684" s="126"/>
      <c r="I684" s="142"/>
      <c r="J684" s="1">
        <f t="shared" si="66"/>
        <v>0</v>
      </c>
      <c r="K684" s="8">
        <f t="shared" si="67"/>
        <v>0</v>
      </c>
      <c r="L684" s="8">
        <f t="shared" si="68"/>
        <v>0</v>
      </c>
      <c r="M684" s="7"/>
      <c r="N684" s="6">
        <f t="shared" si="69"/>
        <v>0</v>
      </c>
      <c r="U684" s="13">
        <f t="shared" si="70"/>
        <v>0</v>
      </c>
      <c r="V684" s="13">
        <f t="shared" si="71"/>
        <v>0</v>
      </c>
    </row>
    <row r="685" spans="1:22">
      <c r="A685" s="1">
        <v>684</v>
      </c>
      <c r="B685" s="143"/>
      <c r="C685" s="123"/>
      <c r="D685" s="124"/>
      <c r="E685" s="142"/>
      <c r="F685" s="118"/>
      <c r="G685" s="139"/>
      <c r="H685" s="126"/>
      <c r="I685" s="142"/>
      <c r="J685" s="1">
        <f t="shared" si="66"/>
        <v>0</v>
      </c>
      <c r="K685" s="8">
        <f t="shared" si="67"/>
        <v>0</v>
      </c>
      <c r="L685" s="8">
        <f t="shared" si="68"/>
        <v>0</v>
      </c>
      <c r="M685" s="7"/>
      <c r="N685" s="6">
        <f t="shared" si="69"/>
        <v>0</v>
      </c>
      <c r="U685" s="13">
        <f t="shared" si="70"/>
        <v>0</v>
      </c>
      <c r="V685" s="13">
        <f t="shared" si="71"/>
        <v>0</v>
      </c>
    </row>
    <row r="686" spans="1:22">
      <c r="A686" s="1">
        <v>685</v>
      </c>
      <c r="B686" s="143"/>
      <c r="C686" s="123"/>
      <c r="D686" s="124"/>
      <c r="E686" s="142"/>
      <c r="F686" s="118"/>
      <c r="G686" s="139"/>
      <c r="H686" s="126"/>
      <c r="I686" s="142"/>
      <c r="J686" s="1">
        <f t="shared" si="66"/>
        <v>0</v>
      </c>
      <c r="K686" s="8">
        <f t="shared" si="67"/>
        <v>0</v>
      </c>
      <c r="L686" s="8">
        <f t="shared" si="68"/>
        <v>0</v>
      </c>
      <c r="M686" s="7"/>
      <c r="N686" s="6">
        <f t="shared" si="69"/>
        <v>0</v>
      </c>
      <c r="U686" s="13">
        <f t="shared" si="70"/>
        <v>0</v>
      </c>
      <c r="V686" s="13">
        <f t="shared" si="71"/>
        <v>0</v>
      </c>
    </row>
    <row r="687" spans="1:22">
      <c r="A687" s="1">
        <v>686</v>
      </c>
      <c r="B687" s="143"/>
      <c r="C687" s="123"/>
      <c r="D687" s="124"/>
      <c r="E687" s="142"/>
      <c r="F687" s="118"/>
      <c r="G687" s="139"/>
      <c r="H687" s="126"/>
      <c r="I687" s="142"/>
      <c r="J687" s="1">
        <f t="shared" si="66"/>
        <v>0</v>
      </c>
      <c r="K687" s="8">
        <f t="shared" si="67"/>
        <v>0</v>
      </c>
      <c r="L687" s="8">
        <f t="shared" si="68"/>
        <v>0</v>
      </c>
      <c r="M687" s="7"/>
      <c r="N687" s="6">
        <f t="shared" si="69"/>
        <v>0</v>
      </c>
      <c r="U687" s="13">
        <f t="shared" si="70"/>
        <v>0</v>
      </c>
      <c r="V687" s="13">
        <f t="shared" si="71"/>
        <v>0</v>
      </c>
    </row>
    <row r="688" spans="1:22">
      <c r="A688" s="1">
        <v>687</v>
      </c>
      <c r="B688" s="143"/>
      <c r="C688" s="123"/>
      <c r="D688" s="124"/>
      <c r="E688" s="142"/>
      <c r="F688" s="118"/>
      <c r="G688" s="139"/>
      <c r="H688" s="126"/>
      <c r="I688" s="142"/>
      <c r="J688" s="1">
        <f t="shared" si="66"/>
        <v>0</v>
      </c>
      <c r="K688" s="8">
        <f t="shared" si="67"/>
        <v>0</v>
      </c>
      <c r="L688" s="8">
        <f t="shared" si="68"/>
        <v>0</v>
      </c>
      <c r="M688" s="7"/>
      <c r="N688" s="6">
        <f t="shared" si="69"/>
        <v>0</v>
      </c>
      <c r="U688" s="13">
        <f t="shared" si="70"/>
        <v>0</v>
      </c>
      <c r="V688" s="13">
        <f t="shared" si="71"/>
        <v>0</v>
      </c>
    </row>
    <row r="689" spans="1:22">
      <c r="A689" s="1">
        <v>688</v>
      </c>
      <c r="B689" s="143"/>
      <c r="C689" s="123"/>
      <c r="D689" s="124"/>
      <c r="E689" s="142"/>
      <c r="F689" s="118"/>
      <c r="G689" s="139"/>
      <c r="H689" s="126"/>
      <c r="I689" s="142"/>
      <c r="J689" s="1">
        <f t="shared" si="66"/>
        <v>0</v>
      </c>
      <c r="K689" s="8">
        <f t="shared" si="67"/>
        <v>0</v>
      </c>
      <c r="L689" s="8">
        <f t="shared" si="68"/>
        <v>0</v>
      </c>
      <c r="M689" s="7"/>
      <c r="N689" s="6">
        <f t="shared" si="69"/>
        <v>0</v>
      </c>
      <c r="U689" s="13">
        <f t="shared" si="70"/>
        <v>0</v>
      </c>
      <c r="V689" s="13">
        <f t="shared" si="71"/>
        <v>0</v>
      </c>
    </row>
    <row r="690" spans="1:22" ht="15" customHeight="1">
      <c r="A690" s="1">
        <v>689</v>
      </c>
      <c r="B690" s="143"/>
      <c r="C690" s="123"/>
      <c r="D690" s="124"/>
      <c r="E690" s="142"/>
      <c r="F690" s="118"/>
      <c r="G690" s="139"/>
      <c r="H690" s="126"/>
      <c r="I690" s="142"/>
      <c r="J690" s="1">
        <f t="shared" si="66"/>
        <v>0</v>
      </c>
      <c r="K690" s="8">
        <f t="shared" si="67"/>
        <v>0</v>
      </c>
      <c r="L690" s="8">
        <f t="shared" si="68"/>
        <v>0</v>
      </c>
      <c r="M690" s="7"/>
      <c r="N690" s="6">
        <f t="shared" si="69"/>
        <v>0</v>
      </c>
      <c r="U690" s="13">
        <f t="shared" si="70"/>
        <v>0</v>
      </c>
      <c r="V690" s="13">
        <f t="shared" si="71"/>
        <v>0</v>
      </c>
    </row>
    <row r="691" spans="1:22">
      <c r="A691" s="1">
        <v>690</v>
      </c>
      <c r="B691" s="143"/>
      <c r="C691" s="123"/>
      <c r="D691" s="124"/>
      <c r="E691" s="142"/>
      <c r="F691" s="118"/>
      <c r="G691" s="139"/>
      <c r="H691" s="126"/>
      <c r="I691" s="142"/>
      <c r="J691" s="1">
        <f t="shared" si="66"/>
        <v>0</v>
      </c>
      <c r="K691" s="8">
        <f t="shared" si="67"/>
        <v>0</v>
      </c>
      <c r="L691" s="8">
        <f t="shared" si="68"/>
        <v>0</v>
      </c>
      <c r="M691" s="7"/>
      <c r="N691" s="6">
        <f t="shared" si="69"/>
        <v>0</v>
      </c>
      <c r="U691" s="13">
        <f t="shared" si="70"/>
        <v>0</v>
      </c>
      <c r="V691" s="13">
        <f t="shared" si="71"/>
        <v>0</v>
      </c>
    </row>
    <row r="692" spans="1:22">
      <c r="A692" s="1">
        <v>691</v>
      </c>
      <c r="B692" s="143"/>
      <c r="C692" s="123"/>
      <c r="D692" s="124"/>
      <c r="E692" s="142"/>
      <c r="F692" s="118"/>
      <c r="G692" s="139"/>
      <c r="H692" s="126"/>
      <c r="I692" s="142"/>
      <c r="J692" s="1">
        <f t="shared" si="66"/>
        <v>0</v>
      </c>
      <c r="K692" s="8">
        <f t="shared" si="67"/>
        <v>0</v>
      </c>
      <c r="L692" s="8">
        <f t="shared" si="68"/>
        <v>0</v>
      </c>
      <c r="M692" s="7"/>
      <c r="N692" s="6">
        <f t="shared" si="69"/>
        <v>0</v>
      </c>
      <c r="U692" s="13">
        <f t="shared" si="70"/>
        <v>0</v>
      </c>
      <c r="V692" s="13">
        <f t="shared" si="71"/>
        <v>0</v>
      </c>
    </row>
    <row r="693" spans="1:22">
      <c r="A693" s="1">
        <v>692</v>
      </c>
      <c r="B693" s="143"/>
      <c r="C693" s="123"/>
      <c r="D693" s="124"/>
      <c r="E693" s="142"/>
      <c r="F693" s="118"/>
      <c r="G693" s="139"/>
      <c r="H693" s="126"/>
      <c r="I693" s="142"/>
      <c r="J693" s="1">
        <f t="shared" si="66"/>
        <v>0</v>
      </c>
      <c r="K693" s="8">
        <f t="shared" si="67"/>
        <v>0</v>
      </c>
      <c r="L693" s="8">
        <f t="shared" si="68"/>
        <v>0</v>
      </c>
      <c r="M693" s="7"/>
      <c r="N693" s="6">
        <f t="shared" si="69"/>
        <v>0</v>
      </c>
      <c r="U693" s="13">
        <f t="shared" si="70"/>
        <v>0</v>
      </c>
      <c r="V693" s="13">
        <f t="shared" si="71"/>
        <v>0</v>
      </c>
    </row>
    <row r="694" spans="1:22">
      <c r="A694" s="1">
        <v>693</v>
      </c>
      <c r="B694" s="143"/>
      <c r="C694" s="123"/>
      <c r="D694" s="124"/>
      <c r="E694" s="142"/>
      <c r="F694" s="118"/>
      <c r="G694" s="139"/>
      <c r="H694" s="126"/>
      <c r="I694" s="142"/>
      <c r="J694" s="1">
        <f t="shared" si="66"/>
        <v>0</v>
      </c>
      <c r="K694" s="8">
        <f t="shared" si="67"/>
        <v>0</v>
      </c>
      <c r="L694" s="8">
        <f t="shared" si="68"/>
        <v>0</v>
      </c>
      <c r="M694" s="7"/>
      <c r="N694" s="6">
        <f t="shared" si="69"/>
        <v>0</v>
      </c>
      <c r="U694" s="13">
        <f t="shared" si="70"/>
        <v>0</v>
      </c>
      <c r="V694" s="13">
        <f t="shared" si="71"/>
        <v>0</v>
      </c>
    </row>
    <row r="695" spans="1:22">
      <c r="A695" s="1">
        <v>694</v>
      </c>
      <c r="B695" s="143"/>
      <c r="C695" s="123"/>
      <c r="D695" s="124"/>
      <c r="E695" s="142"/>
      <c r="F695" s="118"/>
      <c r="G695" s="139"/>
      <c r="H695" s="126"/>
      <c r="I695" s="142"/>
      <c r="J695" s="1">
        <f t="shared" si="66"/>
        <v>0</v>
      </c>
      <c r="K695" s="8">
        <f t="shared" si="67"/>
        <v>0</v>
      </c>
      <c r="L695" s="8">
        <f t="shared" si="68"/>
        <v>0</v>
      </c>
      <c r="M695" s="7"/>
      <c r="N695" s="6">
        <f t="shared" si="69"/>
        <v>0</v>
      </c>
      <c r="U695" s="13">
        <f t="shared" si="70"/>
        <v>0</v>
      </c>
      <c r="V695" s="13">
        <f t="shared" si="71"/>
        <v>0</v>
      </c>
    </row>
    <row r="696" spans="1:22">
      <c r="A696" s="1">
        <v>695</v>
      </c>
      <c r="B696" s="143"/>
      <c r="C696" s="123"/>
      <c r="D696" s="124"/>
      <c r="E696" s="142"/>
      <c r="F696" s="118"/>
      <c r="G696" s="139"/>
      <c r="H696" s="126"/>
      <c r="I696" s="142"/>
      <c r="J696" s="1">
        <f t="shared" si="66"/>
        <v>0</v>
      </c>
      <c r="K696" s="8">
        <f t="shared" si="67"/>
        <v>0</v>
      </c>
      <c r="L696" s="8">
        <f t="shared" si="68"/>
        <v>0</v>
      </c>
      <c r="M696" s="7"/>
      <c r="N696" s="6">
        <f t="shared" si="69"/>
        <v>0</v>
      </c>
      <c r="U696" s="13">
        <f t="shared" si="70"/>
        <v>0</v>
      </c>
      <c r="V696" s="13">
        <f t="shared" si="71"/>
        <v>0</v>
      </c>
    </row>
    <row r="697" spans="1:22">
      <c r="A697" s="1">
        <v>696</v>
      </c>
      <c r="B697" s="143"/>
      <c r="C697" s="123"/>
      <c r="D697" s="124"/>
      <c r="E697" s="142"/>
      <c r="F697" s="118"/>
      <c r="G697" s="139"/>
      <c r="H697" s="126"/>
      <c r="I697" s="142"/>
      <c r="J697" s="1">
        <f t="shared" si="66"/>
        <v>0</v>
      </c>
      <c r="K697" s="8">
        <f t="shared" si="67"/>
        <v>0</v>
      </c>
      <c r="L697" s="8">
        <f t="shared" si="68"/>
        <v>0</v>
      </c>
      <c r="M697" s="7"/>
      <c r="N697" s="6">
        <f t="shared" si="69"/>
        <v>0</v>
      </c>
      <c r="U697" s="13">
        <f t="shared" si="70"/>
        <v>0</v>
      </c>
      <c r="V697" s="13">
        <f t="shared" si="71"/>
        <v>0</v>
      </c>
    </row>
    <row r="698" spans="1:22">
      <c r="A698" s="1">
        <v>697</v>
      </c>
      <c r="B698" s="143"/>
      <c r="C698" s="123"/>
      <c r="D698" s="124"/>
      <c r="E698" s="142"/>
      <c r="F698" s="118"/>
      <c r="G698" s="139"/>
      <c r="H698" s="126"/>
      <c r="I698" s="142"/>
      <c r="J698" s="1">
        <f t="shared" si="66"/>
        <v>0</v>
      </c>
      <c r="K698" s="8">
        <f t="shared" si="67"/>
        <v>0</v>
      </c>
      <c r="L698" s="8">
        <f t="shared" si="68"/>
        <v>0</v>
      </c>
      <c r="M698" s="7"/>
      <c r="N698" s="6">
        <f t="shared" si="69"/>
        <v>0</v>
      </c>
      <c r="U698" s="13">
        <f t="shared" si="70"/>
        <v>0</v>
      </c>
      <c r="V698" s="13">
        <f t="shared" si="71"/>
        <v>0</v>
      </c>
    </row>
    <row r="699" spans="1:22" ht="15" customHeight="1">
      <c r="A699" s="1">
        <v>698</v>
      </c>
      <c r="B699" s="143"/>
      <c r="C699" s="123"/>
      <c r="D699" s="124"/>
      <c r="E699" s="142"/>
      <c r="F699" s="118"/>
      <c r="G699" s="139"/>
      <c r="H699" s="126"/>
      <c r="I699" s="142"/>
      <c r="J699" s="1">
        <f t="shared" si="66"/>
        <v>0</v>
      </c>
      <c r="K699" s="8">
        <f t="shared" si="67"/>
        <v>0</v>
      </c>
      <c r="L699" s="8">
        <f t="shared" si="68"/>
        <v>0</v>
      </c>
      <c r="M699" s="7"/>
      <c r="N699" s="6">
        <f t="shared" si="69"/>
        <v>0</v>
      </c>
      <c r="U699" s="13">
        <f t="shared" si="70"/>
        <v>0</v>
      </c>
      <c r="V699" s="13">
        <f t="shared" si="71"/>
        <v>0</v>
      </c>
    </row>
    <row r="700" spans="1:22">
      <c r="A700" s="1">
        <v>699</v>
      </c>
      <c r="B700" s="143"/>
      <c r="C700" s="123"/>
      <c r="D700" s="124"/>
      <c r="E700" s="142"/>
      <c r="F700" s="118"/>
      <c r="G700" s="139"/>
      <c r="H700" s="126"/>
      <c r="I700" s="142"/>
      <c r="J700" s="1">
        <f t="shared" si="66"/>
        <v>0</v>
      </c>
      <c r="K700" s="8">
        <f t="shared" si="67"/>
        <v>0</v>
      </c>
      <c r="L700" s="8">
        <f t="shared" si="68"/>
        <v>0</v>
      </c>
      <c r="M700" s="7"/>
      <c r="N700" s="6">
        <f t="shared" si="69"/>
        <v>0</v>
      </c>
      <c r="U700" s="13">
        <f t="shared" si="70"/>
        <v>0</v>
      </c>
      <c r="V700" s="13">
        <f t="shared" si="71"/>
        <v>0</v>
      </c>
    </row>
    <row r="701" spans="1:22">
      <c r="A701" s="1">
        <v>700</v>
      </c>
      <c r="B701" s="143"/>
      <c r="C701" s="123"/>
      <c r="D701" s="124"/>
      <c r="E701" s="142"/>
      <c r="F701" s="118"/>
      <c r="G701" s="139"/>
      <c r="H701" s="126"/>
      <c r="I701" s="142"/>
      <c r="J701" s="1">
        <f t="shared" si="66"/>
        <v>0</v>
      </c>
      <c r="K701" s="8">
        <f t="shared" si="67"/>
        <v>0</v>
      </c>
      <c r="L701" s="8">
        <f t="shared" si="68"/>
        <v>0</v>
      </c>
      <c r="M701" s="7"/>
      <c r="N701" s="6">
        <f t="shared" si="69"/>
        <v>0</v>
      </c>
      <c r="U701" s="13">
        <f t="shared" si="70"/>
        <v>0</v>
      </c>
      <c r="V701" s="13">
        <f t="shared" si="71"/>
        <v>0</v>
      </c>
    </row>
    <row r="702" spans="1:22">
      <c r="A702" s="1">
        <v>701</v>
      </c>
      <c r="B702" s="143"/>
      <c r="C702" s="123"/>
      <c r="D702" s="124"/>
      <c r="E702" s="142"/>
      <c r="F702" s="118"/>
      <c r="G702" s="139"/>
      <c r="H702" s="126"/>
      <c r="I702" s="142"/>
      <c r="J702" s="1">
        <f t="shared" si="66"/>
        <v>0</v>
      </c>
      <c r="K702" s="8">
        <f t="shared" si="67"/>
        <v>0</v>
      </c>
      <c r="L702" s="8">
        <f t="shared" si="68"/>
        <v>0</v>
      </c>
      <c r="M702" s="7"/>
      <c r="N702" s="6">
        <f t="shared" si="69"/>
        <v>0</v>
      </c>
      <c r="U702" s="13">
        <f t="shared" si="70"/>
        <v>0</v>
      </c>
      <c r="V702" s="13">
        <f t="shared" si="71"/>
        <v>0</v>
      </c>
    </row>
    <row r="703" spans="1:22">
      <c r="A703" s="1">
        <v>702</v>
      </c>
      <c r="B703" s="143"/>
      <c r="C703" s="123"/>
      <c r="D703" s="124"/>
      <c r="E703" s="142"/>
      <c r="F703" s="118"/>
      <c r="G703" s="139"/>
      <c r="H703" s="126"/>
      <c r="I703" s="142"/>
      <c r="J703" s="1">
        <f t="shared" si="66"/>
        <v>0</v>
      </c>
      <c r="K703" s="8">
        <f t="shared" si="67"/>
        <v>0</v>
      </c>
      <c r="L703" s="8">
        <f t="shared" si="68"/>
        <v>0</v>
      </c>
      <c r="M703" s="7"/>
      <c r="N703" s="6">
        <f t="shared" si="69"/>
        <v>0</v>
      </c>
      <c r="U703" s="13">
        <f t="shared" si="70"/>
        <v>0</v>
      </c>
      <c r="V703" s="13">
        <f t="shared" si="71"/>
        <v>0</v>
      </c>
    </row>
    <row r="704" spans="1:22">
      <c r="A704" s="1">
        <v>703</v>
      </c>
      <c r="B704" s="143"/>
      <c r="C704" s="123"/>
      <c r="D704" s="124"/>
      <c r="E704" s="142"/>
      <c r="F704" s="118"/>
      <c r="G704" s="139"/>
      <c r="H704" s="126"/>
      <c r="I704" s="142"/>
      <c r="J704" s="1">
        <f t="shared" si="66"/>
        <v>0</v>
      </c>
      <c r="K704" s="8">
        <f t="shared" si="67"/>
        <v>0</v>
      </c>
      <c r="L704" s="8">
        <f t="shared" si="68"/>
        <v>0</v>
      </c>
      <c r="M704" s="7"/>
      <c r="N704" s="6">
        <f t="shared" si="69"/>
        <v>0</v>
      </c>
      <c r="U704" s="13">
        <f t="shared" si="70"/>
        <v>0</v>
      </c>
      <c r="V704" s="13">
        <f t="shared" si="71"/>
        <v>0</v>
      </c>
    </row>
    <row r="705" spans="1:22">
      <c r="A705" s="1">
        <v>704</v>
      </c>
      <c r="B705" s="143"/>
      <c r="C705" s="123"/>
      <c r="D705" s="124"/>
      <c r="E705" s="142"/>
      <c r="F705" s="118"/>
      <c r="G705" s="139"/>
      <c r="H705" s="126"/>
      <c r="I705" s="142"/>
      <c r="J705" s="1">
        <f t="shared" si="66"/>
        <v>0</v>
      </c>
      <c r="K705" s="8">
        <f t="shared" si="67"/>
        <v>0</v>
      </c>
      <c r="L705" s="8">
        <f t="shared" si="68"/>
        <v>0</v>
      </c>
      <c r="M705" s="7"/>
      <c r="N705" s="6">
        <f t="shared" si="69"/>
        <v>0</v>
      </c>
      <c r="U705" s="13">
        <f t="shared" si="70"/>
        <v>0</v>
      </c>
      <c r="V705" s="13">
        <f t="shared" si="71"/>
        <v>0</v>
      </c>
    </row>
    <row r="706" spans="1:22">
      <c r="A706" s="1">
        <v>705</v>
      </c>
      <c r="B706" s="143"/>
      <c r="C706" s="123"/>
      <c r="D706" s="124"/>
      <c r="E706" s="142"/>
      <c r="F706" s="118"/>
      <c r="G706" s="139"/>
      <c r="H706" s="126"/>
      <c r="I706" s="142"/>
      <c r="J706" s="1">
        <f t="shared" si="66"/>
        <v>0</v>
      </c>
      <c r="K706" s="8">
        <f t="shared" si="67"/>
        <v>0</v>
      </c>
      <c r="L706" s="8">
        <f t="shared" si="68"/>
        <v>0</v>
      </c>
      <c r="M706" s="7"/>
      <c r="N706" s="6">
        <f t="shared" si="69"/>
        <v>0</v>
      </c>
      <c r="U706" s="13">
        <f t="shared" si="70"/>
        <v>0</v>
      </c>
      <c r="V706" s="13">
        <f t="shared" si="71"/>
        <v>0</v>
      </c>
    </row>
    <row r="707" spans="1:22">
      <c r="A707" s="1">
        <v>706</v>
      </c>
      <c r="B707" s="143"/>
      <c r="C707" s="123"/>
      <c r="D707" s="124"/>
      <c r="E707" s="142"/>
      <c r="F707" s="118"/>
      <c r="G707" s="139"/>
      <c r="H707" s="126"/>
      <c r="I707" s="142"/>
      <c r="J707" s="1">
        <f t="shared" si="66"/>
        <v>0</v>
      </c>
      <c r="K707" s="8">
        <f t="shared" si="67"/>
        <v>0</v>
      </c>
      <c r="L707" s="8">
        <f t="shared" si="68"/>
        <v>0</v>
      </c>
      <c r="M707" s="7"/>
      <c r="N707" s="6">
        <f t="shared" si="69"/>
        <v>0</v>
      </c>
      <c r="U707" s="13">
        <f t="shared" si="70"/>
        <v>0</v>
      </c>
      <c r="V707" s="13">
        <f t="shared" si="71"/>
        <v>0</v>
      </c>
    </row>
    <row r="708" spans="1:22" ht="15" customHeight="1">
      <c r="A708" s="1">
        <v>707</v>
      </c>
      <c r="B708" s="143"/>
      <c r="C708" s="123"/>
      <c r="D708" s="124"/>
      <c r="E708" s="142"/>
      <c r="F708" s="118"/>
      <c r="G708" s="139"/>
      <c r="H708" s="126"/>
      <c r="I708" s="142"/>
      <c r="J708" s="1">
        <f t="shared" si="66"/>
        <v>0</v>
      </c>
      <c r="K708" s="8">
        <f t="shared" si="67"/>
        <v>0</v>
      </c>
      <c r="L708" s="8">
        <f t="shared" si="68"/>
        <v>0</v>
      </c>
      <c r="M708" s="7"/>
      <c r="N708" s="6">
        <f t="shared" si="69"/>
        <v>0</v>
      </c>
      <c r="U708" s="13">
        <f t="shared" si="70"/>
        <v>0</v>
      </c>
      <c r="V708" s="13">
        <f t="shared" si="71"/>
        <v>0</v>
      </c>
    </row>
    <row r="709" spans="1:22">
      <c r="A709" s="1">
        <v>708</v>
      </c>
      <c r="B709" s="143"/>
      <c r="C709" s="123"/>
      <c r="D709" s="124"/>
      <c r="E709" s="142"/>
      <c r="F709" s="118"/>
      <c r="G709" s="139"/>
      <c r="H709" s="126"/>
      <c r="I709" s="142"/>
      <c r="J709" s="1">
        <f t="shared" si="66"/>
        <v>0</v>
      </c>
      <c r="K709" s="8">
        <f t="shared" si="67"/>
        <v>0</v>
      </c>
      <c r="L709" s="8">
        <f t="shared" si="68"/>
        <v>0</v>
      </c>
      <c r="M709" s="7"/>
      <c r="N709" s="6">
        <f t="shared" si="69"/>
        <v>0</v>
      </c>
      <c r="U709" s="13">
        <f t="shared" si="70"/>
        <v>0</v>
      </c>
      <c r="V709" s="13">
        <f t="shared" si="71"/>
        <v>0</v>
      </c>
    </row>
    <row r="710" spans="1:22">
      <c r="A710" s="1">
        <v>709</v>
      </c>
      <c r="B710" s="143"/>
      <c r="C710" s="123"/>
      <c r="D710" s="124"/>
      <c r="E710" s="142"/>
      <c r="F710" s="118"/>
      <c r="G710" s="139"/>
      <c r="H710" s="126"/>
      <c r="I710" s="142"/>
      <c r="J710" s="1">
        <f t="shared" si="66"/>
        <v>0</v>
      </c>
      <c r="K710" s="8">
        <f t="shared" si="67"/>
        <v>0</v>
      </c>
      <c r="L710" s="8">
        <f t="shared" si="68"/>
        <v>0</v>
      </c>
      <c r="M710" s="7"/>
      <c r="N710" s="6">
        <f t="shared" si="69"/>
        <v>0</v>
      </c>
      <c r="U710" s="13">
        <f t="shared" si="70"/>
        <v>0</v>
      </c>
      <c r="V710" s="13">
        <f t="shared" si="71"/>
        <v>0</v>
      </c>
    </row>
    <row r="711" spans="1:22">
      <c r="A711" s="1">
        <v>710</v>
      </c>
      <c r="B711" s="143"/>
      <c r="C711" s="123"/>
      <c r="D711" s="124"/>
      <c r="E711" s="142"/>
      <c r="F711" s="118"/>
      <c r="G711" s="139"/>
      <c r="H711" s="126"/>
      <c r="I711" s="142"/>
      <c r="J711" s="1">
        <f t="shared" si="66"/>
        <v>0</v>
      </c>
      <c r="K711" s="8">
        <f t="shared" si="67"/>
        <v>0</v>
      </c>
      <c r="L711" s="8">
        <f t="shared" si="68"/>
        <v>0</v>
      </c>
      <c r="M711" s="7"/>
      <c r="N711" s="6">
        <f t="shared" si="69"/>
        <v>0</v>
      </c>
      <c r="U711" s="13">
        <f t="shared" si="70"/>
        <v>0</v>
      </c>
      <c r="V711" s="13">
        <f t="shared" si="71"/>
        <v>0</v>
      </c>
    </row>
    <row r="712" spans="1:22">
      <c r="A712" s="1">
        <v>711</v>
      </c>
      <c r="B712" s="143"/>
      <c r="C712" s="123"/>
      <c r="D712" s="124"/>
      <c r="E712" s="142"/>
      <c r="F712" s="118"/>
      <c r="G712" s="139"/>
      <c r="H712" s="126"/>
      <c r="I712" s="142"/>
      <c r="J712" s="1">
        <f t="shared" si="66"/>
        <v>0</v>
      </c>
      <c r="K712" s="8">
        <f t="shared" si="67"/>
        <v>0</v>
      </c>
      <c r="L712" s="8">
        <f t="shared" si="68"/>
        <v>0</v>
      </c>
      <c r="M712" s="7"/>
      <c r="N712" s="6">
        <f t="shared" si="69"/>
        <v>0</v>
      </c>
      <c r="U712" s="13">
        <f t="shared" si="70"/>
        <v>0</v>
      </c>
      <c r="V712" s="13">
        <f t="shared" si="71"/>
        <v>0</v>
      </c>
    </row>
    <row r="713" spans="1:22">
      <c r="A713" s="1">
        <v>712</v>
      </c>
      <c r="B713" s="143"/>
      <c r="C713" s="123"/>
      <c r="D713" s="124"/>
      <c r="E713" s="142"/>
      <c r="F713" s="118"/>
      <c r="G713" s="139"/>
      <c r="H713" s="126"/>
      <c r="I713" s="142"/>
      <c r="J713" s="1">
        <f t="shared" si="66"/>
        <v>0</v>
      </c>
      <c r="K713" s="8">
        <f t="shared" si="67"/>
        <v>0</v>
      </c>
      <c r="L713" s="8">
        <f t="shared" si="68"/>
        <v>0</v>
      </c>
      <c r="M713" s="7"/>
      <c r="N713" s="6">
        <f t="shared" si="69"/>
        <v>0</v>
      </c>
      <c r="U713" s="13">
        <f t="shared" si="70"/>
        <v>0</v>
      </c>
      <c r="V713" s="13">
        <f t="shared" si="71"/>
        <v>0</v>
      </c>
    </row>
    <row r="714" spans="1:22">
      <c r="A714" s="1">
        <v>713</v>
      </c>
      <c r="B714" s="143"/>
      <c r="C714" s="123"/>
      <c r="D714" s="124"/>
      <c r="E714" s="142"/>
      <c r="F714" s="118"/>
      <c r="G714" s="139"/>
      <c r="H714" s="126"/>
      <c r="I714" s="142"/>
      <c r="J714" s="1">
        <f t="shared" si="66"/>
        <v>0</v>
      </c>
      <c r="K714" s="8">
        <f t="shared" si="67"/>
        <v>0</v>
      </c>
      <c r="L714" s="8">
        <f t="shared" si="68"/>
        <v>0</v>
      </c>
      <c r="M714" s="7"/>
      <c r="N714" s="6">
        <f t="shared" si="69"/>
        <v>0</v>
      </c>
      <c r="U714" s="13">
        <f t="shared" si="70"/>
        <v>0</v>
      </c>
      <c r="V714" s="13">
        <f t="shared" si="71"/>
        <v>0</v>
      </c>
    </row>
    <row r="715" spans="1:22">
      <c r="A715" s="1">
        <v>714</v>
      </c>
      <c r="B715" s="143"/>
      <c r="C715" s="123"/>
      <c r="D715" s="124"/>
      <c r="E715" s="142"/>
      <c r="F715" s="118"/>
      <c r="G715" s="139"/>
      <c r="H715" s="126"/>
      <c r="I715" s="142"/>
      <c r="J715" s="1">
        <f t="shared" si="66"/>
        <v>0</v>
      </c>
      <c r="K715" s="8">
        <f t="shared" si="67"/>
        <v>0</v>
      </c>
      <c r="L715" s="8">
        <f t="shared" si="68"/>
        <v>0</v>
      </c>
      <c r="M715" s="7"/>
      <c r="N715" s="6">
        <f t="shared" si="69"/>
        <v>0</v>
      </c>
      <c r="U715" s="13">
        <f t="shared" si="70"/>
        <v>0</v>
      </c>
      <c r="V715" s="13">
        <f t="shared" si="71"/>
        <v>0</v>
      </c>
    </row>
    <row r="716" spans="1:22">
      <c r="A716" s="1">
        <v>715</v>
      </c>
      <c r="B716" s="143"/>
      <c r="C716" s="123"/>
      <c r="D716" s="124"/>
      <c r="E716" s="142"/>
      <c r="F716" s="118"/>
      <c r="G716" s="139"/>
      <c r="H716" s="126"/>
      <c r="I716" s="142"/>
      <c r="J716" s="1">
        <f t="shared" si="66"/>
        <v>0</v>
      </c>
      <c r="K716" s="8">
        <f t="shared" si="67"/>
        <v>0</v>
      </c>
      <c r="L716" s="8">
        <f t="shared" si="68"/>
        <v>0</v>
      </c>
      <c r="M716" s="7"/>
      <c r="N716" s="6">
        <f t="shared" si="69"/>
        <v>0</v>
      </c>
      <c r="U716" s="13">
        <f t="shared" si="70"/>
        <v>0</v>
      </c>
      <c r="V716" s="13">
        <f t="shared" si="71"/>
        <v>0</v>
      </c>
    </row>
    <row r="717" spans="1:22" ht="15" customHeight="1">
      <c r="A717" s="1">
        <v>716</v>
      </c>
      <c r="B717" s="143"/>
      <c r="C717" s="123"/>
      <c r="D717" s="124"/>
      <c r="E717" s="142"/>
      <c r="F717" s="118"/>
      <c r="G717" s="139"/>
      <c r="H717" s="126"/>
      <c r="I717" s="142"/>
      <c r="J717" s="1">
        <f t="shared" si="66"/>
        <v>0</v>
      </c>
      <c r="K717" s="8">
        <f t="shared" si="67"/>
        <v>0</v>
      </c>
      <c r="L717" s="8">
        <f t="shared" si="68"/>
        <v>0</v>
      </c>
      <c r="M717" s="7"/>
      <c r="N717" s="6">
        <f t="shared" si="69"/>
        <v>0</v>
      </c>
      <c r="U717" s="13">
        <f t="shared" si="70"/>
        <v>0</v>
      </c>
      <c r="V717" s="13">
        <f t="shared" si="71"/>
        <v>0</v>
      </c>
    </row>
    <row r="718" spans="1:22">
      <c r="A718" s="1">
        <v>717</v>
      </c>
      <c r="B718" s="143"/>
      <c r="C718" s="123"/>
      <c r="D718" s="124"/>
      <c r="E718" s="142"/>
      <c r="F718" s="118"/>
      <c r="G718" s="139"/>
      <c r="H718" s="126"/>
      <c r="I718" s="142"/>
      <c r="J718" s="1">
        <f t="shared" ref="J718:J781" si="72">ROUNDUP(F718/20,0)</f>
        <v>0</v>
      </c>
      <c r="K718" s="8">
        <f t="shared" ref="K718:K781" si="73">$P$3*J718*G718</f>
        <v>0</v>
      </c>
      <c r="L718" s="8">
        <f t="shared" ref="L718:L781" si="74">$P$3*J718*G718*H718</f>
        <v>0</v>
      </c>
      <c r="M718" s="7"/>
      <c r="N718" s="6">
        <f t="shared" ref="N718:N781" si="75">IFERROR(K718/M718,0)</f>
        <v>0</v>
      </c>
      <c r="U718" s="13">
        <f t="shared" ref="U718:U781" si="76">IFERROR(G718*J718,0)</f>
        <v>0</v>
      </c>
      <c r="V718" s="13">
        <f t="shared" ref="V718:V781" si="77">IFERROR(U718*H718,0)</f>
        <v>0</v>
      </c>
    </row>
    <row r="719" spans="1:22">
      <c r="A719" s="1">
        <v>718</v>
      </c>
      <c r="B719" s="143"/>
      <c r="C719" s="123"/>
      <c r="D719" s="124"/>
      <c r="E719" s="142"/>
      <c r="F719" s="118"/>
      <c r="G719" s="139"/>
      <c r="H719" s="126"/>
      <c r="I719" s="142"/>
      <c r="J719" s="1">
        <f t="shared" si="72"/>
        <v>0</v>
      </c>
      <c r="K719" s="8">
        <f t="shared" si="73"/>
        <v>0</v>
      </c>
      <c r="L719" s="8">
        <f t="shared" si="74"/>
        <v>0</v>
      </c>
      <c r="M719" s="7"/>
      <c r="N719" s="6">
        <f t="shared" si="75"/>
        <v>0</v>
      </c>
      <c r="U719" s="13">
        <f t="shared" si="76"/>
        <v>0</v>
      </c>
      <c r="V719" s="13">
        <f t="shared" si="77"/>
        <v>0</v>
      </c>
    </row>
    <row r="720" spans="1:22">
      <c r="A720" s="1">
        <v>719</v>
      </c>
      <c r="B720" s="143"/>
      <c r="C720" s="123"/>
      <c r="D720" s="124"/>
      <c r="E720" s="142"/>
      <c r="F720" s="118"/>
      <c r="G720" s="139"/>
      <c r="H720" s="126"/>
      <c r="I720" s="142"/>
      <c r="J720" s="1">
        <f t="shared" si="72"/>
        <v>0</v>
      </c>
      <c r="K720" s="8">
        <f t="shared" si="73"/>
        <v>0</v>
      </c>
      <c r="L720" s="8">
        <f t="shared" si="74"/>
        <v>0</v>
      </c>
      <c r="M720" s="7"/>
      <c r="N720" s="6">
        <f t="shared" si="75"/>
        <v>0</v>
      </c>
      <c r="U720" s="13">
        <f t="shared" si="76"/>
        <v>0</v>
      </c>
      <c r="V720" s="13">
        <f t="shared" si="77"/>
        <v>0</v>
      </c>
    </row>
    <row r="721" spans="1:22">
      <c r="A721" s="1">
        <v>720</v>
      </c>
      <c r="B721" s="143"/>
      <c r="C721" s="123"/>
      <c r="D721" s="124"/>
      <c r="E721" s="142"/>
      <c r="F721" s="118"/>
      <c r="G721" s="139"/>
      <c r="H721" s="126"/>
      <c r="I721" s="142"/>
      <c r="J721" s="1">
        <f t="shared" si="72"/>
        <v>0</v>
      </c>
      <c r="K721" s="8">
        <f t="shared" si="73"/>
        <v>0</v>
      </c>
      <c r="L721" s="8">
        <f t="shared" si="74"/>
        <v>0</v>
      </c>
      <c r="M721" s="7"/>
      <c r="N721" s="6">
        <f t="shared" si="75"/>
        <v>0</v>
      </c>
      <c r="U721" s="13">
        <f t="shared" si="76"/>
        <v>0</v>
      </c>
      <c r="V721" s="13">
        <f t="shared" si="77"/>
        <v>0</v>
      </c>
    </row>
    <row r="722" spans="1:22">
      <c r="A722" s="1">
        <v>721</v>
      </c>
      <c r="B722" s="143"/>
      <c r="C722" s="123"/>
      <c r="D722" s="124"/>
      <c r="E722" s="142"/>
      <c r="F722" s="118"/>
      <c r="G722" s="139"/>
      <c r="H722" s="126"/>
      <c r="I722" s="142"/>
      <c r="J722" s="1">
        <f t="shared" si="72"/>
        <v>0</v>
      </c>
      <c r="K722" s="8">
        <f t="shared" si="73"/>
        <v>0</v>
      </c>
      <c r="L722" s="8">
        <f t="shared" si="74"/>
        <v>0</v>
      </c>
      <c r="M722" s="7"/>
      <c r="N722" s="6">
        <f t="shared" si="75"/>
        <v>0</v>
      </c>
      <c r="U722" s="13">
        <f t="shared" si="76"/>
        <v>0</v>
      </c>
      <c r="V722" s="13">
        <f t="shared" si="77"/>
        <v>0</v>
      </c>
    </row>
    <row r="723" spans="1:22">
      <c r="A723" s="1">
        <v>722</v>
      </c>
      <c r="B723" s="143"/>
      <c r="C723" s="123"/>
      <c r="D723" s="124"/>
      <c r="E723" s="142"/>
      <c r="F723" s="118"/>
      <c r="G723" s="139"/>
      <c r="H723" s="126"/>
      <c r="I723" s="142"/>
      <c r="J723" s="1">
        <f t="shared" si="72"/>
        <v>0</v>
      </c>
      <c r="K723" s="8">
        <f t="shared" si="73"/>
        <v>0</v>
      </c>
      <c r="L723" s="8">
        <f t="shared" si="74"/>
        <v>0</v>
      </c>
      <c r="M723" s="7"/>
      <c r="N723" s="6">
        <f t="shared" si="75"/>
        <v>0</v>
      </c>
      <c r="U723" s="13">
        <f t="shared" si="76"/>
        <v>0</v>
      </c>
      <c r="V723" s="13">
        <f t="shared" si="77"/>
        <v>0</v>
      </c>
    </row>
    <row r="724" spans="1:22">
      <c r="A724" s="1">
        <v>723</v>
      </c>
      <c r="B724" s="143"/>
      <c r="C724" s="123"/>
      <c r="D724" s="124"/>
      <c r="E724" s="142"/>
      <c r="F724" s="118"/>
      <c r="G724" s="139"/>
      <c r="H724" s="126"/>
      <c r="I724" s="142"/>
      <c r="J724" s="1">
        <f t="shared" si="72"/>
        <v>0</v>
      </c>
      <c r="K724" s="8">
        <f t="shared" si="73"/>
        <v>0</v>
      </c>
      <c r="L724" s="8">
        <f t="shared" si="74"/>
        <v>0</v>
      </c>
      <c r="M724" s="7"/>
      <c r="N724" s="6">
        <f t="shared" si="75"/>
        <v>0</v>
      </c>
      <c r="U724" s="13">
        <f t="shared" si="76"/>
        <v>0</v>
      </c>
      <c r="V724" s="13">
        <f t="shared" si="77"/>
        <v>0</v>
      </c>
    </row>
    <row r="725" spans="1:22">
      <c r="A725" s="1">
        <v>724</v>
      </c>
      <c r="B725" s="143"/>
      <c r="C725" s="123"/>
      <c r="D725" s="124"/>
      <c r="E725" s="142"/>
      <c r="F725" s="118"/>
      <c r="G725" s="139"/>
      <c r="H725" s="126"/>
      <c r="I725" s="142"/>
      <c r="J725" s="1">
        <f t="shared" si="72"/>
        <v>0</v>
      </c>
      <c r="K725" s="8">
        <f t="shared" si="73"/>
        <v>0</v>
      </c>
      <c r="L725" s="8">
        <f t="shared" si="74"/>
        <v>0</v>
      </c>
      <c r="M725" s="7"/>
      <c r="N725" s="6">
        <f t="shared" si="75"/>
        <v>0</v>
      </c>
      <c r="U725" s="13">
        <f t="shared" si="76"/>
        <v>0</v>
      </c>
      <c r="V725" s="13">
        <f t="shared" si="77"/>
        <v>0</v>
      </c>
    </row>
    <row r="726" spans="1:22" ht="15" customHeight="1">
      <c r="A726" s="1">
        <v>725</v>
      </c>
      <c r="B726" s="143"/>
      <c r="C726" s="123"/>
      <c r="D726" s="124"/>
      <c r="E726" s="142"/>
      <c r="F726" s="118"/>
      <c r="G726" s="139"/>
      <c r="H726" s="126"/>
      <c r="I726" s="142"/>
      <c r="J726" s="1">
        <f t="shared" si="72"/>
        <v>0</v>
      </c>
      <c r="K726" s="8">
        <f t="shared" si="73"/>
        <v>0</v>
      </c>
      <c r="L726" s="8">
        <f t="shared" si="74"/>
        <v>0</v>
      </c>
      <c r="M726" s="7"/>
      <c r="N726" s="6">
        <f t="shared" si="75"/>
        <v>0</v>
      </c>
      <c r="U726" s="13">
        <f t="shared" si="76"/>
        <v>0</v>
      </c>
      <c r="V726" s="13">
        <f t="shared" si="77"/>
        <v>0</v>
      </c>
    </row>
    <row r="727" spans="1:22">
      <c r="A727" s="1">
        <v>726</v>
      </c>
      <c r="B727" s="143"/>
      <c r="C727" s="123"/>
      <c r="D727" s="124"/>
      <c r="E727" s="142"/>
      <c r="F727" s="118"/>
      <c r="G727" s="139"/>
      <c r="H727" s="126"/>
      <c r="I727" s="142"/>
      <c r="J727" s="1">
        <f t="shared" si="72"/>
        <v>0</v>
      </c>
      <c r="K727" s="8">
        <f t="shared" si="73"/>
        <v>0</v>
      </c>
      <c r="L727" s="8">
        <f t="shared" si="74"/>
        <v>0</v>
      </c>
      <c r="M727" s="7"/>
      <c r="N727" s="6">
        <f t="shared" si="75"/>
        <v>0</v>
      </c>
      <c r="U727" s="13">
        <f t="shared" si="76"/>
        <v>0</v>
      </c>
      <c r="V727" s="13">
        <f t="shared" si="77"/>
        <v>0</v>
      </c>
    </row>
    <row r="728" spans="1:22">
      <c r="A728" s="1">
        <v>727</v>
      </c>
      <c r="B728" s="143"/>
      <c r="C728" s="123"/>
      <c r="D728" s="124"/>
      <c r="E728" s="142"/>
      <c r="F728" s="118"/>
      <c r="G728" s="139"/>
      <c r="H728" s="126"/>
      <c r="I728" s="142"/>
      <c r="J728" s="1">
        <f t="shared" si="72"/>
        <v>0</v>
      </c>
      <c r="K728" s="8">
        <f t="shared" si="73"/>
        <v>0</v>
      </c>
      <c r="L728" s="8">
        <f t="shared" si="74"/>
        <v>0</v>
      </c>
      <c r="M728" s="7"/>
      <c r="N728" s="6">
        <f t="shared" si="75"/>
        <v>0</v>
      </c>
      <c r="U728" s="13">
        <f t="shared" si="76"/>
        <v>0</v>
      </c>
      <c r="V728" s="13">
        <f t="shared" si="77"/>
        <v>0</v>
      </c>
    </row>
    <row r="729" spans="1:22">
      <c r="A729" s="1">
        <v>728</v>
      </c>
      <c r="B729" s="143"/>
      <c r="C729" s="123"/>
      <c r="D729" s="124"/>
      <c r="E729" s="142"/>
      <c r="F729" s="118"/>
      <c r="G729" s="139"/>
      <c r="H729" s="126"/>
      <c r="I729" s="142"/>
      <c r="J729" s="1">
        <f t="shared" si="72"/>
        <v>0</v>
      </c>
      <c r="K729" s="8">
        <f t="shared" si="73"/>
        <v>0</v>
      </c>
      <c r="L729" s="8">
        <f t="shared" si="74"/>
        <v>0</v>
      </c>
      <c r="M729" s="7"/>
      <c r="N729" s="6">
        <f t="shared" si="75"/>
        <v>0</v>
      </c>
      <c r="U729" s="13">
        <f t="shared" si="76"/>
        <v>0</v>
      </c>
      <c r="V729" s="13">
        <f t="shared" si="77"/>
        <v>0</v>
      </c>
    </row>
    <row r="730" spans="1:22">
      <c r="A730" s="1">
        <v>729</v>
      </c>
      <c r="B730" s="143"/>
      <c r="C730" s="123"/>
      <c r="D730" s="124"/>
      <c r="E730" s="142"/>
      <c r="F730" s="118"/>
      <c r="G730" s="139"/>
      <c r="H730" s="126"/>
      <c r="I730" s="142"/>
      <c r="J730" s="1">
        <f t="shared" si="72"/>
        <v>0</v>
      </c>
      <c r="K730" s="8">
        <f t="shared" si="73"/>
        <v>0</v>
      </c>
      <c r="L730" s="8">
        <f t="shared" si="74"/>
        <v>0</v>
      </c>
      <c r="M730" s="7"/>
      <c r="N730" s="6">
        <f t="shared" si="75"/>
        <v>0</v>
      </c>
      <c r="U730" s="13">
        <f t="shared" si="76"/>
        <v>0</v>
      </c>
      <c r="V730" s="13">
        <f t="shared" si="77"/>
        <v>0</v>
      </c>
    </row>
    <row r="731" spans="1:22">
      <c r="A731" s="1">
        <v>730</v>
      </c>
      <c r="B731" s="143"/>
      <c r="C731" s="123"/>
      <c r="D731" s="124"/>
      <c r="E731" s="142"/>
      <c r="F731" s="118"/>
      <c r="G731" s="139"/>
      <c r="H731" s="126"/>
      <c r="I731" s="142"/>
      <c r="J731" s="1">
        <f t="shared" si="72"/>
        <v>0</v>
      </c>
      <c r="K731" s="8">
        <f t="shared" si="73"/>
        <v>0</v>
      </c>
      <c r="L731" s="8">
        <f t="shared" si="74"/>
        <v>0</v>
      </c>
      <c r="M731" s="7"/>
      <c r="N731" s="6">
        <f t="shared" si="75"/>
        <v>0</v>
      </c>
      <c r="U731" s="13">
        <f t="shared" si="76"/>
        <v>0</v>
      </c>
      <c r="V731" s="13">
        <f t="shared" si="77"/>
        <v>0</v>
      </c>
    </row>
    <row r="732" spans="1:22">
      <c r="A732" s="1">
        <v>731</v>
      </c>
      <c r="B732" s="143"/>
      <c r="C732" s="123"/>
      <c r="D732" s="124"/>
      <c r="E732" s="142"/>
      <c r="F732" s="118"/>
      <c r="G732" s="139"/>
      <c r="H732" s="126"/>
      <c r="I732" s="142"/>
      <c r="J732" s="1">
        <f t="shared" si="72"/>
        <v>0</v>
      </c>
      <c r="K732" s="8">
        <f t="shared" si="73"/>
        <v>0</v>
      </c>
      <c r="L732" s="8">
        <f t="shared" si="74"/>
        <v>0</v>
      </c>
      <c r="M732" s="7"/>
      <c r="N732" s="6">
        <f t="shared" si="75"/>
        <v>0</v>
      </c>
      <c r="U732" s="13">
        <f t="shared" si="76"/>
        <v>0</v>
      </c>
      <c r="V732" s="13">
        <f t="shared" si="77"/>
        <v>0</v>
      </c>
    </row>
    <row r="733" spans="1:22">
      <c r="A733" s="1">
        <v>732</v>
      </c>
      <c r="B733" s="143"/>
      <c r="C733" s="123"/>
      <c r="D733" s="124"/>
      <c r="E733" s="142"/>
      <c r="F733" s="118"/>
      <c r="G733" s="139"/>
      <c r="H733" s="126"/>
      <c r="I733" s="142"/>
      <c r="J733" s="1">
        <f t="shared" si="72"/>
        <v>0</v>
      </c>
      <c r="K733" s="8">
        <f t="shared" si="73"/>
        <v>0</v>
      </c>
      <c r="L733" s="8">
        <f t="shared" si="74"/>
        <v>0</v>
      </c>
      <c r="M733" s="7"/>
      <c r="N733" s="6">
        <f t="shared" si="75"/>
        <v>0</v>
      </c>
      <c r="U733" s="13">
        <f t="shared" si="76"/>
        <v>0</v>
      </c>
      <c r="V733" s="13">
        <f t="shared" si="77"/>
        <v>0</v>
      </c>
    </row>
    <row r="734" spans="1:22">
      <c r="A734" s="1">
        <v>733</v>
      </c>
      <c r="B734" s="143"/>
      <c r="C734" s="123"/>
      <c r="D734" s="124"/>
      <c r="E734" s="142"/>
      <c r="F734" s="118"/>
      <c r="G734" s="139"/>
      <c r="H734" s="126"/>
      <c r="I734" s="142"/>
      <c r="J734" s="1">
        <f t="shared" si="72"/>
        <v>0</v>
      </c>
      <c r="K734" s="8">
        <f t="shared" si="73"/>
        <v>0</v>
      </c>
      <c r="L734" s="8">
        <f t="shared" si="74"/>
        <v>0</v>
      </c>
      <c r="M734" s="7"/>
      <c r="N734" s="6">
        <f t="shared" si="75"/>
        <v>0</v>
      </c>
      <c r="U734" s="13">
        <f t="shared" si="76"/>
        <v>0</v>
      </c>
      <c r="V734" s="13">
        <f t="shared" si="77"/>
        <v>0</v>
      </c>
    </row>
    <row r="735" spans="1:22" ht="15" customHeight="1">
      <c r="A735" s="1">
        <v>734</v>
      </c>
      <c r="B735" s="143"/>
      <c r="C735" s="123"/>
      <c r="D735" s="124"/>
      <c r="E735" s="142"/>
      <c r="F735" s="118"/>
      <c r="G735" s="139"/>
      <c r="H735" s="126"/>
      <c r="I735" s="142"/>
      <c r="J735" s="1">
        <f t="shared" si="72"/>
        <v>0</v>
      </c>
      <c r="K735" s="8">
        <f t="shared" si="73"/>
        <v>0</v>
      </c>
      <c r="L735" s="8">
        <f t="shared" si="74"/>
        <v>0</v>
      </c>
      <c r="M735" s="7"/>
      <c r="N735" s="6">
        <f t="shared" si="75"/>
        <v>0</v>
      </c>
      <c r="U735" s="13">
        <f t="shared" si="76"/>
        <v>0</v>
      </c>
      <c r="V735" s="13">
        <f t="shared" si="77"/>
        <v>0</v>
      </c>
    </row>
    <row r="736" spans="1:22">
      <c r="A736" s="1">
        <v>735</v>
      </c>
      <c r="B736" s="143"/>
      <c r="C736" s="123"/>
      <c r="D736" s="124"/>
      <c r="E736" s="142"/>
      <c r="F736" s="118"/>
      <c r="G736" s="139"/>
      <c r="H736" s="126"/>
      <c r="I736" s="142"/>
      <c r="J736" s="1">
        <f t="shared" si="72"/>
        <v>0</v>
      </c>
      <c r="K736" s="8">
        <f t="shared" si="73"/>
        <v>0</v>
      </c>
      <c r="L736" s="8">
        <f t="shared" si="74"/>
        <v>0</v>
      </c>
      <c r="M736" s="7"/>
      <c r="N736" s="6">
        <f t="shared" si="75"/>
        <v>0</v>
      </c>
      <c r="U736" s="13">
        <f t="shared" si="76"/>
        <v>0</v>
      </c>
      <c r="V736" s="13">
        <f t="shared" si="77"/>
        <v>0</v>
      </c>
    </row>
    <row r="737" spans="1:22">
      <c r="A737" s="1">
        <v>736</v>
      </c>
      <c r="B737" s="143"/>
      <c r="C737" s="123"/>
      <c r="D737" s="124"/>
      <c r="E737" s="142"/>
      <c r="F737" s="118"/>
      <c r="G737" s="139"/>
      <c r="H737" s="126"/>
      <c r="I737" s="142"/>
      <c r="J737" s="1">
        <f t="shared" si="72"/>
        <v>0</v>
      </c>
      <c r="K737" s="8">
        <f t="shared" si="73"/>
        <v>0</v>
      </c>
      <c r="L737" s="8">
        <f t="shared" si="74"/>
        <v>0</v>
      </c>
      <c r="M737" s="7"/>
      <c r="N737" s="6">
        <f t="shared" si="75"/>
        <v>0</v>
      </c>
      <c r="U737" s="13">
        <f t="shared" si="76"/>
        <v>0</v>
      </c>
      <c r="V737" s="13">
        <f t="shared" si="77"/>
        <v>0</v>
      </c>
    </row>
    <row r="738" spans="1:22">
      <c r="A738" s="1">
        <v>737</v>
      </c>
      <c r="B738" s="143"/>
      <c r="C738" s="123"/>
      <c r="D738" s="124"/>
      <c r="E738" s="142"/>
      <c r="F738" s="118"/>
      <c r="G738" s="139"/>
      <c r="H738" s="126"/>
      <c r="I738" s="142"/>
      <c r="J738" s="1">
        <f t="shared" si="72"/>
        <v>0</v>
      </c>
      <c r="K738" s="8">
        <f t="shared" si="73"/>
        <v>0</v>
      </c>
      <c r="L738" s="8">
        <f t="shared" si="74"/>
        <v>0</v>
      </c>
      <c r="M738" s="7"/>
      <c r="N738" s="6">
        <f t="shared" si="75"/>
        <v>0</v>
      </c>
      <c r="U738" s="13">
        <f t="shared" si="76"/>
        <v>0</v>
      </c>
      <c r="V738" s="13">
        <f t="shared" si="77"/>
        <v>0</v>
      </c>
    </row>
    <row r="739" spans="1:22">
      <c r="A739" s="1">
        <v>738</v>
      </c>
      <c r="B739" s="143"/>
      <c r="C739" s="123"/>
      <c r="D739" s="124"/>
      <c r="E739" s="142"/>
      <c r="F739" s="118"/>
      <c r="G739" s="139"/>
      <c r="H739" s="126"/>
      <c r="I739" s="142"/>
      <c r="J739" s="1">
        <f t="shared" si="72"/>
        <v>0</v>
      </c>
      <c r="K739" s="8">
        <f t="shared" si="73"/>
        <v>0</v>
      </c>
      <c r="L739" s="8">
        <f t="shared" si="74"/>
        <v>0</v>
      </c>
      <c r="M739" s="7"/>
      <c r="N739" s="6">
        <f t="shared" si="75"/>
        <v>0</v>
      </c>
      <c r="U739" s="13">
        <f t="shared" si="76"/>
        <v>0</v>
      </c>
      <c r="V739" s="13">
        <f t="shared" si="77"/>
        <v>0</v>
      </c>
    </row>
    <row r="740" spans="1:22">
      <c r="A740" s="1">
        <v>739</v>
      </c>
      <c r="B740" s="143"/>
      <c r="C740" s="123"/>
      <c r="D740" s="124"/>
      <c r="E740" s="142"/>
      <c r="F740" s="118"/>
      <c r="G740" s="139"/>
      <c r="H740" s="126"/>
      <c r="I740" s="142"/>
      <c r="J740" s="1">
        <f t="shared" si="72"/>
        <v>0</v>
      </c>
      <c r="K740" s="8">
        <f t="shared" si="73"/>
        <v>0</v>
      </c>
      <c r="L740" s="8">
        <f t="shared" si="74"/>
        <v>0</v>
      </c>
      <c r="M740" s="7"/>
      <c r="N740" s="6">
        <f t="shared" si="75"/>
        <v>0</v>
      </c>
      <c r="U740" s="13">
        <f t="shared" si="76"/>
        <v>0</v>
      </c>
      <c r="V740" s="13">
        <f t="shared" si="77"/>
        <v>0</v>
      </c>
    </row>
    <row r="741" spans="1:22">
      <c r="A741" s="1">
        <v>740</v>
      </c>
      <c r="B741" s="143"/>
      <c r="C741" s="123"/>
      <c r="D741" s="124"/>
      <c r="E741" s="142"/>
      <c r="F741" s="118"/>
      <c r="G741" s="139"/>
      <c r="H741" s="126"/>
      <c r="I741" s="142"/>
      <c r="J741" s="1">
        <f t="shared" si="72"/>
        <v>0</v>
      </c>
      <c r="K741" s="8">
        <f t="shared" si="73"/>
        <v>0</v>
      </c>
      <c r="L741" s="8">
        <f t="shared" si="74"/>
        <v>0</v>
      </c>
      <c r="M741" s="7"/>
      <c r="N741" s="6">
        <f t="shared" si="75"/>
        <v>0</v>
      </c>
      <c r="U741" s="13">
        <f t="shared" si="76"/>
        <v>0</v>
      </c>
      <c r="V741" s="13">
        <f t="shared" si="77"/>
        <v>0</v>
      </c>
    </row>
    <row r="742" spans="1:22">
      <c r="A742" s="1">
        <v>741</v>
      </c>
      <c r="B742" s="143"/>
      <c r="C742" s="123"/>
      <c r="D742" s="124"/>
      <c r="E742" s="142"/>
      <c r="F742" s="118"/>
      <c r="G742" s="139"/>
      <c r="H742" s="126"/>
      <c r="I742" s="142"/>
      <c r="J742" s="1">
        <f t="shared" si="72"/>
        <v>0</v>
      </c>
      <c r="K742" s="8">
        <f t="shared" si="73"/>
        <v>0</v>
      </c>
      <c r="L742" s="8">
        <f t="shared" si="74"/>
        <v>0</v>
      </c>
      <c r="M742" s="7"/>
      <c r="N742" s="6">
        <f t="shared" si="75"/>
        <v>0</v>
      </c>
      <c r="U742" s="13">
        <f t="shared" si="76"/>
        <v>0</v>
      </c>
      <c r="V742" s="13">
        <f t="shared" si="77"/>
        <v>0</v>
      </c>
    </row>
    <row r="743" spans="1:22">
      <c r="A743" s="1">
        <v>742</v>
      </c>
      <c r="B743" s="143"/>
      <c r="C743" s="123"/>
      <c r="D743" s="124"/>
      <c r="E743" s="142"/>
      <c r="F743" s="118"/>
      <c r="G743" s="139"/>
      <c r="H743" s="126"/>
      <c r="I743" s="142"/>
      <c r="J743" s="1">
        <f t="shared" si="72"/>
        <v>0</v>
      </c>
      <c r="K743" s="8">
        <f t="shared" si="73"/>
        <v>0</v>
      </c>
      <c r="L743" s="8">
        <f t="shared" si="74"/>
        <v>0</v>
      </c>
      <c r="M743" s="7"/>
      <c r="N743" s="6">
        <f t="shared" si="75"/>
        <v>0</v>
      </c>
      <c r="U743" s="13">
        <f t="shared" si="76"/>
        <v>0</v>
      </c>
      <c r="V743" s="13">
        <f t="shared" si="77"/>
        <v>0</v>
      </c>
    </row>
    <row r="744" spans="1:22" ht="15" customHeight="1">
      <c r="A744" s="1">
        <v>743</v>
      </c>
      <c r="B744" s="143"/>
      <c r="C744" s="123"/>
      <c r="D744" s="124"/>
      <c r="E744" s="142"/>
      <c r="F744" s="118"/>
      <c r="G744" s="139"/>
      <c r="H744" s="126"/>
      <c r="I744" s="142"/>
      <c r="J744" s="1">
        <f t="shared" si="72"/>
        <v>0</v>
      </c>
      <c r="K744" s="8">
        <f t="shared" si="73"/>
        <v>0</v>
      </c>
      <c r="L744" s="8">
        <f t="shared" si="74"/>
        <v>0</v>
      </c>
      <c r="M744" s="7"/>
      <c r="N744" s="6">
        <f t="shared" si="75"/>
        <v>0</v>
      </c>
      <c r="U744" s="13">
        <f t="shared" si="76"/>
        <v>0</v>
      </c>
      <c r="V744" s="13">
        <f t="shared" si="77"/>
        <v>0</v>
      </c>
    </row>
    <row r="745" spans="1:22">
      <c r="A745" s="1">
        <v>744</v>
      </c>
      <c r="B745" s="143"/>
      <c r="C745" s="123"/>
      <c r="D745" s="124"/>
      <c r="E745" s="142"/>
      <c r="F745" s="118"/>
      <c r="G745" s="139"/>
      <c r="H745" s="126"/>
      <c r="I745" s="142"/>
      <c r="J745" s="1">
        <f t="shared" si="72"/>
        <v>0</v>
      </c>
      <c r="K745" s="8">
        <f t="shared" si="73"/>
        <v>0</v>
      </c>
      <c r="L745" s="8">
        <f t="shared" si="74"/>
        <v>0</v>
      </c>
      <c r="M745" s="7"/>
      <c r="N745" s="6">
        <f t="shared" si="75"/>
        <v>0</v>
      </c>
      <c r="U745" s="13">
        <f t="shared" si="76"/>
        <v>0</v>
      </c>
      <c r="V745" s="13">
        <f t="shared" si="77"/>
        <v>0</v>
      </c>
    </row>
    <row r="746" spans="1:22">
      <c r="A746" s="1">
        <v>745</v>
      </c>
      <c r="B746" s="143"/>
      <c r="C746" s="123"/>
      <c r="D746" s="124"/>
      <c r="E746" s="142"/>
      <c r="F746" s="118"/>
      <c r="G746" s="139"/>
      <c r="H746" s="126"/>
      <c r="I746" s="142"/>
      <c r="J746" s="1">
        <f t="shared" si="72"/>
        <v>0</v>
      </c>
      <c r="K746" s="8">
        <f t="shared" si="73"/>
        <v>0</v>
      </c>
      <c r="L746" s="8">
        <f t="shared" si="74"/>
        <v>0</v>
      </c>
      <c r="M746" s="7"/>
      <c r="N746" s="6">
        <f t="shared" si="75"/>
        <v>0</v>
      </c>
      <c r="U746" s="13">
        <f t="shared" si="76"/>
        <v>0</v>
      </c>
      <c r="V746" s="13">
        <f t="shared" si="77"/>
        <v>0</v>
      </c>
    </row>
    <row r="747" spans="1:22">
      <c r="A747" s="1">
        <v>746</v>
      </c>
      <c r="B747" s="143"/>
      <c r="C747" s="123"/>
      <c r="D747" s="124"/>
      <c r="E747" s="142"/>
      <c r="F747" s="118"/>
      <c r="G747" s="139"/>
      <c r="H747" s="126"/>
      <c r="I747" s="142"/>
      <c r="J747" s="1">
        <f t="shared" si="72"/>
        <v>0</v>
      </c>
      <c r="K747" s="8">
        <f t="shared" si="73"/>
        <v>0</v>
      </c>
      <c r="L747" s="8">
        <f t="shared" si="74"/>
        <v>0</v>
      </c>
      <c r="M747" s="7"/>
      <c r="N747" s="6">
        <f t="shared" si="75"/>
        <v>0</v>
      </c>
      <c r="U747" s="13">
        <f t="shared" si="76"/>
        <v>0</v>
      </c>
      <c r="V747" s="13">
        <f t="shared" si="77"/>
        <v>0</v>
      </c>
    </row>
    <row r="748" spans="1:22">
      <c r="A748" s="1">
        <v>747</v>
      </c>
      <c r="B748" s="143"/>
      <c r="C748" s="123"/>
      <c r="D748" s="124"/>
      <c r="E748" s="142"/>
      <c r="F748" s="118"/>
      <c r="G748" s="139"/>
      <c r="H748" s="126"/>
      <c r="I748" s="142"/>
      <c r="J748" s="1">
        <f t="shared" si="72"/>
        <v>0</v>
      </c>
      <c r="K748" s="8">
        <f t="shared" si="73"/>
        <v>0</v>
      </c>
      <c r="L748" s="8">
        <f t="shared" si="74"/>
        <v>0</v>
      </c>
      <c r="M748" s="7"/>
      <c r="N748" s="6">
        <f t="shared" si="75"/>
        <v>0</v>
      </c>
      <c r="U748" s="13">
        <f t="shared" si="76"/>
        <v>0</v>
      </c>
      <c r="V748" s="13">
        <f t="shared" si="77"/>
        <v>0</v>
      </c>
    </row>
    <row r="749" spans="1:22">
      <c r="A749" s="1">
        <v>748</v>
      </c>
      <c r="B749" s="143"/>
      <c r="C749" s="123"/>
      <c r="D749" s="124"/>
      <c r="E749" s="142"/>
      <c r="F749" s="118"/>
      <c r="G749" s="139"/>
      <c r="H749" s="126"/>
      <c r="I749" s="142"/>
      <c r="J749" s="1">
        <f t="shared" si="72"/>
        <v>0</v>
      </c>
      <c r="K749" s="8">
        <f t="shared" si="73"/>
        <v>0</v>
      </c>
      <c r="L749" s="8">
        <f t="shared" si="74"/>
        <v>0</v>
      </c>
      <c r="M749" s="7"/>
      <c r="N749" s="6">
        <f t="shared" si="75"/>
        <v>0</v>
      </c>
      <c r="U749" s="13">
        <f t="shared" si="76"/>
        <v>0</v>
      </c>
      <c r="V749" s="13">
        <f t="shared" si="77"/>
        <v>0</v>
      </c>
    </row>
    <row r="750" spans="1:22">
      <c r="A750" s="1">
        <v>749</v>
      </c>
      <c r="B750" s="143"/>
      <c r="C750" s="123"/>
      <c r="D750" s="124"/>
      <c r="E750" s="142"/>
      <c r="F750" s="118"/>
      <c r="G750" s="139"/>
      <c r="H750" s="126"/>
      <c r="I750" s="142"/>
      <c r="J750" s="1">
        <f t="shared" si="72"/>
        <v>0</v>
      </c>
      <c r="K750" s="8">
        <f t="shared" si="73"/>
        <v>0</v>
      </c>
      <c r="L750" s="8">
        <f t="shared" si="74"/>
        <v>0</v>
      </c>
      <c r="M750" s="7"/>
      <c r="N750" s="6">
        <f t="shared" si="75"/>
        <v>0</v>
      </c>
      <c r="U750" s="13">
        <f t="shared" si="76"/>
        <v>0</v>
      </c>
      <c r="V750" s="13">
        <f t="shared" si="77"/>
        <v>0</v>
      </c>
    </row>
    <row r="751" spans="1:22">
      <c r="A751" s="1">
        <v>750</v>
      </c>
      <c r="B751" s="143"/>
      <c r="C751" s="123"/>
      <c r="D751" s="124"/>
      <c r="E751" s="142"/>
      <c r="F751" s="118"/>
      <c r="G751" s="139"/>
      <c r="H751" s="126"/>
      <c r="I751" s="142"/>
      <c r="J751" s="1">
        <f t="shared" si="72"/>
        <v>0</v>
      </c>
      <c r="K751" s="8">
        <f t="shared" si="73"/>
        <v>0</v>
      </c>
      <c r="L751" s="8">
        <f t="shared" si="74"/>
        <v>0</v>
      </c>
      <c r="M751" s="7"/>
      <c r="N751" s="6">
        <f t="shared" si="75"/>
        <v>0</v>
      </c>
      <c r="U751" s="13">
        <f t="shared" si="76"/>
        <v>0</v>
      </c>
      <c r="V751" s="13">
        <f t="shared" si="77"/>
        <v>0</v>
      </c>
    </row>
    <row r="752" spans="1:22">
      <c r="A752" s="1">
        <v>751</v>
      </c>
      <c r="B752" s="143"/>
      <c r="C752" s="123"/>
      <c r="D752" s="124"/>
      <c r="E752" s="142"/>
      <c r="F752" s="118"/>
      <c r="G752" s="139"/>
      <c r="H752" s="126"/>
      <c r="I752" s="142"/>
      <c r="J752" s="1">
        <f t="shared" si="72"/>
        <v>0</v>
      </c>
      <c r="K752" s="8">
        <f t="shared" si="73"/>
        <v>0</v>
      </c>
      <c r="L752" s="8">
        <f t="shared" si="74"/>
        <v>0</v>
      </c>
      <c r="M752" s="7"/>
      <c r="N752" s="6">
        <f t="shared" si="75"/>
        <v>0</v>
      </c>
      <c r="U752" s="13">
        <f t="shared" si="76"/>
        <v>0</v>
      </c>
      <c r="V752" s="13">
        <f t="shared" si="77"/>
        <v>0</v>
      </c>
    </row>
    <row r="753" spans="1:22" ht="15" customHeight="1">
      <c r="A753" s="1">
        <v>752</v>
      </c>
      <c r="B753" s="143"/>
      <c r="C753" s="123"/>
      <c r="D753" s="124"/>
      <c r="E753" s="142"/>
      <c r="F753" s="118"/>
      <c r="G753" s="139"/>
      <c r="H753" s="126"/>
      <c r="I753" s="142"/>
      <c r="J753" s="1">
        <f t="shared" si="72"/>
        <v>0</v>
      </c>
      <c r="K753" s="8">
        <f t="shared" si="73"/>
        <v>0</v>
      </c>
      <c r="L753" s="8">
        <f t="shared" si="74"/>
        <v>0</v>
      </c>
      <c r="M753" s="7"/>
      <c r="N753" s="6">
        <f t="shared" si="75"/>
        <v>0</v>
      </c>
      <c r="U753" s="13">
        <f t="shared" si="76"/>
        <v>0</v>
      </c>
      <c r="V753" s="13">
        <f t="shared" si="77"/>
        <v>0</v>
      </c>
    </row>
    <row r="754" spans="1:22">
      <c r="A754" s="1">
        <v>753</v>
      </c>
      <c r="B754" s="143"/>
      <c r="C754" s="123"/>
      <c r="D754" s="124"/>
      <c r="E754" s="142"/>
      <c r="F754" s="118"/>
      <c r="G754" s="139"/>
      <c r="H754" s="126"/>
      <c r="I754" s="142"/>
      <c r="J754" s="1">
        <f t="shared" si="72"/>
        <v>0</v>
      </c>
      <c r="K754" s="8">
        <f t="shared" si="73"/>
        <v>0</v>
      </c>
      <c r="L754" s="8">
        <f t="shared" si="74"/>
        <v>0</v>
      </c>
      <c r="M754" s="7"/>
      <c r="N754" s="6">
        <f t="shared" si="75"/>
        <v>0</v>
      </c>
      <c r="U754" s="13">
        <f t="shared" si="76"/>
        <v>0</v>
      </c>
      <c r="V754" s="13">
        <f t="shared" si="77"/>
        <v>0</v>
      </c>
    </row>
    <row r="755" spans="1:22">
      <c r="A755" s="1">
        <v>754</v>
      </c>
      <c r="B755" s="143"/>
      <c r="C755" s="123"/>
      <c r="D755" s="124"/>
      <c r="E755" s="142"/>
      <c r="F755" s="118"/>
      <c r="G755" s="139"/>
      <c r="H755" s="126"/>
      <c r="I755" s="142"/>
      <c r="J755" s="1">
        <f t="shared" si="72"/>
        <v>0</v>
      </c>
      <c r="K755" s="8">
        <f t="shared" si="73"/>
        <v>0</v>
      </c>
      <c r="L755" s="8">
        <f t="shared" si="74"/>
        <v>0</v>
      </c>
      <c r="M755" s="7"/>
      <c r="N755" s="6">
        <f t="shared" si="75"/>
        <v>0</v>
      </c>
      <c r="U755" s="13">
        <f t="shared" si="76"/>
        <v>0</v>
      </c>
      <c r="V755" s="13">
        <f t="shared" si="77"/>
        <v>0</v>
      </c>
    </row>
    <row r="756" spans="1:22">
      <c r="A756" s="1">
        <v>755</v>
      </c>
      <c r="B756" s="143"/>
      <c r="C756" s="123"/>
      <c r="D756" s="124"/>
      <c r="E756" s="142"/>
      <c r="F756" s="118"/>
      <c r="G756" s="139"/>
      <c r="H756" s="126"/>
      <c r="I756" s="142"/>
      <c r="J756" s="1">
        <f t="shared" si="72"/>
        <v>0</v>
      </c>
      <c r="K756" s="8">
        <f t="shared" si="73"/>
        <v>0</v>
      </c>
      <c r="L756" s="8">
        <f t="shared" si="74"/>
        <v>0</v>
      </c>
      <c r="M756" s="7"/>
      <c r="N756" s="6">
        <f t="shared" si="75"/>
        <v>0</v>
      </c>
      <c r="U756" s="13">
        <f t="shared" si="76"/>
        <v>0</v>
      </c>
      <c r="V756" s="13">
        <f t="shared" si="77"/>
        <v>0</v>
      </c>
    </row>
    <row r="757" spans="1:22">
      <c r="A757" s="1">
        <v>756</v>
      </c>
      <c r="B757" s="143"/>
      <c r="C757" s="123"/>
      <c r="D757" s="124"/>
      <c r="E757" s="142"/>
      <c r="F757" s="118"/>
      <c r="G757" s="139"/>
      <c r="H757" s="126"/>
      <c r="I757" s="142"/>
      <c r="J757" s="1">
        <f t="shared" si="72"/>
        <v>0</v>
      </c>
      <c r="K757" s="8">
        <f t="shared" si="73"/>
        <v>0</v>
      </c>
      <c r="L757" s="8">
        <f t="shared" si="74"/>
        <v>0</v>
      </c>
      <c r="M757" s="7"/>
      <c r="N757" s="6">
        <f t="shared" si="75"/>
        <v>0</v>
      </c>
      <c r="U757" s="13">
        <f t="shared" si="76"/>
        <v>0</v>
      </c>
      <c r="V757" s="13">
        <f t="shared" si="77"/>
        <v>0</v>
      </c>
    </row>
    <row r="758" spans="1:22">
      <c r="A758" s="1">
        <v>757</v>
      </c>
      <c r="B758" s="143"/>
      <c r="C758" s="123"/>
      <c r="D758" s="124"/>
      <c r="E758" s="142"/>
      <c r="F758" s="118"/>
      <c r="G758" s="139"/>
      <c r="H758" s="126"/>
      <c r="I758" s="142"/>
      <c r="J758" s="1">
        <f t="shared" si="72"/>
        <v>0</v>
      </c>
      <c r="K758" s="8">
        <f t="shared" si="73"/>
        <v>0</v>
      </c>
      <c r="L758" s="8">
        <f t="shared" si="74"/>
        <v>0</v>
      </c>
      <c r="M758" s="7"/>
      <c r="N758" s="6">
        <f t="shared" si="75"/>
        <v>0</v>
      </c>
      <c r="U758" s="13">
        <f t="shared" si="76"/>
        <v>0</v>
      </c>
      <c r="V758" s="13">
        <f t="shared" si="77"/>
        <v>0</v>
      </c>
    </row>
    <row r="759" spans="1:22">
      <c r="A759" s="1">
        <v>758</v>
      </c>
      <c r="B759" s="143"/>
      <c r="C759" s="123"/>
      <c r="D759" s="124"/>
      <c r="E759" s="142"/>
      <c r="F759" s="118"/>
      <c r="G759" s="139"/>
      <c r="H759" s="126"/>
      <c r="I759" s="142"/>
      <c r="J759" s="1">
        <f t="shared" si="72"/>
        <v>0</v>
      </c>
      <c r="K759" s="8">
        <f t="shared" si="73"/>
        <v>0</v>
      </c>
      <c r="L759" s="8">
        <f t="shared" si="74"/>
        <v>0</v>
      </c>
      <c r="M759" s="7"/>
      <c r="N759" s="6">
        <f t="shared" si="75"/>
        <v>0</v>
      </c>
      <c r="U759" s="13">
        <f t="shared" si="76"/>
        <v>0</v>
      </c>
      <c r="V759" s="13">
        <f t="shared" si="77"/>
        <v>0</v>
      </c>
    </row>
    <row r="760" spans="1:22">
      <c r="A760" s="1">
        <v>759</v>
      </c>
      <c r="B760" s="143"/>
      <c r="C760" s="123"/>
      <c r="D760" s="124"/>
      <c r="E760" s="142"/>
      <c r="F760" s="118"/>
      <c r="G760" s="139"/>
      <c r="H760" s="126"/>
      <c r="I760" s="142"/>
      <c r="J760" s="1">
        <f t="shared" si="72"/>
        <v>0</v>
      </c>
      <c r="K760" s="8">
        <f t="shared" si="73"/>
        <v>0</v>
      </c>
      <c r="L760" s="8">
        <f t="shared" si="74"/>
        <v>0</v>
      </c>
      <c r="M760" s="7"/>
      <c r="N760" s="6">
        <f t="shared" si="75"/>
        <v>0</v>
      </c>
      <c r="U760" s="13">
        <f t="shared" si="76"/>
        <v>0</v>
      </c>
      <c r="V760" s="13">
        <f t="shared" si="77"/>
        <v>0</v>
      </c>
    </row>
    <row r="761" spans="1:22">
      <c r="A761" s="1">
        <v>760</v>
      </c>
      <c r="B761" s="143"/>
      <c r="C761" s="123"/>
      <c r="D761" s="124"/>
      <c r="E761" s="142"/>
      <c r="F761" s="118"/>
      <c r="G761" s="139"/>
      <c r="H761" s="126"/>
      <c r="I761" s="142"/>
      <c r="J761" s="1">
        <f t="shared" si="72"/>
        <v>0</v>
      </c>
      <c r="K761" s="8">
        <f t="shared" si="73"/>
        <v>0</v>
      </c>
      <c r="L761" s="8">
        <f t="shared" si="74"/>
        <v>0</v>
      </c>
      <c r="M761" s="7"/>
      <c r="N761" s="6">
        <f t="shared" si="75"/>
        <v>0</v>
      </c>
      <c r="U761" s="13">
        <f t="shared" si="76"/>
        <v>0</v>
      </c>
      <c r="V761" s="13">
        <f t="shared" si="77"/>
        <v>0</v>
      </c>
    </row>
    <row r="762" spans="1:22" ht="15" customHeight="1">
      <c r="A762" s="1">
        <v>761</v>
      </c>
      <c r="B762" s="143"/>
      <c r="C762" s="123"/>
      <c r="D762" s="124"/>
      <c r="E762" s="142"/>
      <c r="F762" s="118"/>
      <c r="G762" s="139"/>
      <c r="H762" s="126"/>
      <c r="I762" s="142"/>
      <c r="J762" s="1">
        <f t="shared" si="72"/>
        <v>0</v>
      </c>
      <c r="K762" s="8">
        <f t="shared" si="73"/>
        <v>0</v>
      </c>
      <c r="L762" s="8">
        <f t="shared" si="74"/>
        <v>0</v>
      </c>
      <c r="M762" s="7"/>
      <c r="N762" s="6">
        <f t="shared" si="75"/>
        <v>0</v>
      </c>
      <c r="U762" s="13">
        <f t="shared" si="76"/>
        <v>0</v>
      </c>
      <c r="V762" s="13">
        <f t="shared" si="77"/>
        <v>0</v>
      </c>
    </row>
    <row r="763" spans="1:22">
      <c r="A763" s="1">
        <v>762</v>
      </c>
      <c r="B763" s="143"/>
      <c r="C763" s="123"/>
      <c r="D763" s="124"/>
      <c r="E763" s="142"/>
      <c r="F763" s="118"/>
      <c r="G763" s="139"/>
      <c r="H763" s="126"/>
      <c r="I763" s="142"/>
      <c r="J763" s="1">
        <f t="shared" si="72"/>
        <v>0</v>
      </c>
      <c r="K763" s="8">
        <f t="shared" si="73"/>
        <v>0</v>
      </c>
      <c r="L763" s="8">
        <f t="shared" si="74"/>
        <v>0</v>
      </c>
      <c r="M763" s="7"/>
      <c r="N763" s="6">
        <f t="shared" si="75"/>
        <v>0</v>
      </c>
      <c r="U763" s="13">
        <f t="shared" si="76"/>
        <v>0</v>
      </c>
      <c r="V763" s="13">
        <f t="shared" si="77"/>
        <v>0</v>
      </c>
    </row>
    <row r="764" spans="1:22">
      <c r="A764" s="1">
        <v>763</v>
      </c>
      <c r="B764" s="143"/>
      <c r="C764" s="123"/>
      <c r="D764" s="124"/>
      <c r="E764" s="142"/>
      <c r="F764" s="118"/>
      <c r="G764" s="139"/>
      <c r="H764" s="126"/>
      <c r="I764" s="142"/>
      <c r="J764" s="1">
        <f t="shared" si="72"/>
        <v>0</v>
      </c>
      <c r="K764" s="8">
        <f t="shared" si="73"/>
        <v>0</v>
      </c>
      <c r="L764" s="8">
        <f t="shared" si="74"/>
        <v>0</v>
      </c>
      <c r="M764" s="7"/>
      <c r="N764" s="6">
        <f t="shared" si="75"/>
        <v>0</v>
      </c>
      <c r="U764" s="13">
        <f t="shared" si="76"/>
        <v>0</v>
      </c>
      <c r="V764" s="13">
        <f t="shared" si="77"/>
        <v>0</v>
      </c>
    </row>
    <row r="765" spans="1:22">
      <c r="A765" s="1">
        <v>764</v>
      </c>
      <c r="B765" s="143"/>
      <c r="C765" s="123"/>
      <c r="D765" s="124"/>
      <c r="E765" s="142"/>
      <c r="F765" s="118"/>
      <c r="G765" s="139"/>
      <c r="H765" s="126"/>
      <c r="I765" s="142"/>
      <c r="J765" s="1">
        <f t="shared" si="72"/>
        <v>0</v>
      </c>
      <c r="K765" s="8">
        <f t="shared" si="73"/>
        <v>0</v>
      </c>
      <c r="L765" s="8">
        <f t="shared" si="74"/>
        <v>0</v>
      </c>
      <c r="M765" s="7"/>
      <c r="N765" s="6">
        <f t="shared" si="75"/>
        <v>0</v>
      </c>
      <c r="U765" s="13">
        <f t="shared" si="76"/>
        <v>0</v>
      </c>
      <c r="V765" s="13">
        <f t="shared" si="77"/>
        <v>0</v>
      </c>
    </row>
    <row r="766" spans="1:22">
      <c r="A766" s="1">
        <v>765</v>
      </c>
      <c r="B766" s="143"/>
      <c r="C766" s="123"/>
      <c r="D766" s="124"/>
      <c r="E766" s="142"/>
      <c r="F766" s="118"/>
      <c r="G766" s="139"/>
      <c r="H766" s="126"/>
      <c r="I766" s="142"/>
      <c r="J766" s="1">
        <f t="shared" si="72"/>
        <v>0</v>
      </c>
      <c r="K766" s="8">
        <f t="shared" si="73"/>
        <v>0</v>
      </c>
      <c r="L766" s="8">
        <f t="shared" si="74"/>
        <v>0</v>
      </c>
      <c r="M766" s="7"/>
      <c r="N766" s="6">
        <f t="shared" si="75"/>
        <v>0</v>
      </c>
      <c r="U766" s="13">
        <f t="shared" si="76"/>
        <v>0</v>
      </c>
      <c r="V766" s="13">
        <f t="shared" si="77"/>
        <v>0</v>
      </c>
    </row>
    <row r="767" spans="1:22">
      <c r="A767" s="1">
        <v>766</v>
      </c>
      <c r="B767" s="143"/>
      <c r="C767" s="123"/>
      <c r="D767" s="124"/>
      <c r="E767" s="142"/>
      <c r="F767" s="118"/>
      <c r="G767" s="139"/>
      <c r="H767" s="126"/>
      <c r="I767" s="142"/>
      <c r="J767" s="1">
        <f t="shared" si="72"/>
        <v>0</v>
      </c>
      <c r="K767" s="8">
        <f t="shared" si="73"/>
        <v>0</v>
      </c>
      <c r="L767" s="8">
        <f t="shared" si="74"/>
        <v>0</v>
      </c>
      <c r="M767" s="7"/>
      <c r="N767" s="6">
        <f t="shared" si="75"/>
        <v>0</v>
      </c>
      <c r="U767" s="13">
        <f t="shared" si="76"/>
        <v>0</v>
      </c>
      <c r="V767" s="13">
        <f t="shared" si="77"/>
        <v>0</v>
      </c>
    </row>
    <row r="768" spans="1:22">
      <c r="A768" s="1">
        <v>767</v>
      </c>
      <c r="B768" s="143"/>
      <c r="C768" s="123"/>
      <c r="D768" s="124"/>
      <c r="E768" s="142"/>
      <c r="F768" s="118"/>
      <c r="G768" s="139"/>
      <c r="H768" s="126"/>
      <c r="I768" s="142"/>
      <c r="J768" s="1">
        <f t="shared" si="72"/>
        <v>0</v>
      </c>
      <c r="K768" s="8">
        <f t="shared" si="73"/>
        <v>0</v>
      </c>
      <c r="L768" s="8">
        <f t="shared" si="74"/>
        <v>0</v>
      </c>
      <c r="M768" s="7"/>
      <c r="N768" s="6">
        <f t="shared" si="75"/>
        <v>0</v>
      </c>
      <c r="U768" s="13">
        <f t="shared" si="76"/>
        <v>0</v>
      </c>
      <c r="V768" s="13">
        <f t="shared" si="77"/>
        <v>0</v>
      </c>
    </row>
    <row r="769" spans="1:22">
      <c r="A769" s="1">
        <v>768</v>
      </c>
      <c r="B769" s="143"/>
      <c r="C769" s="123"/>
      <c r="D769" s="124"/>
      <c r="E769" s="142"/>
      <c r="F769" s="118"/>
      <c r="G769" s="139"/>
      <c r="H769" s="126"/>
      <c r="I769" s="142"/>
      <c r="J769" s="1">
        <f t="shared" si="72"/>
        <v>0</v>
      </c>
      <c r="K769" s="8">
        <f t="shared" si="73"/>
        <v>0</v>
      </c>
      <c r="L769" s="8">
        <f t="shared" si="74"/>
        <v>0</v>
      </c>
      <c r="M769" s="7"/>
      <c r="N769" s="6">
        <f t="shared" si="75"/>
        <v>0</v>
      </c>
      <c r="U769" s="13">
        <f t="shared" si="76"/>
        <v>0</v>
      </c>
      <c r="V769" s="13">
        <f t="shared" si="77"/>
        <v>0</v>
      </c>
    </row>
    <row r="770" spans="1:22">
      <c r="A770" s="1">
        <v>769</v>
      </c>
      <c r="B770" s="143"/>
      <c r="C770" s="123"/>
      <c r="D770" s="124"/>
      <c r="E770" s="142"/>
      <c r="F770" s="118"/>
      <c r="G770" s="139"/>
      <c r="H770" s="126"/>
      <c r="I770" s="142"/>
      <c r="J770" s="1">
        <f t="shared" si="72"/>
        <v>0</v>
      </c>
      <c r="K770" s="8">
        <f t="shared" si="73"/>
        <v>0</v>
      </c>
      <c r="L770" s="8">
        <f t="shared" si="74"/>
        <v>0</v>
      </c>
      <c r="M770" s="7"/>
      <c r="N770" s="6">
        <f t="shared" si="75"/>
        <v>0</v>
      </c>
      <c r="U770" s="13">
        <f t="shared" si="76"/>
        <v>0</v>
      </c>
      <c r="V770" s="13">
        <f t="shared" si="77"/>
        <v>0</v>
      </c>
    </row>
    <row r="771" spans="1:22" ht="15" customHeight="1">
      <c r="A771" s="1">
        <v>770</v>
      </c>
      <c r="B771" s="143"/>
      <c r="C771" s="123"/>
      <c r="D771" s="124"/>
      <c r="E771" s="142"/>
      <c r="F771" s="118"/>
      <c r="G771" s="139"/>
      <c r="H771" s="126"/>
      <c r="I771" s="142"/>
      <c r="J771" s="1">
        <f t="shared" si="72"/>
        <v>0</v>
      </c>
      <c r="K771" s="8">
        <f t="shared" si="73"/>
        <v>0</v>
      </c>
      <c r="L771" s="8">
        <f t="shared" si="74"/>
        <v>0</v>
      </c>
      <c r="M771" s="7"/>
      <c r="N771" s="6">
        <f t="shared" si="75"/>
        <v>0</v>
      </c>
      <c r="U771" s="13">
        <f t="shared" si="76"/>
        <v>0</v>
      </c>
      <c r="V771" s="13">
        <f t="shared" si="77"/>
        <v>0</v>
      </c>
    </row>
    <row r="772" spans="1:22">
      <c r="A772" s="1">
        <v>771</v>
      </c>
      <c r="B772" s="143"/>
      <c r="C772" s="123"/>
      <c r="D772" s="124"/>
      <c r="E772" s="142"/>
      <c r="F772" s="118"/>
      <c r="G772" s="139"/>
      <c r="H772" s="126"/>
      <c r="I772" s="142"/>
      <c r="J772" s="1">
        <f t="shared" si="72"/>
        <v>0</v>
      </c>
      <c r="K772" s="8">
        <f t="shared" si="73"/>
        <v>0</v>
      </c>
      <c r="L772" s="8">
        <f t="shared" si="74"/>
        <v>0</v>
      </c>
      <c r="M772" s="7"/>
      <c r="N772" s="6">
        <f t="shared" si="75"/>
        <v>0</v>
      </c>
      <c r="U772" s="13">
        <f t="shared" si="76"/>
        <v>0</v>
      </c>
      <c r="V772" s="13">
        <f t="shared" si="77"/>
        <v>0</v>
      </c>
    </row>
    <row r="773" spans="1:22">
      <c r="A773" s="1">
        <v>772</v>
      </c>
      <c r="B773" s="143"/>
      <c r="C773" s="123"/>
      <c r="D773" s="124"/>
      <c r="E773" s="142"/>
      <c r="F773" s="118"/>
      <c r="G773" s="139"/>
      <c r="H773" s="126"/>
      <c r="I773" s="142"/>
      <c r="J773" s="1">
        <f t="shared" si="72"/>
        <v>0</v>
      </c>
      <c r="K773" s="8">
        <f t="shared" si="73"/>
        <v>0</v>
      </c>
      <c r="L773" s="8">
        <f t="shared" si="74"/>
        <v>0</v>
      </c>
      <c r="M773" s="7"/>
      <c r="N773" s="6">
        <f t="shared" si="75"/>
        <v>0</v>
      </c>
      <c r="U773" s="13">
        <f t="shared" si="76"/>
        <v>0</v>
      </c>
      <c r="V773" s="13">
        <f t="shared" si="77"/>
        <v>0</v>
      </c>
    </row>
    <row r="774" spans="1:22">
      <c r="A774" s="1">
        <v>773</v>
      </c>
      <c r="B774" s="143"/>
      <c r="C774" s="123"/>
      <c r="D774" s="124"/>
      <c r="E774" s="142"/>
      <c r="F774" s="118"/>
      <c r="G774" s="139"/>
      <c r="H774" s="126"/>
      <c r="I774" s="142"/>
      <c r="J774" s="1">
        <f t="shared" si="72"/>
        <v>0</v>
      </c>
      <c r="K774" s="8">
        <f t="shared" si="73"/>
        <v>0</v>
      </c>
      <c r="L774" s="8">
        <f t="shared" si="74"/>
        <v>0</v>
      </c>
      <c r="M774" s="7"/>
      <c r="N774" s="6">
        <f t="shared" si="75"/>
        <v>0</v>
      </c>
      <c r="U774" s="13">
        <f t="shared" si="76"/>
        <v>0</v>
      </c>
      <c r="V774" s="13">
        <f t="shared" si="77"/>
        <v>0</v>
      </c>
    </row>
    <row r="775" spans="1:22">
      <c r="A775" s="1">
        <v>774</v>
      </c>
      <c r="B775" s="143"/>
      <c r="C775" s="123"/>
      <c r="D775" s="124"/>
      <c r="E775" s="142"/>
      <c r="F775" s="118"/>
      <c r="G775" s="139"/>
      <c r="H775" s="126"/>
      <c r="I775" s="142"/>
      <c r="J775" s="1">
        <f t="shared" si="72"/>
        <v>0</v>
      </c>
      <c r="K775" s="8">
        <f t="shared" si="73"/>
        <v>0</v>
      </c>
      <c r="L775" s="8">
        <f t="shared" si="74"/>
        <v>0</v>
      </c>
      <c r="M775" s="7"/>
      <c r="N775" s="6">
        <f t="shared" si="75"/>
        <v>0</v>
      </c>
      <c r="U775" s="13">
        <f t="shared" si="76"/>
        <v>0</v>
      </c>
      <c r="V775" s="13">
        <f t="shared" si="77"/>
        <v>0</v>
      </c>
    </row>
    <row r="776" spans="1:22">
      <c r="A776" s="1">
        <v>775</v>
      </c>
      <c r="B776" s="143"/>
      <c r="C776" s="123"/>
      <c r="D776" s="124"/>
      <c r="E776" s="142"/>
      <c r="F776" s="118"/>
      <c r="G776" s="139"/>
      <c r="H776" s="126"/>
      <c r="I776" s="142"/>
      <c r="J776" s="1">
        <f t="shared" si="72"/>
        <v>0</v>
      </c>
      <c r="K776" s="8">
        <f t="shared" si="73"/>
        <v>0</v>
      </c>
      <c r="L776" s="8">
        <f t="shared" si="74"/>
        <v>0</v>
      </c>
      <c r="M776" s="7"/>
      <c r="N776" s="6">
        <f t="shared" si="75"/>
        <v>0</v>
      </c>
      <c r="U776" s="13">
        <f t="shared" si="76"/>
        <v>0</v>
      </c>
      <c r="V776" s="13">
        <f t="shared" si="77"/>
        <v>0</v>
      </c>
    </row>
    <row r="777" spans="1:22">
      <c r="A777" s="1">
        <v>776</v>
      </c>
      <c r="B777" s="143"/>
      <c r="C777" s="123"/>
      <c r="D777" s="124"/>
      <c r="E777" s="142"/>
      <c r="F777" s="118"/>
      <c r="G777" s="139"/>
      <c r="H777" s="126"/>
      <c r="I777" s="142"/>
      <c r="J777" s="1">
        <f t="shared" si="72"/>
        <v>0</v>
      </c>
      <c r="K777" s="8">
        <f t="shared" si="73"/>
        <v>0</v>
      </c>
      <c r="L777" s="8">
        <f t="shared" si="74"/>
        <v>0</v>
      </c>
      <c r="M777" s="7"/>
      <c r="N777" s="6">
        <f t="shared" si="75"/>
        <v>0</v>
      </c>
      <c r="U777" s="13">
        <f t="shared" si="76"/>
        <v>0</v>
      </c>
      <c r="V777" s="13">
        <f t="shared" si="77"/>
        <v>0</v>
      </c>
    </row>
    <row r="778" spans="1:22">
      <c r="A778" s="1">
        <v>777</v>
      </c>
      <c r="B778" s="143"/>
      <c r="C778" s="123"/>
      <c r="D778" s="124"/>
      <c r="E778" s="142"/>
      <c r="F778" s="118"/>
      <c r="G778" s="139"/>
      <c r="H778" s="126"/>
      <c r="I778" s="142"/>
      <c r="J778" s="1">
        <f t="shared" si="72"/>
        <v>0</v>
      </c>
      <c r="K778" s="8">
        <f t="shared" si="73"/>
        <v>0</v>
      </c>
      <c r="L778" s="8">
        <f t="shared" si="74"/>
        <v>0</v>
      </c>
      <c r="M778" s="7"/>
      <c r="N778" s="6">
        <f t="shared" si="75"/>
        <v>0</v>
      </c>
      <c r="U778" s="13">
        <f t="shared" si="76"/>
        <v>0</v>
      </c>
      <c r="V778" s="13">
        <f t="shared" si="77"/>
        <v>0</v>
      </c>
    </row>
    <row r="779" spans="1:22">
      <c r="A779" s="1">
        <v>778</v>
      </c>
      <c r="B779" s="143"/>
      <c r="C779" s="123"/>
      <c r="D779" s="124"/>
      <c r="E779" s="142"/>
      <c r="F779" s="118"/>
      <c r="G779" s="139"/>
      <c r="H779" s="126"/>
      <c r="I779" s="142"/>
      <c r="J779" s="1">
        <f t="shared" si="72"/>
        <v>0</v>
      </c>
      <c r="K779" s="8">
        <f t="shared" si="73"/>
        <v>0</v>
      </c>
      <c r="L779" s="8">
        <f t="shared" si="74"/>
        <v>0</v>
      </c>
      <c r="M779" s="7"/>
      <c r="N779" s="6">
        <f t="shared" si="75"/>
        <v>0</v>
      </c>
      <c r="U779" s="13">
        <f t="shared" si="76"/>
        <v>0</v>
      </c>
      <c r="V779" s="13">
        <f t="shared" si="77"/>
        <v>0</v>
      </c>
    </row>
    <row r="780" spans="1:22" ht="15" customHeight="1">
      <c r="A780" s="1">
        <v>779</v>
      </c>
      <c r="B780" s="143"/>
      <c r="C780" s="123"/>
      <c r="D780" s="124"/>
      <c r="E780" s="142"/>
      <c r="F780" s="118"/>
      <c r="G780" s="139"/>
      <c r="H780" s="126"/>
      <c r="I780" s="142"/>
      <c r="J780" s="1">
        <f t="shared" si="72"/>
        <v>0</v>
      </c>
      <c r="K780" s="8">
        <f t="shared" si="73"/>
        <v>0</v>
      </c>
      <c r="L780" s="8">
        <f t="shared" si="74"/>
        <v>0</v>
      </c>
      <c r="M780" s="7"/>
      <c r="N780" s="6">
        <f t="shared" si="75"/>
        <v>0</v>
      </c>
      <c r="U780" s="13">
        <f t="shared" si="76"/>
        <v>0</v>
      </c>
      <c r="V780" s="13">
        <f t="shared" si="77"/>
        <v>0</v>
      </c>
    </row>
    <row r="781" spans="1:22">
      <c r="A781" s="1">
        <v>780</v>
      </c>
      <c r="B781" s="143"/>
      <c r="C781" s="123"/>
      <c r="D781" s="124"/>
      <c r="E781" s="142"/>
      <c r="F781" s="118"/>
      <c r="G781" s="139"/>
      <c r="H781" s="126"/>
      <c r="I781" s="142"/>
      <c r="J781" s="1">
        <f t="shared" si="72"/>
        <v>0</v>
      </c>
      <c r="K781" s="8">
        <f t="shared" si="73"/>
        <v>0</v>
      </c>
      <c r="L781" s="8">
        <f t="shared" si="74"/>
        <v>0</v>
      </c>
      <c r="M781" s="7"/>
      <c r="N781" s="6">
        <f t="shared" si="75"/>
        <v>0</v>
      </c>
      <c r="U781" s="13">
        <f t="shared" si="76"/>
        <v>0</v>
      </c>
      <c r="V781" s="13">
        <f t="shared" si="77"/>
        <v>0</v>
      </c>
    </row>
    <row r="782" spans="1:22">
      <c r="A782" s="1">
        <v>781</v>
      </c>
      <c r="B782" s="143"/>
      <c r="C782" s="123"/>
      <c r="D782" s="124"/>
      <c r="E782" s="142"/>
      <c r="F782" s="118"/>
      <c r="G782" s="139"/>
      <c r="H782" s="126"/>
      <c r="I782" s="142"/>
      <c r="J782" s="1">
        <f t="shared" ref="J782:J845" si="78">ROUNDUP(F782/20,0)</f>
        <v>0</v>
      </c>
      <c r="K782" s="8">
        <f t="shared" ref="K782:K845" si="79">$P$3*J782*G782</f>
        <v>0</v>
      </c>
      <c r="L782" s="8">
        <f t="shared" ref="L782:L845" si="80">$P$3*J782*G782*H782</f>
        <v>0</v>
      </c>
      <c r="M782" s="7"/>
      <c r="N782" s="6">
        <f t="shared" ref="N782:N845" si="81">IFERROR(K782/M782,0)</f>
        <v>0</v>
      </c>
      <c r="U782" s="13">
        <f t="shared" ref="U782:U845" si="82">IFERROR(G782*J782,0)</f>
        <v>0</v>
      </c>
      <c r="V782" s="13">
        <f t="shared" ref="V782:V845" si="83">IFERROR(U782*H782,0)</f>
        <v>0</v>
      </c>
    </row>
    <row r="783" spans="1:22">
      <c r="A783" s="1">
        <v>782</v>
      </c>
      <c r="B783" s="143"/>
      <c r="C783" s="123"/>
      <c r="D783" s="124"/>
      <c r="E783" s="142"/>
      <c r="F783" s="118"/>
      <c r="G783" s="139"/>
      <c r="H783" s="126"/>
      <c r="I783" s="142"/>
      <c r="J783" s="1">
        <f t="shared" si="78"/>
        <v>0</v>
      </c>
      <c r="K783" s="8">
        <f t="shared" si="79"/>
        <v>0</v>
      </c>
      <c r="L783" s="8">
        <f t="shared" si="80"/>
        <v>0</v>
      </c>
      <c r="M783" s="7"/>
      <c r="N783" s="6">
        <f t="shared" si="81"/>
        <v>0</v>
      </c>
      <c r="U783" s="13">
        <f t="shared" si="82"/>
        <v>0</v>
      </c>
      <c r="V783" s="13">
        <f t="shared" si="83"/>
        <v>0</v>
      </c>
    </row>
    <row r="784" spans="1:22">
      <c r="A784" s="1">
        <v>783</v>
      </c>
      <c r="B784" s="143"/>
      <c r="C784" s="123"/>
      <c r="D784" s="124"/>
      <c r="E784" s="142"/>
      <c r="F784" s="118"/>
      <c r="G784" s="139"/>
      <c r="H784" s="126"/>
      <c r="I784" s="142"/>
      <c r="J784" s="1">
        <f t="shared" si="78"/>
        <v>0</v>
      </c>
      <c r="K784" s="8">
        <f t="shared" si="79"/>
        <v>0</v>
      </c>
      <c r="L784" s="8">
        <f t="shared" si="80"/>
        <v>0</v>
      </c>
      <c r="M784" s="7"/>
      <c r="N784" s="6">
        <f t="shared" si="81"/>
        <v>0</v>
      </c>
      <c r="U784" s="13">
        <f t="shared" si="82"/>
        <v>0</v>
      </c>
      <c r="V784" s="13">
        <f t="shared" si="83"/>
        <v>0</v>
      </c>
    </row>
    <row r="785" spans="1:22">
      <c r="A785" s="1">
        <v>784</v>
      </c>
      <c r="B785" s="143"/>
      <c r="C785" s="123"/>
      <c r="D785" s="124"/>
      <c r="E785" s="142"/>
      <c r="F785" s="118"/>
      <c r="G785" s="139"/>
      <c r="H785" s="126"/>
      <c r="I785" s="142"/>
      <c r="J785" s="1">
        <f t="shared" si="78"/>
        <v>0</v>
      </c>
      <c r="K785" s="8">
        <f t="shared" si="79"/>
        <v>0</v>
      </c>
      <c r="L785" s="8">
        <f t="shared" si="80"/>
        <v>0</v>
      </c>
      <c r="M785" s="7"/>
      <c r="N785" s="6">
        <f t="shared" si="81"/>
        <v>0</v>
      </c>
      <c r="U785" s="13">
        <f t="shared" si="82"/>
        <v>0</v>
      </c>
      <c r="V785" s="13">
        <f t="shared" si="83"/>
        <v>0</v>
      </c>
    </row>
    <row r="786" spans="1:22">
      <c r="A786" s="1">
        <v>785</v>
      </c>
      <c r="B786" s="143"/>
      <c r="C786" s="123"/>
      <c r="D786" s="124"/>
      <c r="E786" s="142"/>
      <c r="F786" s="118"/>
      <c r="G786" s="139"/>
      <c r="H786" s="126"/>
      <c r="I786" s="142"/>
      <c r="J786" s="1">
        <f t="shared" si="78"/>
        <v>0</v>
      </c>
      <c r="K786" s="8">
        <f t="shared" si="79"/>
        <v>0</v>
      </c>
      <c r="L786" s="8">
        <f t="shared" si="80"/>
        <v>0</v>
      </c>
      <c r="M786" s="7"/>
      <c r="N786" s="6">
        <f t="shared" si="81"/>
        <v>0</v>
      </c>
      <c r="U786" s="13">
        <f t="shared" si="82"/>
        <v>0</v>
      </c>
      <c r="V786" s="13">
        <f t="shared" si="83"/>
        <v>0</v>
      </c>
    </row>
    <row r="787" spans="1:22">
      <c r="A787" s="1">
        <v>786</v>
      </c>
      <c r="B787" s="143"/>
      <c r="C787" s="123"/>
      <c r="D787" s="124"/>
      <c r="E787" s="142"/>
      <c r="F787" s="118"/>
      <c r="G787" s="139"/>
      <c r="H787" s="126"/>
      <c r="I787" s="142"/>
      <c r="J787" s="1">
        <f t="shared" si="78"/>
        <v>0</v>
      </c>
      <c r="K787" s="8">
        <f t="shared" si="79"/>
        <v>0</v>
      </c>
      <c r="L787" s="8">
        <f t="shared" si="80"/>
        <v>0</v>
      </c>
      <c r="M787" s="7"/>
      <c r="N787" s="6">
        <f t="shared" si="81"/>
        <v>0</v>
      </c>
      <c r="U787" s="13">
        <f t="shared" si="82"/>
        <v>0</v>
      </c>
      <c r="V787" s="13">
        <f t="shared" si="83"/>
        <v>0</v>
      </c>
    </row>
    <row r="788" spans="1:22">
      <c r="A788" s="1">
        <v>787</v>
      </c>
      <c r="B788" s="143"/>
      <c r="C788" s="123"/>
      <c r="D788" s="124"/>
      <c r="E788" s="142"/>
      <c r="F788" s="118"/>
      <c r="G788" s="139"/>
      <c r="H788" s="126"/>
      <c r="I788" s="142"/>
      <c r="J788" s="1">
        <f t="shared" si="78"/>
        <v>0</v>
      </c>
      <c r="K788" s="8">
        <f t="shared" si="79"/>
        <v>0</v>
      </c>
      <c r="L788" s="8">
        <f t="shared" si="80"/>
        <v>0</v>
      </c>
      <c r="M788" s="7"/>
      <c r="N788" s="6">
        <f t="shared" si="81"/>
        <v>0</v>
      </c>
      <c r="U788" s="13">
        <f t="shared" si="82"/>
        <v>0</v>
      </c>
      <c r="V788" s="13">
        <f t="shared" si="83"/>
        <v>0</v>
      </c>
    </row>
    <row r="789" spans="1:22" ht="15" customHeight="1">
      <c r="A789" s="1">
        <v>788</v>
      </c>
      <c r="B789" s="143"/>
      <c r="C789" s="123"/>
      <c r="D789" s="124"/>
      <c r="E789" s="142"/>
      <c r="F789" s="118"/>
      <c r="G789" s="139"/>
      <c r="H789" s="126"/>
      <c r="I789" s="142"/>
      <c r="J789" s="1">
        <f t="shared" si="78"/>
        <v>0</v>
      </c>
      <c r="K789" s="8">
        <f t="shared" si="79"/>
        <v>0</v>
      </c>
      <c r="L789" s="8">
        <f t="shared" si="80"/>
        <v>0</v>
      </c>
      <c r="M789" s="7"/>
      <c r="N789" s="6">
        <f t="shared" si="81"/>
        <v>0</v>
      </c>
      <c r="U789" s="13">
        <f t="shared" si="82"/>
        <v>0</v>
      </c>
      <c r="V789" s="13">
        <f t="shared" si="83"/>
        <v>0</v>
      </c>
    </row>
    <row r="790" spans="1:22">
      <c r="A790" s="1">
        <v>789</v>
      </c>
      <c r="B790" s="143"/>
      <c r="C790" s="123"/>
      <c r="D790" s="124"/>
      <c r="E790" s="142"/>
      <c r="F790" s="118"/>
      <c r="G790" s="139"/>
      <c r="H790" s="126"/>
      <c r="I790" s="142"/>
      <c r="J790" s="1">
        <f t="shared" si="78"/>
        <v>0</v>
      </c>
      <c r="K790" s="8">
        <f t="shared" si="79"/>
        <v>0</v>
      </c>
      <c r="L790" s="8">
        <f t="shared" si="80"/>
        <v>0</v>
      </c>
      <c r="M790" s="7"/>
      <c r="N790" s="6">
        <f t="shared" si="81"/>
        <v>0</v>
      </c>
      <c r="U790" s="13">
        <f t="shared" si="82"/>
        <v>0</v>
      </c>
      <c r="V790" s="13">
        <f t="shared" si="83"/>
        <v>0</v>
      </c>
    </row>
    <row r="791" spans="1:22">
      <c r="A791" s="1">
        <v>790</v>
      </c>
      <c r="B791" s="143"/>
      <c r="C791" s="123"/>
      <c r="D791" s="124"/>
      <c r="E791" s="142"/>
      <c r="F791" s="118"/>
      <c r="G791" s="139"/>
      <c r="H791" s="126"/>
      <c r="I791" s="142"/>
      <c r="J791" s="1">
        <f t="shared" si="78"/>
        <v>0</v>
      </c>
      <c r="K791" s="8">
        <f t="shared" si="79"/>
        <v>0</v>
      </c>
      <c r="L791" s="8">
        <f t="shared" si="80"/>
        <v>0</v>
      </c>
      <c r="M791" s="7"/>
      <c r="N791" s="6">
        <f t="shared" si="81"/>
        <v>0</v>
      </c>
      <c r="U791" s="13">
        <f t="shared" si="82"/>
        <v>0</v>
      </c>
      <c r="V791" s="13">
        <f t="shared" si="83"/>
        <v>0</v>
      </c>
    </row>
    <row r="792" spans="1:22">
      <c r="A792" s="1">
        <v>791</v>
      </c>
      <c r="B792" s="143"/>
      <c r="C792" s="123"/>
      <c r="D792" s="124"/>
      <c r="E792" s="142"/>
      <c r="F792" s="118"/>
      <c r="G792" s="139"/>
      <c r="H792" s="126"/>
      <c r="I792" s="142"/>
      <c r="J792" s="1">
        <f t="shared" si="78"/>
        <v>0</v>
      </c>
      <c r="K792" s="8">
        <f t="shared" si="79"/>
        <v>0</v>
      </c>
      <c r="L792" s="8">
        <f t="shared" si="80"/>
        <v>0</v>
      </c>
      <c r="M792" s="7"/>
      <c r="N792" s="6">
        <f t="shared" si="81"/>
        <v>0</v>
      </c>
      <c r="U792" s="13">
        <f t="shared" si="82"/>
        <v>0</v>
      </c>
      <c r="V792" s="13">
        <f t="shared" si="83"/>
        <v>0</v>
      </c>
    </row>
    <row r="793" spans="1:22">
      <c r="A793" s="1">
        <v>792</v>
      </c>
      <c r="B793" s="143"/>
      <c r="C793" s="123"/>
      <c r="D793" s="124"/>
      <c r="E793" s="142"/>
      <c r="F793" s="118"/>
      <c r="G793" s="139"/>
      <c r="H793" s="126"/>
      <c r="I793" s="142"/>
      <c r="J793" s="1">
        <f t="shared" si="78"/>
        <v>0</v>
      </c>
      <c r="K793" s="8">
        <f t="shared" si="79"/>
        <v>0</v>
      </c>
      <c r="L793" s="8">
        <f t="shared" si="80"/>
        <v>0</v>
      </c>
      <c r="M793" s="7"/>
      <c r="N793" s="6">
        <f t="shared" si="81"/>
        <v>0</v>
      </c>
      <c r="U793" s="13">
        <f t="shared" si="82"/>
        <v>0</v>
      </c>
      <c r="V793" s="13">
        <f t="shared" si="83"/>
        <v>0</v>
      </c>
    </row>
    <row r="794" spans="1:22">
      <c r="A794" s="1">
        <v>793</v>
      </c>
      <c r="B794" s="143"/>
      <c r="C794" s="123"/>
      <c r="D794" s="124"/>
      <c r="E794" s="142"/>
      <c r="F794" s="118"/>
      <c r="G794" s="139"/>
      <c r="H794" s="126"/>
      <c r="I794" s="142"/>
      <c r="J794" s="1">
        <f t="shared" si="78"/>
        <v>0</v>
      </c>
      <c r="K794" s="8">
        <f t="shared" si="79"/>
        <v>0</v>
      </c>
      <c r="L794" s="8">
        <f t="shared" si="80"/>
        <v>0</v>
      </c>
      <c r="M794" s="7"/>
      <c r="N794" s="6">
        <f t="shared" si="81"/>
        <v>0</v>
      </c>
      <c r="U794" s="13">
        <f t="shared" si="82"/>
        <v>0</v>
      </c>
      <c r="V794" s="13">
        <f t="shared" si="83"/>
        <v>0</v>
      </c>
    </row>
    <row r="795" spans="1:22">
      <c r="A795" s="1">
        <v>794</v>
      </c>
      <c r="B795" s="143"/>
      <c r="C795" s="123"/>
      <c r="D795" s="124"/>
      <c r="E795" s="142"/>
      <c r="F795" s="118"/>
      <c r="G795" s="139"/>
      <c r="H795" s="126"/>
      <c r="I795" s="142"/>
      <c r="J795" s="1">
        <f t="shared" si="78"/>
        <v>0</v>
      </c>
      <c r="K795" s="8">
        <f t="shared" si="79"/>
        <v>0</v>
      </c>
      <c r="L795" s="8">
        <f t="shared" si="80"/>
        <v>0</v>
      </c>
      <c r="M795" s="7"/>
      <c r="N795" s="6">
        <f t="shared" si="81"/>
        <v>0</v>
      </c>
      <c r="U795" s="13">
        <f t="shared" si="82"/>
        <v>0</v>
      </c>
      <c r="V795" s="13">
        <f t="shared" si="83"/>
        <v>0</v>
      </c>
    </row>
    <row r="796" spans="1:22">
      <c r="A796" s="1">
        <v>795</v>
      </c>
      <c r="B796" s="143"/>
      <c r="C796" s="123"/>
      <c r="D796" s="124"/>
      <c r="E796" s="142"/>
      <c r="F796" s="118"/>
      <c r="G796" s="139"/>
      <c r="H796" s="126"/>
      <c r="I796" s="142"/>
      <c r="J796" s="1">
        <f t="shared" si="78"/>
        <v>0</v>
      </c>
      <c r="K796" s="8">
        <f t="shared" si="79"/>
        <v>0</v>
      </c>
      <c r="L796" s="8">
        <f t="shared" si="80"/>
        <v>0</v>
      </c>
      <c r="M796" s="7"/>
      <c r="N796" s="6">
        <f t="shared" si="81"/>
        <v>0</v>
      </c>
      <c r="U796" s="13">
        <f t="shared" si="82"/>
        <v>0</v>
      </c>
      <c r="V796" s="13">
        <f t="shared" si="83"/>
        <v>0</v>
      </c>
    </row>
    <row r="797" spans="1:22">
      <c r="A797" s="1">
        <v>796</v>
      </c>
      <c r="B797" s="143"/>
      <c r="C797" s="123"/>
      <c r="D797" s="124"/>
      <c r="E797" s="142"/>
      <c r="F797" s="118"/>
      <c r="G797" s="139"/>
      <c r="H797" s="126"/>
      <c r="I797" s="142"/>
      <c r="J797" s="1">
        <f t="shared" si="78"/>
        <v>0</v>
      </c>
      <c r="K797" s="8">
        <f t="shared" si="79"/>
        <v>0</v>
      </c>
      <c r="L797" s="8">
        <f t="shared" si="80"/>
        <v>0</v>
      </c>
      <c r="M797" s="7"/>
      <c r="N797" s="6">
        <f t="shared" si="81"/>
        <v>0</v>
      </c>
      <c r="U797" s="13">
        <f t="shared" si="82"/>
        <v>0</v>
      </c>
      <c r="V797" s="13">
        <f t="shared" si="83"/>
        <v>0</v>
      </c>
    </row>
    <row r="798" spans="1:22" ht="15" customHeight="1">
      <c r="A798" s="1">
        <v>797</v>
      </c>
      <c r="B798" s="143"/>
      <c r="C798" s="123"/>
      <c r="D798" s="124"/>
      <c r="E798" s="142"/>
      <c r="F798" s="118"/>
      <c r="G798" s="139"/>
      <c r="H798" s="126"/>
      <c r="I798" s="142"/>
      <c r="J798" s="1">
        <f t="shared" si="78"/>
        <v>0</v>
      </c>
      <c r="K798" s="8">
        <f t="shared" si="79"/>
        <v>0</v>
      </c>
      <c r="L798" s="8">
        <f t="shared" si="80"/>
        <v>0</v>
      </c>
      <c r="M798" s="7"/>
      <c r="N798" s="6">
        <f t="shared" si="81"/>
        <v>0</v>
      </c>
      <c r="U798" s="13">
        <f t="shared" si="82"/>
        <v>0</v>
      </c>
      <c r="V798" s="13">
        <f t="shared" si="83"/>
        <v>0</v>
      </c>
    </row>
    <row r="799" spans="1:22">
      <c r="A799" s="1">
        <v>798</v>
      </c>
      <c r="B799" s="143"/>
      <c r="C799" s="123"/>
      <c r="D799" s="124"/>
      <c r="E799" s="142"/>
      <c r="F799" s="118"/>
      <c r="G799" s="139"/>
      <c r="H799" s="126"/>
      <c r="I799" s="142"/>
      <c r="J799" s="1">
        <f t="shared" si="78"/>
        <v>0</v>
      </c>
      <c r="K799" s="8">
        <f t="shared" si="79"/>
        <v>0</v>
      </c>
      <c r="L799" s="8">
        <f t="shared" si="80"/>
        <v>0</v>
      </c>
      <c r="M799" s="7"/>
      <c r="N799" s="6">
        <f t="shared" si="81"/>
        <v>0</v>
      </c>
      <c r="U799" s="13">
        <f t="shared" si="82"/>
        <v>0</v>
      </c>
      <c r="V799" s="13">
        <f t="shared" si="83"/>
        <v>0</v>
      </c>
    </row>
    <row r="800" spans="1:22">
      <c r="A800" s="1">
        <v>799</v>
      </c>
      <c r="B800" s="143"/>
      <c r="C800" s="123"/>
      <c r="D800" s="124"/>
      <c r="E800" s="142"/>
      <c r="F800" s="118"/>
      <c r="G800" s="139"/>
      <c r="H800" s="126"/>
      <c r="I800" s="142"/>
      <c r="J800" s="1">
        <f t="shared" si="78"/>
        <v>0</v>
      </c>
      <c r="K800" s="8">
        <f t="shared" si="79"/>
        <v>0</v>
      </c>
      <c r="L800" s="8">
        <f t="shared" si="80"/>
        <v>0</v>
      </c>
      <c r="M800" s="7"/>
      <c r="N800" s="6">
        <f t="shared" si="81"/>
        <v>0</v>
      </c>
      <c r="U800" s="13">
        <f t="shared" si="82"/>
        <v>0</v>
      </c>
      <c r="V800" s="13">
        <f t="shared" si="83"/>
        <v>0</v>
      </c>
    </row>
    <row r="801" spans="1:22">
      <c r="A801" s="1">
        <v>800</v>
      </c>
      <c r="B801" s="143"/>
      <c r="C801" s="123"/>
      <c r="D801" s="124"/>
      <c r="E801" s="142"/>
      <c r="F801" s="118"/>
      <c r="G801" s="139"/>
      <c r="H801" s="126"/>
      <c r="I801" s="142"/>
      <c r="J801" s="1">
        <f t="shared" si="78"/>
        <v>0</v>
      </c>
      <c r="K801" s="8">
        <f t="shared" si="79"/>
        <v>0</v>
      </c>
      <c r="L801" s="8">
        <f t="shared" si="80"/>
        <v>0</v>
      </c>
      <c r="M801" s="7"/>
      <c r="N801" s="6">
        <f t="shared" si="81"/>
        <v>0</v>
      </c>
      <c r="U801" s="13">
        <f t="shared" si="82"/>
        <v>0</v>
      </c>
      <c r="V801" s="13">
        <f t="shared" si="83"/>
        <v>0</v>
      </c>
    </row>
    <row r="802" spans="1:22">
      <c r="A802" s="1">
        <v>801</v>
      </c>
      <c r="B802" s="143"/>
      <c r="C802" s="123"/>
      <c r="D802" s="124"/>
      <c r="E802" s="142"/>
      <c r="F802" s="118"/>
      <c r="G802" s="139"/>
      <c r="H802" s="126"/>
      <c r="I802" s="142"/>
      <c r="J802" s="1">
        <f t="shared" si="78"/>
        <v>0</v>
      </c>
      <c r="K802" s="8">
        <f t="shared" si="79"/>
        <v>0</v>
      </c>
      <c r="L802" s="8">
        <f t="shared" si="80"/>
        <v>0</v>
      </c>
      <c r="M802" s="7"/>
      <c r="N802" s="6">
        <f t="shared" si="81"/>
        <v>0</v>
      </c>
      <c r="U802" s="13">
        <f t="shared" si="82"/>
        <v>0</v>
      </c>
      <c r="V802" s="13">
        <f t="shared" si="83"/>
        <v>0</v>
      </c>
    </row>
    <row r="803" spans="1:22">
      <c r="A803" s="1">
        <v>802</v>
      </c>
      <c r="B803" s="143"/>
      <c r="C803" s="123"/>
      <c r="D803" s="124"/>
      <c r="E803" s="142"/>
      <c r="F803" s="118"/>
      <c r="G803" s="139"/>
      <c r="H803" s="126"/>
      <c r="I803" s="142"/>
      <c r="J803" s="1">
        <f t="shared" si="78"/>
        <v>0</v>
      </c>
      <c r="K803" s="8">
        <f t="shared" si="79"/>
        <v>0</v>
      </c>
      <c r="L803" s="8">
        <f t="shared" si="80"/>
        <v>0</v>
      </c>
      <c r="M803" s="7"/>
      <c r="N803" s="6">
        <f t="shared" si="81"/>
        <v>0</v>
      </c>
      <c r="U803" s="13">
        <f t="shared" si="82"/>
        <v>0</v>
      </c>
      <c r="V803" s="13">
        <f t="shared" si="83"/>
        <v>0</v>
      </c>
    </row>
    <row r="804" spans="1:22">
      <c r="A804" s="1">
        <v>803</v>
      </c>
      <c r="B804" s="143"/>
      <c r="C804" s="123"/>
      <c r="D804" s="124"/>
      <c r="E804" s="142"/>
      <c r="F804" s="118"/>
      <c r="G804" s="139"/>
      <c r="H804" s="126"/>
      <c r="I804" s="142"/>
      <c r="J804" s="1">
        <f t="shared" si="78"/>
        <v>0</v>
      </c>
      <c r="K804" s="8">
        <f t="shared" si="79"/>
        <v>0</v>
      </c>
      <c r="L804" s="8">
        <f t="shared" si="80"/>
        <v>0</v>
      </c>
      <c r="M804" s="7"/>
      <c r="N804" s="6">
        <f t="shared" si="81"/>
        <v>0</v>
      </c>
      <c r="U804" s="13">
        <f t="shared" si="82"/>
        <v>0</v>
      </c>
      <c r="V804" s="13">
        <f t="shared" si="83"/>
        <v>0</v>
      </c>
    </row>
    <row r="805" spans="1:22">
      <c r="A805" s="1">
        <v>804</v>
      </c>
      <c r="B805" s="143"/>
      <c r="C805" s="123"/>
      <c r="D805" s="124"/>
      <c r="E805" s="142"/>
      <c r="F805" s="118"/>
      <c r="G805" s="139"/>
      <c r="H805" s="126"/>
      <c r="I805" s="142"/>
      <c r="J805" s="1">
        <f t="shared" si="78"/>
        <v>0</v>
      </c>
      <c r="K805" s="8">
        <f t="shared" si="79"/>
        <v>0</v>
      </c>
      <c r="L805" s="8">
        <f t="shared" si="80"/>
        <v>0</v>
      </c>
      <c r="M805" s="7"/>
      <c r="N805" s="6">
        <f t="shared" si="81"/>
        <v>0</v>
      </c>
      <c r="U805" s="13">
        <f t="shared" si="82"/>
        <v>0</v>
      </c>
      <c r="V805" s="13">
        <f t="shared" si="83"/>
        <v>0</v>
      </c>
    </row>
    <row r="806" spans="1:22">
      <c r="A806" s="1">
        <v>805</v>
      </c>
      <c r="B806" s="143"/>
      <c r="C806" s="123"/>
      <c r="D806" s="124"/>
      <c r="E806" s="142"/>
      <c r="F806" s="118"/>
      <c r="G806" s="139"/>
      <c r="H806" s="126"/>
      <c r="I806" s="142"/>
      <c r="J806" s="1">
        <f t="shared" si="78"/>
        <v>0</v>
      </c>
      <c r="K806" s="8">
        <f t="shared" si="79"/>
        <v>0</v>
      </c>
      <c r="L806" s="8">
        <f t="shared" si="80"/>
        <v>0</v>
      </c>
      <c r="M806" s="7"/>
      <c r="N806" s="6">
        <f t="shared" si="81"/>
        <v>0</v>
      </c>
      <c r="U806" s="13">
        <f t="shared" si="82"/>
        <v>0</v>
      </c>
      <c r="V806" s="13">
        <f t="shared" si="83"/>
        <v>0</v>
      </c>
    </row>
    <row r="807" spans="1:22" ht="15" customHeight="1">
      <c r="A807" s="1">
        <v>806</v>
      </c>
      <c r="B807" s="143"/>
      <c r="C807" s="123"/>
      <c r="D807" s="124"/>
      <c r="E807" s="142"/>
      <c r="F807" s="118"/>
      <c r="G807" s="139"/>
      <c r="H807" s="126"/>
      <c r="I807" s="142"/>
      <c r="J807" s="1">
        <f t="shared" si="78"/>
        <v>0</v>
      </c>
      <c r="K807" s="8">
        <f t="shared" si="79"/>
        <v>0</v>
      </c>
      <c r="L807" s="8">
        <f t="shared" si="80"/>
        <v>0</v>
      </c>
      <c r="M807" s="7"/>
      <c r="N807" s="6">
        <f t="shared" si="81"/>
        <v>0</v>
      </c>
      <c r="U807" s="13">
        <f t="shared" si="82"/>
        <v>0</v>
      </c>
      <c r="V807" s="13">
        <f t="shared" si="83"/>
        <v>0</v>
      </c>
    </row>
    <row r="808" spans="1:22">
      <c r="A808" s="1">
        <v>807</v>
      </c>
      <c r="B808" s="143"/>
      <c r="C808" s="123"/>
      <c r="D808" s="124"/>
      <c r="E808" s="142"/>
      <c r="F808" s="118"/>
      <c r="G808" s="139"/>
      <c r="H808" s="126"/>
      <c r="I808" s="142"/>
      <c r="J808" s="1">
        <f t="shared" si="78"/>
        <v>0</v>
      </c>
      <c r="K808" s="8">
        <f t="shared" si="79"/>
        <v>0</v>
      </c>
      <c r="L808" s="8">
        <f t="shared" si="80"/>
        <v>0</v>
      </c>
      <c r="M808" s="7"/>
      <c r="N808" s="6">
        <f t="shared" si="81"/>
        <v>0</v>
      </c>
      <c r="U808" s="13">
        <f t="shared" si="82"/>
        <v>0</v>
      </c>
      <c r="V808" s="13">
        <f t="shared" si="83"/>
        <v>0</v>
      </c>
    </row>
    <row r="809" spans="1:22">
      <c r="A809" s="1">
        <v>808</v>
      </c>
      <c r="B809" s="143"/>
      <c r="C809" s="123"/>
      <c r="D809" s="124"/>
      <c r="E809" s="142"/>
      <c r="F809" s="118"/>
      <c r="G809" s="139"/>
      <c r="H809" s="126"/>
      <c r="I809" s="142"/>
      <c r="J809" s="1">
        <f t="shared" si="78"/>
        <v>0</v>
      </c>
      <c r="K809" s="8">
        <f t="shared" si="79"/>
        <v>0</v>
      </c>
      <c r="L809" s="8">
        <f t="shared" si="80"/>
        <v>0</v>
      </c>
      <c r="M809" s="7"/>
      <c r="N809" s="6">
        <f t="shared" si="81"/>
        <v>0</v>
      </c>
      <c r="U809" s="13">
        <f t="shared" si="82"/>
        <v>0</v>
      </c>
      <c r="V809" s="13">
        <f t="shared" si="83"/>
        <v>0</v>
      </c>
    </row>
    <row r="810" spans="1:22">
      <c r="A810" s="1">
        <v>809</v>
      </c>
      <c r="B810" s="143"/>
      <c r="C810" s="123"/>
      <c r="D810" s="124"/>
      <c r="E810" s="142"/>
      <c r="F810" s="118"/>
      <c r="G810" s="139"/>
      <c r="H810" s="126"/>
      <c r="I810" s="142"/>
      <c r="J810" s="1">
        <f t="shared" si="78"/>
        <v>0</v>
      </c>
      <c r="K810" s="8">
        <f t="shared" si="79"/>
        <v>0</v>
      </c>
      <c r="L810" s="8">
        <f t="shared" si="80"/>
        <v>0</v>
      </c>
      <c r="M810" s="7"/>
      <c r="N810" s="6">
        <f t="shared" si="81"/>
        <v>0</v>
      </c>
      <c r="U810" s="13">
        <f t="shared" si="82"/>
        <v>0</v>
      </c>
      <c r="V810" s="13">
        <f t="shared" si="83"/>
        <v>0</v>
      </c>
    </row>
    <row r="811" spans="1:22">
      <c r="A811" s="1">
        <v>810</v>
      </c>
      <c r="B811" s="143"/>
      <c r="C811" s="123"/>
      <c r="D811" s="124"/>
      <c r="E811" s="142"/>
      <c r="F811" s="118"/>
      <c r="G811" s="139"/>
      <c r="H811" s="126"/>
      <c r="I811" s="142"/>
      <c r="J811" s="1">
        <f t="shared" si="78"/>
        <v>0</v>
      </c>
      <c r="K811" s="8">
        <f t="shared" si="79"/>
        <v>0</v>
      </c>
      <c r="L811" s="8">
        <f t="shared" si="80"/>
        <v>0</v>
      </c>
      <c r="M811" s="7"/>
      <c r="N811" s="6">
        <f t="shared" si="81"/>
        <v>0</v>
      </c>
      <c r="U811" s="13">
        <f t="shared" si="82"/>
        <v>0</v>
      </c>
      <c r="V811" s="13">
        <f t="shared" si="83"/>
        <v>0</v>
      </c>
    </row>
    <row r="812" spans="1:22">
      <c r="A812" s="1">
        <v>811</v>
      </c>
      <c r="B812" s="143"/>
      <c r="C812" s="123"/>
      <c r="D812" s="124"/>
      <c r="E812" s="142"/>
      <c r="F812" s="118"/>
      <c r="G812" s="139"/>
      <c r="H812" s="126"/>
      <c r="I812" s="142"/>
      <c r="J812" s="1">
        <f t="shared" si="78"/>
        <v>0</v>
      </c>
      <c r="K812" s="8">
        <f t="shared" si="79"/>
        <v>0</v>
      </c>
      <c r="L812" s="8">
        <f t="shared" si="80"/>
        <v>0</v>
      </c>
      <c r="M812" s="7"/>
      <c r="N812" s="6">
        <f t="shared" si="81"/>
        <v>0</v>
      </c>
      <c r="U812" s="13">
        <f t="shared" si="82"/>
        <v>0</v>
      </c>
      <c r="V812" s="13">
        <f t="shared" si="83"/>
        <v>0</v>
      </c>
    </row>
    <row r="813" spans="1:22">
      <c r="A813" s="1">
        <v>812</v>
      </c>
      <c r="B813" s="143"/>
      <c r="C813" s="123"/>
      <c r="D813" s="124"/>
      <c r="E813" s="142"/>
      <c r="F813" s="118"/>
      <c r="G813" s="139"/>
      <c r="H813" s="126"/>
      <c r="I813" s="142"/>
      <c r="J813" s="1">
        <f t="shared" si="78"/>
        <v>0</v>
      </c>
      <c r="K813" s="8">
        <f t="shared" si="79"/>
        <v>0</v>
      </c>
      <c r="L813" s="8">
        <f t="shared" si="80"/>
        <v>0</v>
      </c>
      <c r="M813" s="7"/>
      <c r="N813" s="6">
        <f t="shared" si="81"/>
        <v>0</v>
      </c>
      <c r="U813" s="13">
        <f t="shared" si="82"/>
        <v>0</v>
      </c>
      <c r="V813" s="13">
        <f t="shared" si="83"/>
        <v>0</v>
      </c>
    </row>
    <row r="814" spans="1:22">
      <c r="A814" s="1">
        <v>813</v>
      </c>
      <c r="B814" s="143"/>
      <c r="C814" s="123"/>
      <c r="D814" s="124"/>
      <c r="E814" s="142"/>
      <c r="F814" s="118"/>
      <c r="G814" s="139"/>
      <c r="H814" s="126"/>
      <c r="I814" s="142"/>
      <c r="J814" s="1">
        <f t="shared" si="78"/>
        <v>0</v>
      </c>
      <c r="K814" s="8">
        <f t="shared" si="79"/>
        <v>0</v>
      </c>
      <c r="L814" s="8">
        <f t="shared" si="80"/>
        <v>0</v>
      </c>
      <c r="M814" s="7"/>
      <c r="N814" s="6">
        <f t="shared" si="81"/>
        <v>0</v>
      </c>
      <c r="U814" s="13">
        <f t="shared" si="82"/>
        <v>0</v>
      </c>
      <c r="V814" s="13">
        <f t="shared" si="83"/>
        <v>0</v>
      </c>
    </row>
    <row r="815" spans="1:22">
      <c r="A815" s="1">
        <v>814</v>
      </c>
      <c r="B815" s="143"/>
      <c r="C815" s="123"/>
      <c r="D815" s="124"/>
      <c r="E815" s="142"/>
      <c r="F815" s="118"/>
      <c r="G815" s="139"/>
      <c r="H815" s="126"/>
      <c r="I815" s="142"/>
      <c r="J815" s="1">
        <f t="shared" si="78"/>
        <v>0</v>
      </c>
      <c r="K815" s="8">
        <f t="shared" si="79"/>
        <v>0</v>
      </c>
      <c r="L815" s="8">
        <f t="shared" si="80"/>
        <v>0</v>
      </c>
      <c r="M815" s="7"/>
      <c r="N815" s="6">
        <f t="shared" si="81"/>
        <v>0</v>
      </c>
      <c r="U815" s="13">
        <f t="shared" si="82"/>
        <v>0</v>
      </c>
      <c r="V815" s="13">
        <f t="shared" si="83"/>
        <v>0</v>
      </c>
    </row>
    <row r="816" spans="1:22" ht="15" customHeight="1">
      <c r="A816" s="1">
        <v>815</v>
      </c>
      <c r="B816" s="143"/>
      <c r="C816" s="123"/>
      <c r="D816" s="124"/>
      <c r="E816" s="142"/>
      <c r="F816" s="118"/>
      <c r="G816" s="139"/>
      <c r="H816" s="126"/>
      <c r="I816" s="142"/>
      <c r="J816" s="1">
        <f t="shared" si="78"/>
        <v>0</v>
      </c>
      <c r="K816" s="8">
        <f t="shared" si="79"/>
        <v>0</v>
      </c>
      <c r="L816" s="8">
        <f t="shared" si="80"/>
        <v>0</v>
      </c>
      <c r="M816" s="7"/>
      <c r="N816" s="6">
        <f t="shared" si="81"/>
        <v>0</v>
      </c>
      <c r="U816" s="13">
        <f t="shared" si="82"/>
        <v>0</v>
      </c>
      <c r="V816" s="13">
        <f t="shared" si="83"/>
        <v>0</v>
      </c>
    </row>
    <row r="817" spans="1:22">
      <c r="A817" s="1">
        <v>816</v>
      </c>
      <c r="B817" s="143"/>
      <c r="C817" s="123"/>
      <c r="D817" s="124"/>
      <c r="E817" s="142"/>
      <c r="F817" s="118"/>
      <c r="G817" s="139"/>
      <c r="H817" s="126"/>
      <c r="I817" s="142"/>
      <c r="J817" s="1">
        <f t="shared" si="78"/>
        <v>0</v>
      </c>
      <c r="K817" s="8">
        <f t="shared" si="79"/>
        <v>0</v>
      </c>
      <c r="L817" s="8">
        <f t="shared" si="80"/>
        <v>0</v>
      </c>
      <c r="M817" s="7"/>
      <c r="N817" s="6">
        <f t="shared" si="81"/>
        <v>0</v>
      </c>
      <c r="U817" s="13">
        <f t="shared" si="82"/>
        <v>0</v>
      </c>
      <c r="V817" s="13">
        <f t="shared" si="83"/>
        <v>0</v>
      </c>
    </row>
    <row r="818" spans="1:22">
      <c r="A818" s="1">
        <v>817</v>
      </c>
      <c r="B818" s="143"/>
      <c r="C818" s="123"/>
      <c r="D818" s="124"/>
      <c r="E818" s="142"/>
      <c r="F818" s="118"/>
      <c r="G818" s="139"/>
      <c r="H818" s="126"/>
      <c r="I818" s="142"/>
      <c r="J818" s="1">
        <f t="shared" si="78"/>
        <v>0</v>
      </c>
      <c r="K818" s="8">
        <f t="shared" si="79"/>
        <v>0</v>
      </c>
      <c r="L818" s="8">
        <f t="shared" si="80"/>
        <v>0</v>
      </c>
      <c r="M818" s="7"/>
      <c r="N818" s="6">
        <f t="shared" si="81"/>
        <v>0</v>
      </c>
      <c r="U818" s="13">
        <f t="shared" si="82"/>
        <v>0</v>
      </c>
      <c r="V818" s="13">
        <f t="shared" si="83"/>
        <v>0</v>
      </c>
    </row>
    <row r="819" spans="1:22">
      <c r="A819" s="1">
        <v>818</v>
      </c>
      <c r="B819" s="143"/>
      <c r="C819" s="123"/>
      <c r="D819" s="124"/>
      <c r="E819" s="142"/>
      <c r="F819" s="118"/>
      <c r="G819" s="139"/>
      <c r="H819" s="126"/>
      <c r="I819" s="142"/>
      <c r="J819" s="1">
        <f t="shared" si="78"/>
        <v>0</v>
      </c>
      <c r="K819" s="8">
        <f t="shared" si="79"/>
        <v>0</v>
      </c>
      <c r="L819" s="8">
        <f t="shared" si="80"/>
        <v>0</v>
      </c>
      <c r="M819" s="7"/>
      <c r="N819" s="6">
        <f t="shared" si="81"/>
        <v>0</v>
      </c>
      <c r="U819" s="13">
        <f t="shared" si="82"/>
        <v>0</v>
      </c>
      <c r="V819" s="13">
        <f t="shared" si="83"/>
        <v>0</v>
      </c>
    </row>
    <row r="820" spans="1:22">
      <c r="A820" s="1">
        <v>819</v>
      </c>
      <c r="B820" s="143"/>
      <c r="C820" s="123"/>
      <c r="D820" s="124"/>
      <c r="E820" s="142"/>
      <c r="F820" s="118"/>
      <c r="G820" s="139"/>
      <c r="H820" s="126"/>
      <c r="I820" s="142"/>
      <c r="J820" s="1">
        <f t="shared" si="78"/>
        <v>0</v>
      </c>
      <c r="K820" s="8">
        <f t="shared" si="79"/>
        <v>0</v>
      </c>
      <c r="L820" s="8">
        <f t="shared" si="80"/>
        <v>0</v>
      </c>
      <c r="M820" s="7"/>
      <c r="N820" s="6">
        <f t="shared" si="81"/>
        <v>0</v>
      </c>
      <c r="U820" s="13">
        <f t="shared" si="82"/>
        <v>0</v>
      </c>
      <c r="V820" s="13">
        <f t="shared" si="83"/>
        <v>0</v>
      </c>
    </row>
    <row r="821" spans="1:22">
      <c r="A821" s="1">
        <v>820</v>
      </c>
      <c r="B821" s="143"/>
      <c r="C821" s="123"/>
      <c r="D821" s="124"/>
      <c r="E821" s="142"/>
      <c r="F821" s="118"/>
      <c r="G821" s="139"/>
      <c r="H821" s="126"/>
      <c r="I821" s="142"/>
      <c r="J821" s="1">
        <f t="shared" si="78"/>
        <v>0</v>
      </c>
      <c r="K821" s="8">
        <f t="shared" si="79"/>
        <v>0</v>
      </c>
      <c r="L821" s="8">
        <f t="shared" si="80"/>
        <v>0</v>
      </c>
      <c r="M821" s="7"/>
      <c r="N821" s="6">
        <f t="shared" si="81"/>
        <v>0</v>
      </c>
      <c r="U821" s="13">
        <f t="shared" si="82"/>
        <v>0</v>
      </c>
      <c r="V821" s="13">
        <f t="shared" si="83"/>
        <v>0</v>
      </c>
    </row>
    <row r="822" spans="1:22">
      <c r="A822" s="1">
        <v>821</v>
      </c>
      <c r="B822" s="143"/>
      <c r="C822" s="123"/>
      <c r="D822" s="124"/>
      <c r="E822" s="142"/>
      <c r="F822" s="118"/>
      <c r="G822" s="139"/>
      <c r="H822" s="126"/>
      <c r="I822" s="142"/>
      <c r="J822" s="1">
        <f t="shared" si="78"/>
        <v>0</v>
      </c>
      <c r="K822" s="8">
        <f t="shared" si="79"/>
        <v>0</v>
      </c>
      <c r="L822" s="8">
        <f t="shared" si="80"/>
        <v>0</v>
      </c>
      <c r="M822" s="7"/>
      <c r="N822" s="6">
        <f t="shared" si="81"/>
        <v>0</v>
      </c>
      <c r="U822" s="13">
        <f t="shared" si="82"/>
        <v>0</v>
      </c>
      <c r="V822" s="13">
        <f t="shared" si="83"/>
        <v>0</v>
      </c>
    </row>
    <row r="823" spans="1:22">
      <c r="A823" s="1">
        <v>822</v>
      </c>
      <c r="B823" s="143"/>
      <c r="C823" s="123"/>
      <c r="D823" s="124"/>
      <c r="E823" s="142"/>
      <c r="F823" s="118"/>
      <c r="G823" s="139"/>
      <c r="H823" s="126"/>
      <c r="I823" s="142"/>
      <c r="J823" s="1">
        <f t="shared" si="78"/>
        <v>0</v>
      </c>
      <c r="K823" s="8">
        <f t="shared" si="79"/>
        <v>0</v>
      </c>
      <c r="L823" s="8">
        <f t="shared" si="80"/>
        <v>0</v>
      </c>
      <c r="M823" s="7"/>
      <c r="N823" s="6">
        <f t="shared" si="81"/>
        <v>0</v>
      </c>
      <c r="U823" s="13">
        <f t="shared" si="82"/>
        <v>0</v>
      </c>
      <c r="V823" s="13">
        <f t="shared" si="83"/>
        <v>0</v>
      </c>
    </row>
    <row r="824" spans="1:22">
      <c r="A824" s="1">
        <v>823</v>
      </c>
      <c r="B824" s="143"/>
      <c r="C824" s="123"/>
      <c r="D824" s="124"/>
      <c r="E824" s="142"/>
      <c r="F824" s="118"/>
      <c r="G824" s="139"/>
      <c r="H824" s="126"/>
      <c r="I824" s="142"/>
      <c r="J824" s="1">
        <f t="shared" si="78"/>
        <v>0</v>
      </c>
      <c r="K824" s="8">
        <f t="shared" si="79"/>
        <v>0</v>
      </c>
      <c r="L824" s="8">
        <f t="shared" si="80"/>
        <v>0</v>
      </c>
      <c r="M824" s="7"/>
      <c r="N824" s="6">
        <f t="shared" si="81"/>
        <v>0</v>
      </c>
      <c r="U824" s="13">
        <f t="shared" si="82"/>
        <v>0</v>
      </c>
      <c r="V824" s="13">
        <f t="shared" si="83"/>
        <v>0</v>
      </c>
    </row>
    <row r="825" spans="1:22" ht="15" customHeight="1">
      <c r="A825" s="1">
        <v>824</v>
      </c>
      <c r="B825" s="143"/>
      <c r="C825" s="123"/>
      <c r="D825" s="124"/>
      <c r="E825" s="142"/>
      <c r="F825" s="118"/>
      <c r="G825" s="139"/>
      <c r="H825" s="126"/>
      <c r="I825" s="142"/>
      <c r="J825" s="1">
        <f t="shared" si="78"/>
        <v>0</v>
      </c>
      <c r="K825" s="8">
        <f t="shared" si="79"/>
        <v>0</v>
      </c>
      <c r="L825" s="8">
        <f t="shared" si="80"/>
        <v>0</v>
      </c>
      <c r="M825" s="7"/>
      <c r="N825" s="6">
        <f t="shared" si="81"/>
        <v>0</v>
      </c>
      <c r="U825" s="13">
        <f t="shared" si="82"/>
        <v>0</v>
      </c>
      <c r="V825" s="13">
        <f t="shared" si="83"/>
        <v>0</v>
      </c>
    </row>
    <row r="826" spans="1:22">
      <c r="A826" s="1">
        <v>825</v>
      </c>
      <c r="B826" s="143"/>
      <c r="C826" s="123"/>
      <c r="D826" s="124"/>
      <c r="E826" s="142"/>
      <c r="F826" s="118"/>
      <c r="G826" s="139"/>
      <c r="H826" s="126"/>
      <c r="I826" s="142"/>
      <c r="J826" s="1">
        <f t="shared" si="78"/>
        <v>0</v>
      </c>
      <c r="K826" s="8">
        <f t="shared" si="79"/>
        <v>0</v>
      </c>
      <c r="L826" s="8">
        <f t="shared" si="80"/>
        <v>0</v>
      </c>
      <c r="M826" s="7"/>
      <c r="N826" s="6">
        <f t="shared" si="81"/>
        <v>0</v>
      </c>
      <c r="U826" s="13">
        <f t="shared" si="82"/>
        <v>0</v>
      </c>
      <c r="V826" s="13">
        <f t="shared" si="83"/>
        <v>0</v>
      </c>
    </row>
    <row r="827" spans="1:22">
      <c r="A827" s="1">
        <v>826</v>
      </c>
      <c r="B827" s="143"/>
      <c r="C827" s="123"/>
      <c r="D827" s="124"/>
      <c r="E827" s="142"/>
      <c r="F827" s="118"/>
      <c r="G827" s="139"/>
      <c r="H827" s="126"/>
      <c r="I827" s="142"/>
      <c r="J827" s="1">
        <f t="shared" si="78"/>
        <v>0</v>
      </c>
      <c r="K827" s="8">
        <f t="shared" si="79"/>
        <v>0</v>
      </c>
      <c r="L827" s="8">
        <f t="shared" si="80"/>
        <v>0</v>
      </c>
      <c r="M827" s="7"/>
      <c r="N827" s="6">
        <f t="shared" si="81"/>
        <v>0</v>
      </c>
      <c r="U827" s="13">
        <f t="shared" si="82"/>
        <v>0</v>
      </c>
      <c r="V827" s="13">
        <f t="shared" si="83"/>
        <v>0</v>
      </c>
    </row>
    <row r="828" spans="1:22">
      <c r="A828" s="1">
        <v>827</v>
      </c>
      <c r="B828" s="143"/>
      <c r="C828" s="123"/>
      <c r="D828" s="124"/>
      <c r="E828" s="142"/>
      <c r="F828" s="118"/>
      <c r="G828" s="139"/>
      <c r="H828" s="126"/>
      <c r="I828" s="142"/>
      <c r="J828" s="1">
        <f t="shared" si="78"/>
        <v>0</v>
      </c>
      <c r="K828" s="8">
        <f t="shared" si="79"/>
        <v>0</v>
      </c>
      <c r="L828" s="8">
        <f t="shared" si="80"/>
        <v>0</v>
      </c>
      <c r="M828" s="7"/>
      <c r="N828" s="6">
        <f t="shared" si="81"/>
        <v>0</v>
      </c>
      <c r="U828" s="13">
        <f t="shared" si="82"/>
        <v>0</v>
      </c>
      <c r="V828" s="13">
        <f t="shared" si="83"/>
        <v>0</v>
      </c>
    </row>
    <row r="829" spans="1:22">
      <c r="A829" s="1">
        <v>828</v>
      </c>
      <c r="B829" s="143"/>
      <c r="C829" s="123"/>
      <c r="D829" s="124"/>
      <c r="E829" s="142"/>
      <c r="F829" s="118"/>
      <c r="G829" s="139"/>
      <c r="H829" s="126"/>
      <c r="I829" s="142"/>
      <c r="J829" s="1">
        <f t="shared" si="78"/>
        <v>0</v>
      </c>
      <c r="K829" s="8">
        <f t="shared" si="79"/>
        <v>0</v>
      </c>
      <c r="L829" s="8">
        <f t="shared" si="80"/>
        <v>0</v>
      </c>
      <c r="M829" s="7"/>
      <c r="N829" s="6">
        <f t="shared" si="81"/>
        <v>0</v>
      </c>
      <c r="U829" s="13">
        <f t="shared" si="82"/>
        <v>0</v>
      </c>
      <c r="V829" s="13">
        <f t="shared" si="83"/>
        <v>0</v>
      </c>
    </row>
    <row r="830" spans="1:22">
      <c r="A830" s="1">
        <v>829</v>
      </c>
      <c r="B830" s="143"/>
      <c r="C830" s="123"/>
      <c r="D830" s="124"/>
      <c r="E830" s="142"/>
      <c r="F830" s="118"/>
      <c r="G830" s="139"/>
      <c r="H830" s="126"/>
      <c r="I830" s="142"/>
      <c r="J830" s="1">
        <f t="shared" si="78"/>
        <v>0</v>
      </c>
      <c r="K830" s="8">
        <f t="shared" si="79"/>
        <v>0</v>
      </c>
      <c r="L830" s="8">
        <f t="shared" si="80"/>
        <v>0</v>
      </c>
      <c r="M830" s="7"/>
      <c r="N830" s="6">
        <f t="shared" si="81"/>
        <v>0</v>
      </c>
      <c r="U830" s="13">
        <f t="shared" si="82"/>
        <v>0</v>
      </c>
      <c r="V830" s="13">
        <f t="shared" si="83"/>
        <v>0</v>
      </c>
    </row>
    <row r="831" spans="1:22">
      <c r="A831" s="1">
        <v>830</v>
      </c>
      <c r="B831" s="143"/>
      <c r="C831" s="123"/>
      <c r="D831" s="124"/>
      <c r="E831" s="142"/>
      <c r="F831" s="118"/>
      <c r="G831" s="139"/>
      <c r="H831" s="126"/>
      <c r="I831" s="142"/>
      <c r="J831" s="1">
        <f t="shared" si="78"/>
        <v>0</v>
      </c>
      <c r="K831" s="8">
        <f t="shared" si="79"/>
        <v>0</v>
      </c>
      <c r="L831" s="8">
        <f t="shared" si="80"/>
        <v>0</v>
      </c>
      <c r="M831" s="7"/>
      <c r="N831" s="6">
        <f t="shared" si="81"/>
        <v>0</v>
      </c>
      <c r="U831" s="13">
        <f t="shared" si="82"/>
        <v>0</v>
      </c>
      <c r="V831" s="13">
        <f t="shared" si="83"/>
        <v>0</v>
      </c>
    </row>
    <row r="832" spans="1:22">
      <c r="A832" s="1">
        <v>831</v>
      </c>
      <c r="B832" s="143"/>
      <c r="C832" s="123"/>
      <c r="D832" s="124"/>
      <c r="E832" s="142"/>
      <c r="F832" s="118"/>
      <c r="G832" s="139"/>
      <c r="H832" s="126"/>
      <c r="I832" s="142"/>
      <c r="J832" s="1">
        <f t="shared" si="78"/>
        <v>0</v>
      </c>
      <c r="K832" s="8">
        <f t="shared" si="79"/>
        <v>0</v>
      </c>
      <c r="L832" s="8">
        <f t="shared" si="80"/>
        <v>0</v>
      </c>
      <c r="M832" s="7"/>
      <c r="N832" s="6">
        <f t="shared" si="81"/>
        <v>0</v>
      </c>
      <c r="U832" s="13">
        <f t="shared" si="82"/>
        <v>0</v>
      </c>
      <c r="V832" s="13">
        <f t="shared" si="83"/>
        <v>0</v>
      </c>
    </row>
    <row r="833" spans="1:22">
      <c r="A833" s="1">
        <v>832</v>
      </c>
      <c r="B833" s="143"/>
      <c r="C833" s="123"/>
      <c r="D833" s="124"/>
      <c r="E833" s="142"/>
      <c r="F833" s="118"/>
      <c r="G833" s="139"/>
      <c r="H833" s="126"/>
      <c r="I833" s="142"/>
      <c r="J833" s="1">
        <f t="shared" si="78"/>
        <v>0</v>
      </c>
      <c r="K833" s="8">
        <f t="shared" si="79"/>
        <v>0</v>
      </c>
      <c r="L833" s="8">
        <f t="shared" si="80"/>
        <v>0</v>
      </c>
      <c r="M833" s="7"/>
      <c r="N833" s="6">
        <f t="shared" si="81"/>
        <v>0</v>
      </c>
      <c r="U833" s="13">
        <f t="shared" si="82"/>
        <v>0</v>
      </c>
      <c r="V833" s="13">
        <f t="shared" si="83"/>
        <v>0</v>
      </c>
    </row>
    <row r="834" spans="1:22" ht="15" customHeight="1">
      <c r="A834" s="1">
        <v>833</v>
      </c>
      <c r="B834" s="143"/>
      <c r="C834" s="123"/>
      <c r="D834" s="124"/>
      <c r="E834" s="142"/>
      <c r="F834" s="118"/>
      <c r="G834" s="139"/>
      <c r="H834" s="126"/>
      <c r="I834" s="142"/>
      <c r="J834" s="1">
        <f t="shared" si="78"/>
        <v>0</v>
      </c>
      <c r="K834" s="8">
        <f t="shared" si="79"/>
        <v>0</v>
      </c>
      <c r="L834" s="8">
        <f t="shared" si="80"/>
        <v>0</v>
      </c>
      <c r="M834" s="7"/>
      <c r="N834" s="6">
        <f t="shared" si="81"/>
        <v>0</v>
      </c>
      <c r="U834" s="13">
        <f t="shared" si="82"/>
        <v>0</v>
      </c>
      <c r="V834" s="13">
        <f t="shared" si="83"/>
        <v>0</v>
      </c>
    </row>
    <row r="835" spans="1:22">
      <c r="A835" s="1">
        <v>834</v>
      </c>
      <c r="B835" s="143"/>
      <c r="C835" s="123"/>
      <c r="D835" s="124"/>
      <c r="E835" s="142"/>
      <c r="F835" s="118"/>
      <c r="G835" s="139"/>
      <c r="H835" s="126"/>
      <c r="I835" s="142"/>
      <c r="J835" s="1">
        <f t="shared" si="78"/>
        <v>0</v>
      </c>
      <c r="K835" s="8">
        <f t="shared" si="79"/>
        <v>0</v>
      </c>
      <c r="L835" s="8">
        <f t="shared" si="80"/>
        <v>0</v>
      </c>
      <c r="M835" s="7"/>
      <c r="N835" s="6">
        <f t="shared" si="81"/>
        <v>0</v>
      </c>
      <c r="U835" s="13">
        <f t="shared" si="82"/>
        <v>0</v>
      </c>
      <c r="V835" s="13">
        <f t="shared" si="83"/>
        <v>0</v>
      </c>
    </row>
    <row r="836" spans="1:22">
      <c r="A836" s="1">
        <v>835</v>
      </c>
      <c r="B836" s="143"/>
      <c r="C836" s="123"/>
      <c r="D836" s="124"/>
      <c r="E836" s="142"/>
      <c r="F836" s="118"/>
      <c r="G836" s="139"/>
      <c r="H836" s="126"/>
      <c r="I836" s="142"/>
      <c r="J836" s="1">
        <f t="shared" si="78"/>
        <v>0</v>
      </c>
      <c r="K836" s="8">
        <f t="shared" si="79"/>
        <v>0</v>
      </c>
      <c r="L836" s="8">
        <f t="shared" si="80"/>
        <v>0</v>
      </c>
      <c r="M836" s="7"/>
      <c r="N836" s="6">
        <f t="shared" si="81"/>
        <v>0</v>
      </c>
      <c r="U836" s="13">
        <f t="shared" si="82"/>
        <v>0</v>
      </c>
      <c r="V836" s="13">
        <f t="shared" si="83"/>
        <v>0</v>
      </c>
    </row>
    <row r="837" spans="1:22">
      <c r="A837" s="1">
        <v>836</v>
      </c>
      <c r="B837" s="143"/>
      <c r="C837" s="123"/>
      <c r="D837" s="124"/>
      <c r="E837" s="142"/>
      <c r="F837" s="118"/>
      <c r="G837" s="139"/>
      <c r="H837" s="126"/>
      <c r="I837" s="142"/>
      <c r="J837" s="1">
        <f t="shared" si="78"/>
        <v>0</v>
      </c>
      <c r="K837" s="8">
        <f t="shared" si="79"/>
        <v>0</v>
      </c>
      <c r="L837" s="8">
        <f t="shared" si="80"/>
        <v>0</v>
      </c>
      <c r="M837" s="7"/>
      <c r="N837" s="6">
        <f t="shared" si="81"/>
        <v>0</v>
      </c>
      <c r="U837" s="13">
        <f t="shared" si="82"/>
        <v>0</v>
      </c>
      <c r="V837" s="13">
        <f t="shared" si="83"/>
        <v>0</v>
      </c>
    </row>
    <row r="838" spans="1:22">
      <c r="A838" s="1">
        <v>837</v>
      </c>
      <c r="B838" s="143"/>
      <c r="C838" s="123"/>
      <c r="D838" s="124"/>
      <c r="E838" s="142"/>
      <c r="F838" s="118"/>
      <c r="G838" s="139"/>
      <c r="H838" s="126"/>
      <c r="I838" s="142"/>
      <c r="J838" s="1">
        <f t="shared" si="78"/>
        <v>0</v>
      </c>
      <c r="K838" s="8">
        <f t="shared" si="79"/>
        <v>0</v>
      </c>
      <c r="L838" s="8">
        <f t="shared" si="80"/>
        <v>0</v>
      </c>
      <c r="M838" s="7"/>
      <c r="N838" s="6">
        <f t="shared" si="81"/>
        <v>0</v>
      </c>
      <c r="U838" s="13">
        <f t="shared" si="82"/>
        <v>0</v>
      </c>
      <c r="V838" s="13">
        <f t="shared" si="83"/>
        <v>0</v>
      </c>
    </row>
    <row r="839" spans="1:22">
      <c r="A839" s="1">
        <v>838</v>
      </c>
      <c r="B839" s="143"/>
      <c r="C839" s="123"/>
      <c r="D839" s="124"/>
      <c r="E839" s="142"/>
      <c r="F839" s="118"/>
      <c r="G839" s="139"/>
      <c r="H839" s="126"/>
      <c r="I839" s="142"/>
      <c r="J839" s="1">
        <f t="shared" si="78"/>
        <v>0</v>
      </c>
      <c r="K839" s="8">
        <f t="shared" si="79"/>
        <v>0</v>
      </c>
      <c r="L839" s="8">
        <f t="shared" si="80"/>
        <v>0</v>
      </c>
      <c r="M839" s="7"/>
      <c r="N839" s="6">
        <f t="shared" si="81"/>
        <v>0</v>
      </c>
      <c r="U839" s="13">
        <f t="shared" si="82"/>
        <v>0</v>
      </c>
      <c r="V839" s="13">
        <f t="shared" si="83"/>
        <v>0</v>
      </c>
    </row>
    <row r="840" spans="1:22">
      <c r="A840" s="1">
        <v>839</v>
      </c>
      <c r="B840" s="143"/>
      <c r="C840" s="123"/>
      <c r="D840" s="124"/>
      <c r="E840" s="142"/>
      <c r="F840" s="118"/>
      <c r="G840" s="139"/>
      <c r="H840" s="126"/>
      <c r="I840" s="142"/>
      <c r="J840" s="1">
        <f t="shared" si="78"/>
        <v>0</v>
      </c>
      <c r="K840" s="8">
        <f t="shared" si="79"/>
        <v>0</v>
      </c>
      <c r="L840" s="8">
        <f t="shared" si="80"/>
        <v>0</v>
      </c>
      <c r="M840" s="7"/>
      <c r="N840" s="6">
        <f t="shared" si="81"/>
        <v>0</v>
      </c>
      <c r="U840" s="13">
        <f t="shared" si="82"/>
        <v>0</v>
      </c>
      <c r="V840" s="13">
        <f t="shared" si="83"/>
        <v>0</v>
      </c>
    </row>
    <row r="841" spans="1:22">
      <c r="A841" s="1">
        <v>840</v>
      </c>
      <c r="B841" s="143"/>
      <c r="C841" s="123"/>
      <c r="D841" s="124"/>
      <c r="E841" s="142"/>
      <c r="F841" s="118"/>
      <c r="G841" s="139"/>
      <c r="H841" s="126"/>
      <c r="I841" s="142"/>
      <c r="J841" s="1">
        <f t="shared" si="78"/>
        <v>0</v>
      </c>
      <c r="K841" s="8">
        <f t="shared" si="79"/>
        <v>0</v>
      </c>
      <c r="L841" s="8">
        <f t="shared" si="80"/>
        <v>0</v>
      </c>
      <c r="M841" s="7"/>
      <c r="N841" s="6">
        <f t="shared" si="81"/>
        <v>0</v>
      </c>
      <c r="U841" s="13">
        <f t="shared" si="82"/>
        <v>0</v>
      </c>
      <c r="V841" s="13">
        <f t="shared" si="83"/>
        <v>0</v>
      </c>
    </row>
    <row r="842" spans="1:22">
      <c r="A842" s="1">
        <v>841</v>
      </c>
      <c r="B842" s="143"/>
      <c r="C842" s="123"/>
      <c r="D842" s="124"/>
      <c r="E842" s="142"/>
      <c r="F842" s="118"/>
      <c r="G842" s="139"/>
      <c r="H842" s="126"/>
      <c r="I842" s="142"/>
      <c r="J842" s="1">
        <f t="shared" si="78"/>
        <v>0</v>
      </c>
      <c r="K842" s="8">
        <f t="shared" si="79"/>
        <v>0</v>
      </c>
      <c r="L842" s="8">
        <f t="shared" si="80"/>
        <v>0</v>
      </c>
      <c r="M842" s="7"/>
      <c r="N842" s="6">
        <f t="shared" si="81"/>
        <v>0</v>
      </c>
      <c r="U842" s="13">
        <f t="shared" si="82"/>
        <v>0</v>
      </c>
      <c r="V842" s="13">
        <f t="shared" si="83"/>
        <v>0</v>
      </c>
    </row>
    <row r="843" spans="1:22" ht="15" customHeight="1">
      <c r="A843" s="1">
        <v>842</v>
      </c>
      <c r="B843" s="143"/>
      <c r="C843" s="123"/>
      <c r="D843" s="124"/>
      <c r="E843" s="142"/>
      <c r="F843" s="118"/>
      <c r="G843" s="139"/>
      <c r="H843" s="126"/>
      <c r="I843" s="142"/>
      <c r="J843" s="1">
        <f t="shared" si="78"/>
        <v>0</v>
      </c>
      <c r="K843" s="8">
        <f t="shared" si="79"/>
        <v>0</v>
      </c>
      <c r="L843" s="8">
        <f t="shared" si="80"/>
        <v>0</v>
      </c>
      <c r="M843" s="7"/>
      <c r="N843" s="6">
        <f t="shared" si="81"/>
        <v>0</v>
      </c>
      <c r="U843" s="13">
        <f t="shared" si="82"/>
        <v>0</v>
      </c>
      <c r="V843" s="13">
        <f t="shared" si="83"/>
        <v>0</v>
      </c>
    </row>
    <row r="844" spans="1:22">
      <c r="A844" s="1">
        <v>843</v>
      </c>
      <c r="B844" s="143"/>
      <c r="C844" s="123"/>
      <c r="D844" s="124"/>
      <c r="E844" s="142"/>
      <c r="F844" s="118"/>
      <c r="G844" s="139"/>
      <c r="H844" s="126"/>
      <c r="I844" s="142"/>
      <c r="J844" s="1">
        <f t="shared" si="78"/>
        <v>0</v>
      </c>
      <c r="K844" s="8">
        <f t="shared" si="79"/>
        <v>0</v>
      </c>
      <c r="L844" s="8">
        <f t="shared" si="80"/>
        <v>0</v>
      </c>
      <c r="M844" s="7"/>
      <c r="N844" s="6">
        <f t="shared" si="81"/>
        <v>0</v>
      </c>
      <c r="U844" s="13">
        <f t="shared" si="82"/>
        <v>0</v>
      </c>
      <c r="V844" s="13">
        <f t="shared" si="83"/>
        <v>0</v>
      </c>
    </row>
    <row r="845" spans="1:22">
      <c r="A845" s="1">
        <v>844</v>
      </c>
      <c r="B845" s="143"/>
      <c r="C845" s="123"/>
      <c r="D845" s="124"/>
      <c r="E845" s="142"/>
      <c r="F845" s="118"/>
      <c r="G845" s="139"/>
      <c r="H845" s="126"/>
      <c r="I845" s="142"/>
      <c r="J845" s="1">
        <f t="shared" si="78"/>
        <v>0</v>
      </c>
      <c r="K845" s="8">
        <f t="shared" si="79"/>
        <v>0</v>
      </c>
      <c r="L845" s="8">
        <f t="shared" si="80"/>
        <v>0</v>
      </c>
      <c r="M845" s="7"/>
      <c r="N845" s="6">
        <f t="shared" si="81"/>
        <v>0</v>
      </c>
      <c r="U845" s="13">
        <f t="shared" si="82"/>
        <v>0</v>
      </c>
      <c r="V845" s="13">
        <f t="shared" si="83"/>
        <v>0</v>
      </c>
    </row>
    <row r="846" spans="1:22">
      <c r="A846" s="1">
        <v>845</v>
      </c>
      <c r="B846" s="143"/>
      <c r="C846" s="123"/>
      <c r="D846" s="124"/>
      <c r="E846" s="142"/>
      <c r="F846" s="118"/>
      <c r="G846" s="139"/>
      <c r="H846" s="126"/>
      <c r="I846" s="142"/>
      <c r="J846" s="1">
        <f t="shared" ref="J846:J909" si="84">ROUNDUP(F846/20,0)</f>
        <v>0</v>
      </c>
      <c r="K846" s="8">
        <f t="shared" ref="K846:K909" si="85">$P$3*J846*G846</f>
        <v>0</v>
      </c>
      <c r="L846" s="8">
        <f t="shared" ref="L846:L909" si="86">$P$3*J846*G846*H846</f>
        <v>0</v>
      </c>
      <c r="M846" s="7"/>
      <c r="N846" s="6">
        <f t="shared" ref="N846:N909" si="87">IFERROR(K846/M846,0)</f>
        <v>0</v>
      </c>
      <c r="U846" s="13">
        <f t="shared" ref="U846:U909" si="88">IFERROR(G846*J846,0)</f>
        <v>0</v>
      </c>
      <c r="V846" s="13">
        <f t="shared" ref="V846:V909" si="89">IFERROR(U846*H846,0)</f>
        <v>0</v>
      </c>
    </row>
    <row r="847" spans="1:22">
      <c r="A847" s="1">
        <v>846</v>
      </c>
      <c r="B847" s="143"/>
      <c r="C847" s="123"/>
      <c r="D847" s="124"/>
      <c r="E847" s="142"/>
      <c r="F847" s="118"/>
      <c r="G847" s="139"/>
      <c r="H847" s="126"/>
      <c r="I847" s="142"/>
      <c r="J847" s="1">
        <f t="shared" si="84"/>
        <v>0</v>
      </c>
      <c r="K847" s="8">
        <f t="shared" si="85"/>
        <v>0</v>
      </c>
      <c r="L847" s="8">
        <f t="shared" si="86"/>
        <v>0</v>
      </c>
      <c r="M847" s="7"/>
      <c r="N847" s="6">
        <f t="shared" si="87"/>
        <v>0</v>
      </c>
      <c r="U847" s="13">
        <f t="shared" si="88"/>
        <v>0</v>
      </c>
      <c r="V847" s="13">
        <f t="shared" si="89"/>
        <v>0</v>
      </c>
    </row>
    <row r="848" spans="1:22">
      <c r="A848" s="1">
        <v>847</v>
      </c>
      <c r="B848" s="143"/>
      <c r="C848" s="123"/>
      <c r="D848" s="124"/>
      <c r="E848" s="142"/>
      <c r="F848" s="118"/>
      <c r="G848" s="139"/>
      <c r="H848" s="126"/>
      <c r="I848" s="142"/>
      <c r="J848" s="1">
        <f t="shared" si="84"/>
        <v>0</v>
      </c>
      <c r="K848" s="8">
        <f t="shared" si="85"/>
        <v>0</v>
      </c>
      <c r="L848" s="8">
        <f t="shared" si="86"/>
        <v>0</v>
      </c>
      <c r="M848" s="7"/>
      <c r="N848" s="6">
        <f t="shared" si="87"/>
        <v>0</v>
      </c>
      <c r="U848" s="13">
        <f t="shared" si="88"/>
        <v>0</v>
      </c>
      <c r="V848" s="13">
        <f t="shared" si="89"/>
        <v>0</v>
      </c>
    </row>
    <row r="849" spans="1:22">
      <c r="A849" s="1">
        <v>848</v>
      </c>
      <c r="B849" s="143"/>
      <c r="C849" s="123"/>
      <c r="D849" s="124"/>
      <c r="E849" s="142"/>
      <c r="F849" s="118"/>
      <c r="G849" s="139"/>
      <c r="H849" s="126"/>
      <c r="I849" s="142"/>
      <c r="J849" s="1">
        <f t="shared" si="84"/>
        <v>0</v>
      </c>
      <c r="K849" s="8">
        <f t="shared" si="85"/>
        <v>0</v>
      </c>
      <c r="L849" s="8">
        <f t="shared" si="86"/>
        <v>0</v>
      </c>
      <c r="M849" s="7"/>
      <c r="N849" s="6">
        <f t="shared" si="87"/>
        <v>0</v>
      </c>
      <c r="U849" s="13">
        <f t="shared" si="88"/>
        <v>0</v>
      </c>
      <c r="V849" s="13">
        <f t="shared" si="89"/>
        <v>0</v>
      </c>
    </row>
    <row r="850" spans="1:22">
      <c r="A850" s="1">
        <v>849</v>
      </c>
      <c r="B850" s="143"/>
      <c r="C850" s="123"/>
      <c r="D850" s="124"/>
      <c r="E850" s="142"/>
      <c r="F850" s="118"/>
      <c r="G850" s="139"/>
      <c r="H850" s="126"/>
      <c r="I850" s="142"/>
      <c r="J850" s="1">
        <f t="shared" si="84"/>
        <v>0</v>
      </c>
      <c r="K850" s="8">
        <f t="shared" si="85"/>
        <v>0</v>
      </c>
      <c r="L850" s="8">
        <f t="shared" si="86"/>
        <v>0</v>
      </c>
      <c r="M850" s="7"/>
      <c r="N850" s="6">
        <f t="shared" si="87"/>
        <v>0</v>
      </c>
      <c r="U850" s="13">
        <f t="shared" si="88"/>
        <v>0</v>
      </c>
      <c r="V850" s="13">
        <f t="shared" si="89"/>
        <v>0</v>
      </c>
    </row>
    <row r="851" spans="1:22">
      <c r="A851" s="1">
        <v>850</v>
      </c>
      <c r="B851" s="143"/>
      <c r="C851" s="123"/>
      <c r="D851" s="124"/>
      <c r="E851" s="142"/>
      <c r="F851" s="118"/>
      <c r="G851" s="139"/>
      <c r="H851" s="126"/>
      <c r="I851" s="142"/>
      <c r="J851" s="1">
        <f t="shared" si="84"/>
        <v>0</v>
      </c>
      <c r="K851" s="8">
        <f t="shared" si="85"/>
        <v>0</v>
      </c>
      <c r="L851" s="8">
        <f t="shared" si="86"/>
        <v>0</v>
      </c>
      <c r="M851" s="7"/>
      <c r="N851" s="6">
        <f t="shared" si="87"/>
        <v>0</v>
      </c>
      <c r="U851" s="13">
        <f t="shared" si="88"/>
        <v>0</v>
      </c>
      <c r="V851" s="13">
        <f t="shared" si="89"/>
        <v>0</v>
      </c>
    </row>
    <row r="852" spans="1:22" ht="15" customHeight="1">
      <c r="A852" s="1">
        <v>851</v>
      </c>
      <c r="B852" s="143"/>
      <c r="C852" s="123"/>
      <c r="D852" s="124"/>
      <c r="E852" s="142"/>
      <c r="F852" s="118"/>
      <c r="G852" s="139"/>
      <c r="H852" s="126"/>
      <c r="I852" s="142"/>
      <c r="J852" s="1">
        <f t="shared" si="84"/>
        <v>0</v>
      </c>
      <c r="K852" s="8">
        <f t="shared" si="85"/>
        <v>0</v>
      </c>
      <c r="L852" s="8">
        <f t="shared" si="86"/>
        <v>0</v>
      </c>
      <c r="M852" s="7"/>
      <c r="N852" s="6">
        <f t="shared" si="87"/>
        <v>0</v>
      </c>
      <c r="U852" s="13">
        <f t="shared" si="88"/>
        <v>0</v>
      </c>
      <c r="V852" s="13">
        <f t="shared" si="89"/>
        <v>0</v>
      </c>
    </row>
    <row r="853" spans="1:22">
      <c r="A853" s="1">
        <v>852</v>
      </c>
      <c r="B853" s="143"/>
      <c r="C853" s="123"/>
      <c r="D853" s="124"/>
      <c r="E853" s="142"/>
      <c r="F853" s="118"/>
      <c r="G853" s="139"/>
      <c r="H853" s="126"/>
      <c r="I853" s="142"/>
      <c r="J853" s="1">
        <f t="shared" si="84"/>
        <v>0</v>
      </c>
      <c r="K853" s="8">
        <f t="shared" si="85"/>
        <v>0</v>
      </c>
      <c r="L853" s="8">
        <f t="shared" si="86"/>
        <v>0</v>
      </c>
      <c r="M853" s="7"/>
      <c r="N853" s="6">
        <f t="shared" si="87"/>
        <v>0</v>
      </c>
      <c r="U853" s="13">
        <f t="shared" si="88"/>
        <v>0</v>
      </c>
      <c r="V853" s="13">
        <f t="shared" si="89"/>
        <v>0</v>
      </c>
    </row>
    <row r="854" spans="1:22">
      <c r="A854" s="1">
        <v>853</v>
      </c>
      <c r="B854" s="143"/>
      <c r="C854" s="123"/>
      <c r="D854" s="124"/>
      <c r="E854" s="142"/>
      <c r="F854" s="118"/>
      <c r="G854" s="139"/>
      <c r="H854" s="126"/>
      <c r="I854" s="142"/>
      <c r="J854" s="1">
        <f t="shared" si="84"/>
        <v>0</v>
      </c>
      <c r="K854" s="8">
        <f t="shared" si="85"/>
        <v>0</v>
      </c>
      <c r="L854" s="8">
        <f t="shared" si="86"/>
        <v>0</v>
      </c>
      <c r="M854" s="7"/>
      <c r="N854" s="6">
        <f t="shared" si="87"/>
        <v>0</v>
      </c>
      <c r="U854" s="13">
        <f t="shared" si="88"/>
        <v>0</v>
      </c>
      <c r="V854" s="13">
        <f t="shared" si="89"/>
        <v>0</v>
      </c>
    </row>
    <row r="855" spans="1:22">
      <c r="A855" s="1">
        <v>854</v>
      </c>
      <c r="B855" s="143"/>
      <c r="C855" s="123"/>
      <c r="D855" s="124"/>
      <c r="E855" s="142"/>
      <c r="F855" s="118"/>
      <c r="G855" s="139"/>
      <c r="H855" s="126"/>
      <c r="I855" s="142"/>
      <c r="J855" s="1">
        <f t="shared" si="84"/>
        <v>0</v>
      </c>
      <c r="K855" s="8">
        <f t="shared" si="85"/>
        <v>0</v>
      </c>
      <c r="L855" s="8">
        <f t="shared" si="86"/>
        <v>0</v>
      </c>
      <c r="M855" s="7"/>
      <c r="N855" s="6">
        <f t="shared" si="87"/>
        <v>0</v>
      </c>
      <c r="U855" s="13">
        <f t="shared" si="88"/>
        <v>0</v>
      </c>
      <c r="V855" s="13">
        <f t="shared" si="89"/>
        <v>0</v>
      </c>
    </row>
    <row r="856" spans="1:22">
      <c r="A856" s="1">
        <v>855</v>
      </c>
      <c r="B856" s="143"/>
      <c r="C856" s="123"/>
      <c r="D856" s="124"/>
      <c r="E856" s="142"/>
      <c r="F856" s="118"/>
      <c r="G856" s="139"/>
      <c r="H856" s="126"/>
      <c r="I856" s="142"/>
      <c r="J856" s="1">
        <f t="shared" si="84"/>
        <v>0</v>
      </c>
      <c r="K856" s="8">
        <f t="shared" si="85"/>
        <v>0</v>
      </c>
      <c r="L856" s="8">
        <f t="shared" si="86"/>
        <v>0</v>
      </c>
      <c r="M856" s="7"/>
      <c r="N856" s="6">
        <f t="shared" si="87"/>
        <v>0</v>
      </c>
      <c r="U856" s="13">
        <f t="shared" si="88"/>
        <v>0</v>
      </c>
      <c r="V856" s="13">
        <f t="shared" si="89"/>
        <v>0</v>
      </c>
    </row>
    <row r="857" spans="1:22">
      <c r="A857" s="1">
        <v>856</v>
      </c>
      <c r="B857" s="143"/>
      <c r="C857" s="123"/>
      <c r="D857" s="124"/>
      <c r="E857" s="142"/>
      <c r="F857" s="118"/>
      <c r="G857" s="139"/>
      <c r="H857" s="126"/>
      <c r="I857" s="142"/>
      <c r="J857" s="1">
        <f t="shared" si="84"/>
        <v>0</v>
      </c>
      <c r="K857" s="8">
        <f t="shared" si="85"/>
        <v>0</v>
      </c>
      <c r="L857" s="8">
        <f t="shared" si="86"/>
        <v>0</v>
      </c>
      <c r="M857" s="7"/>
      <c r="N857" s="6">
        <f t="shared" si="87"/>
        <v>0</v>
      </c>
      <c r="U857" s="13">
        <f t="shared" si="88"/>
        <v>0</v>
      </c>
      <c r="V857" s="13">
        <f t="shared" si="89"/>
        <v>0</v>
      </c>
    </row>
    <row r="858" spans="1:22">
      <c r="A858" s="1">
        <v>857</v>
      </c>
      <c r="B858" s="143"/>
      <c r="C858" s="123"/>
      <c r="D858" s="124"/>
      <c r="E858" s="142"/>
      <c r="F858" s="118"/>
      <c r="G858" s="139"/>
      <c r="H858" s="126"/>
      <c r="I858" s="142"/>
      <c r="J858" s="1">
        <f t="shared" si="84"/>
        <v>0</v>
      </c>
      <c r="K858" s="8">
        <f t="shared" si="85"/>
        <v>0</v>
      </c>
      <c r="L858" s="8">
        <f t="shared" si="86"/>
        <v>0</v>
      </c>
      <c r="M858" s="7"/>
      <c r="N858" s="6">
        <f t="shared" si="87"/>
        <v>0</v>
      </c>
      <c r="U858" s="13">
        <f t="shared" si="88"/>
        <v>0</v>
      </c>
      <c r="V858" s="13">
        <f t="shared" si="89"/>
        <v>0</v>
      </c>
    </row>
    <row r="859" spans="1:22">
      <c r="A859" s="1">
        <v>858</v>
      </c>
      <c r="B859" s="143"/>
      <c r="C859" s="123"/>
      <c r="D859" s="124"/>
      <c r="E859" s="142"/>
      <c r="F859" s="118"/>
      <c r="G859" s="139"/>
      <c r="H859" s="126"/>
      <c r="I859" s="142"/>
      <c r="J859" s="1">
        <f t="shared" si="84"/>
        <v>0</v>
      </c>
      <c r="K859" s="8">
        <f t="shared" si="85"/>
        <v>0</v>
      </c>
      <c r="L859" s="8">
        <f t="shared" si="86"/>
        <v>0</v>
      </c>
      <c r="M859" s="7"/>
      <c r="N859" s="6">
        <f t="shared" si="87"/>
        <v>0</v>
      </c>
      <c r="U859" s="13">
        <f t="shared" si="88"/>
        <v>0</v>
      </c>
      <c r="V859" s="13">
        <f t="shared" si="89"/>
        <v>0</v>
      </c>
    </row>
    <row r="860" spans="1:22">
      <c r="A860" s="1">
        <v>859</v>
      </c>
      <c r="B860" s="143"/>
      <c r="C860" s="123"/>
      <c r="D860" s="124"/>
      <c r="E860" s="142"/>
      <c r="F860" s="118"/>
      <c r="G860" s="139"/>
      <c r="H860" s="126"/>
      <c r="I860" s="142"/>
      <c r="J860" s="1">
        <f t="shared" si="84"/>
        <v>0</v>
      </c>
      <c r="K860" s="8">
        <f t="shared" si="85"/>
        <v>0</v>
      </c>
      <c r="L860" s="8">
        <f t="shared" si="86"/>
        <v>0</v>
      </c>
      <c r="M860" s="7"/>
      <c r="N860" s="6">
        <f t="shared" si="87"/>
        <v>0</v>
      </c>
      <c r="U860" s="13">
        <f t="shared" si="88"/>
        <v>0</v>
      </c>
      <c r="V860" s="13">
        <f t="shared" si="89"/>
        <v>0</v>
      </c>
    </row>
    <row r="861" spans="1:22" ht="15" customHeight="1">
      <c r="A861" s="1">
        <v>860</v>
      </c>
      <c r="B861" s="143"/>
      <c r="C861" s="123"/>
      <c r="D861" s="124"/>
      <c r="E861" s="142"/>
      <c r="F861" s="118"/>
      <c r="G861" s="139"/>
      <c r="H861" s="126"/>
      <c r="I861" s="142"/>
      <c r="J861" s="1">
        <f t="shared" si="84"/>
        <v>0</v>
      </c>
      <c r="K861" s="8">
        <f t="shared" si="85"/>
        <v>0</v>
      </c>
      <c r="L861" s="8">
        <f t="shared" si="86"/>
        <v>0</v>
      </c>
      <c r="M861" s="7"/>
      <c r="N861" s="6">
        <f t="shared" si="87"/>
        <v>0</v>
      </c>
      <c r="U861" s="13">
        <f t="shared" si="88"/>
        <v>0</v>
      </c>
      <c r="V861" s="13">
        <f t="shared" si="89"/>
        <v>0</v>
      </c>
    </row>
    <row r="862" spans="1:22">
      <c r="A862" s="1">
        <v>861</v>
      </c>
      <c r="B862" s="143"/>
      <c r="C862" s="123"/>
      <c r="D862" s="124"/>
      <c r="E862" s="142"/>
      <c r="F862" s="118"/>
      <c r="G862" s="139"/>
      <c r="H862" s="126"/>
      <c r="I862" s="142"/>
      <c r="J862" s="1">
        <f t="shared" si="84"/>
        <v>0</v>
      </c>
      <c r="K862" s="8">
        <f t="shared" si="85"/>
        <v>0</v>
      </c>
      <c r="L862" s="8">
        <f t="shared" si="86"/>
        <v>0</v>
      </c>
      <c r="M862" s="7"/>
      <c r="N862" s="6">
        <f t="shared" si="87"/>
        <v>0</v>
      </c>
      <c r="U862" s="13">
        <f t="shared" si="88"/>
        <v>0</v>
      </c>
      <c r="V862" s="13">
        <f t="shared" si="89"/>
        <v>0</v>
      </c>
    </row>
    <row r="863" spans="1:22">
      <c r="A863" s="1">
        <v>862</v>
      </c>
      <c r="B863" s="143"/>
      <c r="C863" s="123"/>
      <c r="D863" s="124"/>
      <c r="E863" s="142"/>
      <c r="F863" s="118"/>
      <c r="G863" s="139"/>
      <c r="H863" s="126"/>
      <c r="I863" s="142"/>
      <c r="J863" s="1">
        <f t="shared" si="84"/>
        <v>0</v>
      </c>
      <c r="K863" s="8">
        <f t="shared" si="85"/>
        <v>0</v>
      </c>
      <c r="L863" s="8">
        <f t="shared" si="86"/>
        <v>0</v>
      </c>
      <c r="M863" s="7"/>
      <c r="N863" s="6">
        <f t="shared" si="87"/>
        <v>0</v>
      </c>
      <c r="U863" s="13">
        <f t="shared" si="88"/>
        <v>0</v>
      </c>
      <c r="V863" s="13">
        <f t="shared" si="89"/>
        <v>0</v>
      </c>
    </row>
    <row r="864" spans="1:22">
      <c r="A864" s="1">
        <v>863</v>
      </c>
      <c r="B864" s="143"/>
      <c r="C864" s="123"/>
      <c r="D864" s="124"/>
      <c r="E864" s="142"/>
      <c r="F864" s="118"/>
      <c r="G864" s="139"/>
      <c r="H864" s="126"/>
      <c r="I864" s="142"/>
      <c r="J864" s="1">
        <f t="shared" si="84"/>
        <v>0</v>
      </c>
      <c r="K864" s="8">
        <f t="shared" si="85"/>
        <v>0</v>
      </c>
      <c r="L864" s="8">
        <f t="shared" si="86"/>
        <v>0</v>
      </c>
      <c r="M864" s="7"/>
      <c r="N864" s="6">
        <f t="shared" si="87"/>
        <v>0</v>
      </c>
      <c r="U864" s="13">
        <f t="shared" si="88"/>
        <v>0</v>
      </c>
      <c r="V864" s="13">
        <f t="shared" si="89"/>
        <v>0</v>
      </c>
    </row>
    <row r="865" spans="1:22">
      <c r="A865" s="1">
        <v>864</v>
      </c>
      <c r="B865" s="143"/>
      <c r="C865" s="123"/>
      <c r="D865" s="124"/>
      <c r="E865" s="142"/>
      <c r="F865" s="118"/>
      <c r="G865" s="139"/>
      <c r="H865" s="126"/>
      <c r="I865" s="142"/>
      <c r="J865" s="1">
        <f t="shared" si="84"/>
        <v>0</v>
      </c>
      <c r="K865" s="8">
        <f t="shared" si="85"/>
        <v>0</v>
      </c>
      <c r="L865" s="8">
        <f t="shared" si="86"/>
        <v>0</v>
      </c>
      <c r="M865" s="7"/>
      <c r="N865" s="6">
        <f t="shared" si="87"/>
        <v>0</v>
      </c>
      <c r="U865" s="13">
        <f t="shared" si="88"/>
        <v>0</v>
      </c>
      <c r="V865" s="13">
        <f t="shared" si="89"/>
        <v>0</v>
      </c>
    </row>
    <row r="866" spans="1:22">
      <c r="A866" s="1">
        <v>865</v>
      </c>
      <c r="B866" s="143"/>
      <c r="C866" s="123"/>
      <c r="D866" s="124"/>
      <c r="E866" s="142"/>
      <c r="F866" s="118"/>
      <c r="G866" s="139"/>
      <c r="H866" s="126"/>
      <c r="I866" s="142"/>
      <c r="J866" s="1">
        <f t="shared" si="84"/>
        <v>0</v>
      </c>
      <c r="K866" s="8">
        <f t="shared" si="85"/>
        <v>0</v>
      </c>
      <c r="L866" s="8">
        <f t="shared" si="86"/>
        <v>0</v>
      </c>
      <c r="M866" s="7"/>
      <c r="N866" s="6">
        <f t="shared" si="87"/>
        <v>0</v>
      </c>
      <c r="U866" s="13">
        <f t="shared" si="88"/>
        <v>0</v>
      </c>
      <c r="V866" s="13">
        <f t="shared" si="89"/>
        <v>0</v>
      </c>
    </row>
    <row r="867" spans="1:22">
      <c r="A867" s="1">
        <v>866</v>
      </c>
      <c r="B867" s="143"/>
      <c r="C867" s="123"/>
      <c r="D867" s="124"/>
      <c r="E867" s="142"/>
      <c r="F867" s="118"/>
      <c r="G867" s="139"/>
      <c r="H867" s="126"/>
      <c r="I867" s="142"/>
      <c r="J867" s="1">
        <f t="shared" si="84"/>
        <v>0</v>
      </c>
      <c r="K867" s="8">
        <f t="shared" si="85"/>
        <v>0</v>
      </c>
      <c r="L867" s="8">
        <f t="shared" si="86"/>
        <v>0</v>
      </c>
      <c r="M867" s="7"/>
      <c r="N867" s="6">
        <f t="shared" si="87"/>
        <v>0</v>
      </c>
      <c r="U867" s="13">
        <f t="shared" si="88"/>
        <v>0</v>
      </c>
      <c r="V867" s="13">
        <f t="shared" si="89"/>
        <v>0</v>
      </c>
    </row>
    <row r="868" spans="1:22">
      <c r="A868" s="1">
        <v>867</v>
      </c>
      <c r="B868" s="143"/>
      <c r="C868" s="123"/>
      <c r="D868" s="124"/>
      <c r="E868" s="142"/>
      <c r="F868" s="118"/>
      <c r="G868" s="139"/>
      <c r="H868" s="126"/>
      <c r="I868" s="142"/>
      <c r="J868" s="1">
        <f t="shared" si="84"/>
        <v>0</v>
      </c>
      <c r="K868" s="8">
        <f t="shared" si="85"/>
        <v>0</v>
      </c>
      <c r="L868" s="8">
        <f t="shared" si="86"/>
        <v>0</v>
      </c>
      <c r="M868" s="7"/>
      <c r="N868" s="6">
        <f t="shared" si="87"/>
        <v>0</v>
      </c>
      <c r="U868" s="13">
        <f t="shared" si="88"/>
        <v>0</v>
      </c>
      <c r="V868" s="13">
        <f t="shared" si="89"/>
        <v>0</v>
      </c>
    </row>
    <row r="869" spans="1:22">
      <c r="A869" s="1">
        <v>868</v>
      </c>
      <c r="B869" s="143"/>
      <c r="C869" s="123"/>
      <c r="D869" s="124"/>
      <c r="E869" s="142"/>
      <c r="F869" s="118"/>
      <c r="G869" s="139"/>
      <c r="H869" s="126"/>
      <c r="I869" s="142"/>
      <c r="J869" s="1">
        <f t="shared" si="84"/>
        <v>0</v>
      </c>
      <c r="K869" s="8">
        <f t="shared" si="85"/>
        <v>0</v>
      </c>
      <c r="L869" s="8">
        <f t="shared" si="86"/>
        <v>0</v>
      </c>
      <c r="M869" s="7"/>
      <c r="N869" s="6">
        <f t="shared" si="87"/>
        <v>0</v>
      </c>
      <c r="U869" s="13">
        <f t="shared" si="88"/>
        <v>0</v>
      </c>
      <c r="V869" s="13">
        <f t="shared" si="89"/>
        <v>0</v>
      </c>
    </row>
    <row r="870" spans="1:22" ht="15" customHeight="1">
      <c r="A870" s="1">
        <v>869</v>
      </c>
      <c r="B870" s="143"/>
      <c r="C870" s="123"/>
      <c r="D870" s="124"/>
      <c r="E870" s="142"/>
      <c r="F870" s="118"/>
      <c r="G870" s="139"/>
      <c r="H870" s="126"/>
      <c r="I870" s="142"/>
      <c r="J870" s="1">
        <f t="shared" si="84"/>
        <v>0</v>
      </c>
      <c r="K870" s="8">
        <f t="shared" si="85"/>
        <v>0</v>
      </c>
      <c r="L870" s="8">
        <f t="shared" si="86"/>
        <v>0</v>
      </c>
      <c r="M870" s="7"/>
      <c r="N870" s="6">
        <f t="shared" si="87"/>
        <v>0</v>
      </c>
      <c r="U870" s="13">
        <f t="shared" si="88"/>
        <v>0</v>
      </c>
      <c r="V870" s="13">
        <f t="shared" si="89"/>
        <v>0</v>
      </c>
    </row>
    <row r="871" spans="1:22">
      <c r="A871" s="1">
        <v>870</v>
      </c>
      <c r="B871" s="143"/>
      <c r="C871" s="123"/>
      <c r="D871" s="124"/>
      <c r="E871" s="142"/>
      <c r="F871" s="118"/>
      <c r="G871" s="139"/>
      <c r="H871" s="126"/>
      <c r="I871" s="142"/>
      <c r="J871" s="1">
        <f t="shared" si="84"/>
        <v>0</v>
      </c>
      <c r="K871" s="8">
        <f t="shared" si="85"/>
        <v>0</v>
      </c>
      <c r="L871" s="8">
        <f t="shared" si="86"/>
        <v>0</v>
      </c>
      <c r="M871" s="7"/>
      <c r="N871" s="6">
        <f t="shared" si="87"/>
        <v>0</v>
      </c>
      <c r="U871" s="13">
        <f t="shared" si="88"/>
        <v>0</v>
      </c>
      <c r="V871" s="13">
        <f t="shared" si="89"/>
        <v>0</v>
      </c>
    </row>
    <row r="872" spans="1:22">
      <c r="A872" s="1">
        <v>871</v>
      </c>
      <c r="B872" s="143"/>
      <c r="C872" s="123"/>
      <c r="D872" s="124"/>
      <c r="E872" s="142"/>
      <c r="F872" s="118"/>
      <c r="G872" s="139"/>
      <c r="H872" s="126"/>
      <c r="I872" s="142"/>
      <c r="J872" s="1">
        <f t="shared" si="84"/>
        <v>0</v>
      </c>
      <c r="K872" s="8">
        <f t="shared" si="85"/>
        <v>0</v>
      </c>
      <c r="L872" s="8">
        <f t="shared" si="86"/>
        <v>0</v>
      </c>
      <c r="M872" s="7"/>
      <c r="N872" s="6">
        <f t="shared" si="87"/>
        <v>0</v>
      </c>
      <c r="U872" s="13">
        <f t="shared" si="88"/>
        <v>0</v>
      </c>
      <c r="V872" s="13">
        <f t="shared" si="89"/>
        <v>0</v>
      </c>
    </row>
    <row r="873" spans="1:22">
      <c r="A873" s="1">
        <v>872</v>
      </c>
      <c r="B873" s="143"/>
      <c r="C873" s="123"/>
      <c r="D873" s="124"/>
      <c r="E873" s="142"/>
      <c r="F873" s="118"/>
      <c r="G873" s="139"/>
      <c r="H873" s="126"/>
      <c r="I873" s="142"/>
      <c r="J873" s="1">
        <f t="shared" si="84"/>
        <v>0</v>
      </c>
      <c r="K873" s="8">
        <f t="shared" si="85"/>
        <v>0</v>
      </c>
      <c r="L873" s="8">
        <f t="shared" si="86"/>
        <v>0</v>
      </c>
      <c r="M873" s="7"/>
      <c r="N873" s="6">
        <f t="shared" si="87"/>
        <v>0</v>
      </c>
      <c r="U873" s="13">
        <f t="shared" si="88"/>
        <v>0</v>
      </c>
      <c r="V873" s="13">
        <f t="shared" si="89"/>
        <v>0</v>
      </c>
    </row>
    <row r="874" spans="1:22">
      <c r="A874" s="1">
        <v>873</v>
      </c>
      <c r="B874" s="143"/>
      <c r="C874" s="123"/>
      <c r="D874" s="124"/>
      <c r="E874" s="142"/>
      <c r="F874" s="118"/>
      <c r="G874" s="139"/>
      <c r="H874" s="126"/>
      <c r="I874" s="142"/>
      <c r="J874" s="1">
        <f t="shared" si="84"/>
        <v>0</v>
      </c>
      <c r="K874" s="8">
        <f t="shared" si="85"/>
        <v>0</v>
      </c>
      <c r="L874" s="8">
        <f t="shared" si="86"/>
        <v>0</v>
      </c>
      <c r="M874" s="7"/>
      <c r="N874" s="6">
        <f t="shared" si="87"/>
        <v>0</v>
      </c>
      <c r="U874" s="13">
        <f t="shared" si="88"/>
        <v>0</v>
      </c>
      <c r="V874" s="13">
        <f t="shared" si="89"/>
        <v>0</v>
      </c>
    </row>
    <row r="875" spans="1:22">
      <c r="A875" s="1">
        <v>874</v>
      </c>
      <c r="B875" s="143"/>
      <c r="C875" s="123"/>
      <c r="D875" s="124"/>
      <c r="E875" s="142"/>
      <c r="F875" s="118"/>
      <c r="G875" s="139"/>
      <c r="H875" s="126"/>
      <c r="I875" s="142"/>
      <c r="J875" s="1">
        <f t="shared" si="84"/>
        <v>0</v>
      </c>
      <c r="K875" s="8">
        <f t="shared" si="85"/>
        <v>0</v>
      </c>
      <c r="L875" s="8">
        <f t="shared" si="86"/>
        <v>0</v>
      </c>
      <c r="M875" s="7"/>
      <c r="N875" s="6">
        <f t="shared" si="87"/>
        <v>0</v>
      </c>
      <c r="U875" s="13">
        <f t="shared" si="88"/>
        <v>0</v>
      </c>
      <c r="V875" s="13">
        <f t="shared" si="89"/>
        <v>0</v>
      </c>
    </row>
    <row r="876" spans="1:22">
      <c r="A876" s="1">
        <v>875</v>
      </c>
      <c r="B876" s="143"/>
      <c r="C876" s="123"/>
      <c r="D876" s="124"/>
      <c r="E876" s="142"/>
      <c r="F876" s="118"/>
      <c r="G876" s="139"/>
      <c r="H876" s="126"/>
      <c r="I876" s="142"/>
      <c r="J876" s="1">
        <f t="shared" si="84"/>
        <v>0</v>
      </c>
      <c r="K876" s="8">
        <f t="shared" si="85"/>
        <v>0</v>
      </c>
      <c r="L876" s="8">
        <f t="shared" si="86"/>
        <v>0</v>
      </c>
      <c r="M876" s="7"/>
      <c r="N876" s="6">
        <f t="shared" si="87"/>
        <v>0</v>
      </c>
      <c r="U876" s="13">
        <f t="shared" si="88"/>
        <v>0</v>
      </c>
      <c r="V876" s="13">
        <f t="shared" si="89"/>
        <v>0</v>
      </c>
    </row>
    <row r="877" spans="1:22">
      <c r="A877" s="1">
        <v>876</v>
      </c>
      <c r="B877" s="143"/>
      <c r="C877" s="123"/>
      <c r="D877" s="124"/>
      <c r="E877" s="142"/>
      <c r="F877" s="118"/>
      <c r="G877" s="139"/>
      <c r="H877" s="126"/>
      <c r="I877" s="142"/>
      <c r="J877" s="1">
        <f t="shared" si="84"/>
        <v>0</v>
      </c>
      <c r="K877" s="8">
        <f t="shared" si="85"/>
        <v>0</v>
      </c>
      <c r="L877" s="8">
        <f t="shared" si="86"/>
        <v>0</v>
      </c>
      <c r="M877" s="7"/>
      <c r="N877" s="6">
        <f t="shared" si="87"/>
        <v>0</v>
      </c>
      <c r="U877" s="13">
        <f t="shared" si="88"/>
        <v>0</v>
      </c>
      <c r="V877" s="13">
        <f t="shared" si="89"/>
        <v>0</v>
      </c>
    </row>
    <row r="878" spans="1:22">
      <c r="A878" s="1">
        <v>877</v>
      </c>
      <c r="B878" s="143"/>
      <c r="C878" s="123"/>
      <c r="D878" s="124"/>
      <c r="E878" s="142"/>
      <c r="F878" s="118"/>
      <c r="G878" s="139"/>
      <c r="H878" s="126"/>
      <c r="I878" s="142"/>
      <c r="J878" s="1">
        <f t="shared" si="84"/>
        <v>0</v>
      </c>
      <c r="K878" s="8">
        <f t="shared" si="85"/>
        <v>0</v>
      </c>
      <c r="L878" s="8">
        <f t="shared" si="86"/>
        <v>0</v>
      </c>
      <c r="M878" s="7"/>
      <c r="N878" s="6">
        <f t="shared" si="87"/>
        <v>0</v>
      </c>
      <c r="U878" s="13">
        <f t="shared" si="88"/>
        <v>0</v>
      </c>
      <c r="V878" s="13">
        <f t="shared" si="89"/>
        <v>0</v>
      </c>
    </row>
    <row r="879" spans="1:22" ht="15" customHeight="1">
      <c r="A879" s="1">
        <v>878</v>
      </c>
      <c r="B879" s="143"/>
      <c r="C879" s="123"/>
      <c r="D879" s="124"/>
      <c r="E879" s="142"/>
      <c r="F879" s="118"/>
      <c r="G879" s="139"/>
      <c r="H879" s="126"/>
      <c r="I879" s="142"/>
      <c r="J879" s="1">
        <f t="shared" si="84"/>
        <v>0</v>
      </c>
      <c r="K879" s="8">
        <f t="shared" si="85"/>
        <v>0</v>
      </c>
      <c r="L879" s="8">
        <f t="shared" si="86"/>
        <v>0</v>
      </c>
      <c r="M879" s="7"/>
      <c r="N879" s="6">
        <f t="shared" si="87"/>
        <v>0</v>
      </c>
      <c r="U879" s="13">
        <f t="shared" si="88"/>
        <v>0</v>
      </c>
      <c r="V879" s="13">
        <f t="shared" si="89"/>
        <v>0</v>
      </c>
    </row>
    <row r="880" spans="1:22">
      <c r="A880" s="1">
        <v>879</v>
      </c>
      <c r="B880" s="143"/>
      <c r="C880" s="123"/>
      <c r="D880" s="124"/>
      <c r="E880" s="142"/>
      <c r="F880" s="118"/>
      <c r="G880" s="139"/>
      <c r="H880" s="126"/>
      <c r="I880" s="142"/>
      <c r="J880" s="1">
        <f t="shared" si="84"/>
        <v>0</v>
      </c>
      <c r="K880" s="8">
        <f t="shared" si="85"/>
        <v>0</v>
      </c>
      <c r="L880" s="8">
        <f t="shared" si="86"/>
        <v>0</v>
      </c>
      <c r="M880" s="7"/>
      <c r="N880" s="6">
        <f t="shared" si="87"/>
        <v>0</v>
      </c>
      <c r="U880" s="13">
        <f t="shared" si="88"/>
        <v>0</v>
      </c>
      <c r="V880" s="13">
        <f t="shared" si="89"/>
        <v>0</v>
      </c>
    </row>
    <row r="881" spans="1:22">
      <c r="A881" s="1">
        <v>880</v>
      </c>
      <c r="B881" s="143"/>
      <c r="C881" s="123"/>
      <c r="D881" s="124"/>
      <c r="E881" s="142"/>
      <c r="F881" s="118"/>
      <c r="G881" s="139"/>
      <c r="H881" s="126"/>
      <c r="I881" s="142"/>
      <c r="J881" s="1">
        <f t="shared" si="84"/>
        <v>0</v>
      </c>
      <c r="K881" s="8">
        <f t="shared" si="85"/>
        <v>0</v>
      </c>
      <c r="L881" s="8">
        <f t="shared" si="86"/>
        <v>0</v>
      </c>
      <c r="M881" s="7"/>
      <c r="N881" s="6">
        <f t="shared" si="87"/>
        <v>0</v>
      </c>
      <c r="U881" s="13">
        <f t="shared" si="88"/>
        <v>0</v>
      </c>
      <c r="V881" s="13">
        <f t="shared" si="89"/>
        <v>0</v>
      </c>
    </row>
    <row r="882" spans="1:22">
      <c r="A882" s="1">
        <v>881</v>
      </c>
      <c r="B882" s="143"/>
      <c r="C882" s="123"/>
      <c r="D882" s="124"/>
      <c r="E882" s="142"/>
      <c r="F882" s="118"/>
      <c r="G882" s="139"/>
      <c r="H882" s="126"/>
      <c r="I882" s="142"/>
      <c r="J882" s="1">
        <f t="shared" si="84"/>
        <v>0</v>
      </c>
      <c r="K882" s="8">
        <f t="shared" si="85"/>
        <v>0</v>
      </c>
      <c r="L882" s="8">
        <f t="shared" si="86"/>
        <v>0</v>
      </c>
      <c r="M882" s="7"/>
      <c r="N882" s="6">
        <f t="shared" si="87"/>
        <v>0</v>
      </c>
      <c r="U882" s="13">
        <f t="shared" si="88"/>
        <v>0</v>
      </c>
      <c r="V882" s="13">
        <f t="shared" si="89"/>
        <v>0</v>
      </c>
    </row>
    <row r="883" spans="1:22">
      <c r="A883" s="1">
        <v>882</v>
      </c>
      <c r="B883" s="143"/>
      <c r="C883" s="123"/>
      <c r="D883" s="124"/>
      <c r="E883" s="142"/>
      <c r="F883" s="118"/>
      <c r="G883" s="139"/>
      <c r="H883" s="126"/>
      <c r="I883" s="142"/>
      <c r="J883" s="1">
        <f t="shared" si="84"/>
        <v>0</v>
      </c>
      <c r="K883" s="8">
        <f t="shared" si="85"/>
        <v>0</v>
      </c>
      <c r="L883" s="8">
        <f t="shared" si="86"/>
        <v>0</v>
      </c>
      <c r="M883" s="7"/>
      <c r="N883" s="6">
        <f t="shared" si="87"/>
        <v>0</v>
      </c>
      <c r="U883" s="13">
        <f t="shared" si="88"/>
        <v>0</v>
      </c>
      <c r="V883" s="13">
        <f t="shared" si="89"/>
        <v>0</v>
      </c>
    </row>
    <row r="884" spans="1:22">
      <c r="A884" s="1">
        <v>883</v>
      </c>
      <c r="B884" s="143"/>
      <c r="C884" s="123"/>
      <c r="D884" s="124"/>
      <c r="E884" s="142"/>
      <c r="F884" s="118"/>
      <c r="G884" s="139"/>
      <c r="H884" s="126"/>
      <c r="I884" s="142"/>
      <c r="J884" s="1">
        <f t="shared" si="84"/>
        <v>0</v>
      </c>
      <c r="K884" s="8">
        <f t="shared" si="85"/>
        <v>0</v>
      </c>
      <c r="L884" s="8">
        <f t="shared" si="86"/>
        <v>0</v>
      </c>
      <c r="M884" s="7"/>
      <c r="N884" s="6">
        <f t="shared" si="87"/>
        <v>0</v>
      </c>
      <c r="U884" s="13">
        <f t="shared" si="88"/>
        <v>0</v>
      </c>
      <c r="V884" s="13">
        <f t="shared" si="89"/>
        <v>0</v>
      </c>
    </row>
    <row r="885" spans="1:22">
      <c r="A885" s="1">
        <v>884</v>
      </c>
      <c r="B885" s="143"/>
      <c r="C885" s="123"/>
      <c r="D885" s="124"/>
      <c r="E885" s="142"/>
      <c r="F885" s="118"/>
      <c r="G885" s="139"/>
      <c r="H885" s="126"/>
      <c r="I885" s="142"/>
      <c r="J885" s="1">
        <f t="shared" si="84"/>
        <v>0</v>
      </c>
      <c r="K885" s="8">
        <f t="shared" si="85"/>
        <v>0</v>
      </c>
      <c r="L885" s="8">
        <f t="shared" si="86"/>
        <v>0</v>
      </c>
      <c r="M885" s="7"/>
      <c r="N885" s="6">
        <f t="shared" si="87"/>
        <v>0</v>
      </c>
      <c r="U885" s="13">
        <f t="shared" si="88"/>
        <v>0</v>
      </c>
      <c r="V885" s="13">
        <f t="shared" si="89"/>
        <v>0</v>
      </c>
    </row>
    <row r="886" spans="1:22">
      <c r="A886" s="1">
        <v>885</v>
      </c>
      <c r="B886" s="143"/>
      <c r="C886" s="123"/>
      <c r="D886" s="124"/>
      <c r="E886" s="142"/>
      <c r="F886" s="118"/>
      <c r="G886" s="139"/>
      <c r="H886" s="126"/>
      <c r="I886" s="142"/>
      <c r="J886" s="1">
        <f t="shared" si="84"/>
        <v>0</v>
      </c>
      <c r="K886" s="8">
        <f t="shared" si="85"/>
        <v>0</v>
      </c>
      <c r="L886" s="8">
        <f t="shared" si="86"/>
        <v>0</v>
      </c>
      <c r="M886" s="7"/>
      <c r="N886" s="6">
        <f t="shared" si="87"/>
        <v>0</v>
      </c>
      <c r="U886" s="13">
        <f t="shared" si="88"/>
        <v>0</v>
      </c>
      <c r="V886" s="13">
        <f t="shared" si="89"/>
        <v>0</v>
      </c>
    </row>
    <row r="887" spans="1:22">
      <c r="A887" s="1">
        <v>886</v>
      </c>
      <c r="B887" s="143"/>
      <c r="C887" s="123"/>
      <c r="D887" s="124"/>
      <c r="E887" s="142"/>
      <c r="F887" s="118"/>
      <c r="G887" s="139"/>
      <c r="H887" s="126"/>
      <c r="I887" s="142"/>
      <c r="J887" s="1">
        <f t="shared" si="84"/>
        <v>0</v>
      </c>
      <c r="K887" s="8">
        <f t="shared" si="85"/>
        <v>0</v>
      </c>
      <c r="L887" s="8">
        <f t="shared" si="86"/>
        <v>0</v>
      </c>
      <c r="M887" s="7"/>
      <c r="N887" s="6">
        <f t="shared" si="87"/>
        <v>0</v>
      </c>
      <c r="U887" s="13">
        <f t="shared" si="88"/>
        <v>0</v>
      </c>
      <c r="V887" s="13">
        <f t="shared" si="89"/>
        <v>0</v>
      </c>
    </row>
    <row r="888" spans="1:22" ht="15" customHeight="1">
      <c r="A888" s="1">
        <v>887</v>
      </c>
      <c r="B888" s="143"/>
      <c r="C888" s="123"/>
      <c r="D888" s="124"/>
      <c r="E888" s="142"/>
      <c r="F888" s="118"/>
      <c r="G888" s="139"/>
      <c r="H888" s="126"/>
      <c r="I888" s="142"/>
      <c r="J888" s="1">
        <f t="shared" si="84"/>
        <v>0</v>
      </c>
      <c r="K888" s="8">
        <f t="shared" si="85"/>
        <v>0</v>
      </c>
      <c r="L888" s="8">
        <f t="shared" si="86"/>
        <v>0</v>
      </c>
      <c r="M888" s="7"/>
      <c r="N888" s="6">
        <f t="shared" si="87"/>
        <v>0</v>
      </c>
      <c r="U888" s="13">
        <f t="shared" si="88"/>
        <v>0</v>
      </c>
      <c r="V888" s="13">
        <f t="shared" si="89"/>
        <v>0</v>
      </c>
    </row>
    <row r="889" spans="1:22">
      <c r="A889" s="1">
        <v>888</v>
      </c>
      <c r="B889" s="143"/>
      <c r="C889" s="123"/>
      <c r="D889" s="124"/>
      <c r="E889" s="142"/>
      <c r="F889" s="118"/>
      <c r="G889" s="139"/>
      <c r="H889" s="126"/>
      <c r="I889" s="142"/>
      <c r="J889" s="1">
        <f t="shared" si="84"/>
        <v>0</v>
      </c>
      <c r="K889" s="8">
        <f t="shared" si="85"/>
        <v>0</v>
      </c>
      <c r="L889" s="8">
        <f t="shared" si="86"/>
        <v>0</v>
      </c>
      <c r="M889" s="7"/>
      <c r="N889" s="6">
        <f t="shared" si="87"/>
        <v>0</v>
      </c>
      <c r="U889" s="13">
        <f t="shared" si="88"/>
        <v>0</v>
      </c>
      <c r="V889" s="13">
        <f t="shared" si="89"/>
        <v>0</v>
      </c>
    </row>
    <row r="890" spans="1:22">
      <c r="A890" s="1">
        <v>889</v>
      </c>
      <c r="B890" s="143"/>
      <c r="C890" s="123"/>
      <c r="D890" s="124"/>
      <c r="E890" s="142"/>
      <c r="F890" s="118"/>
      <c r="G890" s="139"/>
      <c r="H890" s="126"/>
      <c r="I890" s="142"/>
      <c r="J890" s="1">
        <f t="shared" si="84"/>
        <v>0</v>
      </c>
      <c r="K890" s="8">
        <f t="shared" si="85"/>
        <v>0</v>
      </c>
      <c r="L890" s="8">
        <f t="shared" si="86"/>
        <v>0</v>
      </c>
      <c r="M890" s="7"/>
      <c r="N890" s="6">
        <f t="shared" si="87"/>
        <v>0</v>
      </c>
      <c r="U890" s="13">
        <f t="shared" si="88"/>
        <v>0</v>
      </c>
      <c r="V890" s="13">
        <f t="shared" si="89"/>
        <v>0</v>
      </c>
    </row>
    <row r="891" spans="1:22">
      <c r="A891" s="1">
        <v>890</v>
      </c>
      <c r="B891" s="143"/>
      <c r="C891" s="123"/>
      <c r="D891" s="124"/>
      <c r="E891" s="142"/>
      <c r="F891" s="118"/>
      <c r="G891" s="139"/>
      <c r="H891" s="126"/>
      <c r="I891" s="142"/>
      <c r="J891" s="1">
        <f t="shared" si="84"/>
        <v>0</v>
      </c>
      <c r="K891" s="8">
        <f t="shared" si="85"/>
        <v>0</v>
      </c>
      <c r="L891" s="8">
        <f t="shared" si="86"/>
        <v>0</v>
      </c>
      <c r="M891" s="7"/>
      <c r="N891" s="6">
        <f t="shared" si="87"/>
        <v>0</v>
      </c>
      <c r="U891" s="13">
        <f t="shared" si="88"/>
        <v>0</v>
      </c>
      <c r="V891" s="13">
        <f t="shared" si="89"/>
        <v>0</v>
      </c>
    </row>
    <row r="892" spans="1:22">
      <c r="A892" s="1">
        <v>891</v>
      </c>
      <c r="B892" s="143"/>
      <c r="C892" s="123"/>
      <c r="D892" s="124"/>
      <c r="E892" s="142"/>
      <c r="F892" s="118"/>
      <c r="G892" s="139"/>
      <c r="H892" s="126"/>
      <c r="I892" s="142"/>
      <c r="J892" s="1">
        <f t="shared" si="84"/>
        <v>0</v>
      </c>
      <c r="K892" s="8">
        <f t="shared" si="85"/>
        <v>0</v>
      </c>
      <c r="L892" s="8">
        <f t="shared" si="86"/>
        <v>0</v>
      </c>
      <c r="M892" s="7"/>
      <c r="N892" s="6">
        <f t="shared" si="87"/>
        <v>0</v>
      </c>
      <c r="U892" s="13">
        <f t="shared" si="88"/>
        <v>0</v>
      </c>
      <c r="V892" s="13">
        <f t="shared" si="89"/>
        <v>0</v>
      </c>
    </row>
    <row r="893" spans="1:22">
      <c r="A893" s="1">
        <v>892</v>
      </c>
      <c r="B893" s="143"/>
      <c r="C893" s="123"/>
      <c r="D893" s="124"/>
      <c r="E893" s="142"/>
      <c r="F893" s="118"/>
      <c r="G893" s="139"/>
      <c r="H893" s="126"/>
      <c r="I893" s="142"/>
      <c r="J893" s="1">
        <f t="shared" si="84"/>
        <v>0</v>
      </c>
      <c r="K893" s="8">
        <f t="shared" si="85"/>
        <v>0</v>
      </c>
      <c r="L893" s="8">
        <f t="shared" si="86"/>
        <v>0</v>
      </c>
      <c r="M893" s="7"/>
      <c r="N893" s="6">
        <f t="shared" si="87"/>
        <v>0</v>
      </c>
      <c r="U893" s="13">
        <f t="shared" si="88"/>
        <v>0</v>
      </c>
      <c r="V893" s="13">
        <f t="shared" si="89"/>
        <v>0</v>
      </c>
    </row>
    <row r="894" spans="1:22">
      <c r="A894" s="1">
        <v>893</v>
      </c>
      <c r="B894" s="143"/>
      <c r="C894" s="123"/>
      <c r="D894" s="124"/>
      <c r="E894" s="142"/>
      <c r="F894" s="118"/>
      <c r="G894" s="139"/>
      <c r="H894" s="126"/>
      <c r="I894" s="142"/>
      <c r="J894" s="1">
        <f t="shared" si="84"/>
        <v>0</v>
      </c>
      <c r="K894" s="8">
        <f t="shared" si="85"/>
        <v>0</v>
      </c>
      <c r="L894" s="8">
        <f t="shared" si="86"/>
        <v>0</v>
      </c>
      <c r="M894" s="7"/>
      <c r="N894" s="6">
        <f t="shared" si="87"/>
        <v>0</v>
      </c>
      <c r="U894" s="13">
        <f t="shared" si="88"/>
        <v>0</v>
      </c>
      <c r="V894" s="13">
        <f t="shared" si="89"/>
        <v>0</v>
      </c>
    </row>
    <row r="895" spans="1:22">
      <c r="A895" s="1">
        <v>894</v>
      </c>
      <c r="B895" s="143"/>
      <c r="C895" s="123"/>
      <c r="D895" s="124"/>
      <c r="E895" s="142"/>
      <c r="F895" s="118"/>
      <c r="G895" s="139"/>
      <c r="H895" s="126"/>
      <c r="I895" s="142"/>
      <c r="J895" s="1">
        <f t="shared" si="84"/>
        <v>0</v>
      </c>
      <c r="K895" s="8">
        <f t="shared" si="85"/>
        <v>0</v>
      </c>
      <c r="L895" s="8">
        <f t="shared" si="86"/>
        <v>0</v>
      </c>
      <c r="M895" s="7"/>
      <c r="N895" s="6">
        <f t="shared" si="87"/>
        <v>0</v>
      </c>
      <c r="U895" s="13">
        <f t="shared" si="88"/>
        <v>0</v>
      </c>
      <c r="V895" s="13">
        <f t="shared" si="89"/>
        <v>0</v>
      </c>
    </row>
    <row r="896" spans="1:22">
      <c r="A896" s="1">
        <v>895</v>
      </c>
      <c r="B896" s="143"/>
      <c r="C896" s="123"/>
      <c r="D896" s="124"/>
      <c r="E896" s="142"/>
      <c r="F896" s="118"/>
      <c r="G896" s="139"/>
      <c r="H896" s="126"/>
      <c r="I896" s="142"/>
      <c r="J896" s="1">
        <f t="shared" si="84"/>
        <v>0</v>
      </c>
      <c r="K896" s="8">
        <f t="shared" si="85"/>
        <v>0</v>
      </c>
      <c r="L896" s="8">
        <f t="shared" si="86"/>
        <v>0</v>
      </c>
      <c r="M896" s="7"/>
      <c r="N896" s="6">
        <f t="shared" si="87"/>
        <v>0</v>
      </c>
      <c r="U896" s="13">
        <f t="shared" si="88"/>
        <v>0</v>
      </c>
      <c r="V896" s="13">
        <f t="shared" si="89"/>
        <v>0</v>
      </c>
    </row>
    <row r="897" spans="1:22" ht="15" customHeight="1">
      <c r="A897" s="1">
        <v>896</v>
      </c>
      <c r="B897" s="143"/>
      <c r="C897" s="123"/>
      <c r="D897" s="124"/>
      <c r="E897" s="142"/>
      <c r="F897" s="118"/>
      <c r="G897" s="139"/>
      <c r="H897" s="126"/>
      <c r="I897" s="142"/>
      <c r="J897" s="1">
        <f t="shared" si="84"/>
        <v>0</v>
      </c>
      <c r="K897" s="8">
        <f t="shared" si="85"/>
        <v>0</v>
      </c>
      <c r="L897" s="8">
        <f t="shared" si="86"/>
        <v>0</v>
      </c>
      <c r="M897" s="7"/>
      <c r="N897" s="6">
        <f t="shared" si="87"/>
        <v>0</v>
      </c>
      <c r="U897" s="13">
        <f t="shared" si="88"/>
        <v>0</v>
      </c>
      <c r="V897" s="13">
        <f t="shared" si="89"/>
        <v>0</v>
      </c>
    </row>
    <row r="898" spans="1:22">
      <c r="A898" s="1">
        <v>897</v>
      </c>
      <c r="B898" s="143"/>
      <c r="C898" s="123"/>
      <c r="D898" s="124"/>
      <c r="E898" s="142"/>
      <c r="F898" s="118"/>
      <c r="G898" s="139"/>
      <c r="H898" s="126"/>
      <c r="I898" s="142"/>
      <c r="J898" s="1">
        <f t="shared" si="84"/>
        <v>0</v>
      </c>
      <c r="K898" s="8">
        <f t="shared" si="85"/>
        <v>0</v>
      </c>
      <c r="L898" s="8">
        <f t="shared" si="86"/>
        <v>0</v>
      </c>
      <c r="M898" s="7"/>
      <c r="N898" s="6">
        <f t="shared" si="87"/>
        <v>0</v>
      </c>
      <c r="U898" s="13">
        <f t="shared" si="88"/>
        <v>0</v>
      </c>
      <c r="V898" s="13">
        <f t="shared" si="89"/>
        <v>0</v>
      </c>
    </row>
    <row r="899" spans="1:22">
      <c r="A899" s="1">
        <v>898</v>
      </c>
      <c r="B899" s="143"/>
      <c r="C899" s="123"/>
      <c r="D899" s="124"/>
      <c r="E899" s="142"/>
      <c r="F899" s="118"/>
      <c r="G899" s="139"/>
      <c r="H899" s="126"/>
      <c r="I899" s="142"/>
      <c r="J899" s="1">
        <f t="shared" si="84"/>
        <v>0</v>
      </c>
      <c r="K899" s="8">
        <f t="shared" si="85"/>
        <v>0</v>
      </c>
      <c r="L899" s="8">
        <f t="shared" si="86"/>
        <v>0</v>
      </c>
      <c r="M899" s="7"/>
      <c r="N899" s="6">
        <f t="shared" si="87"/>
        <v>0</v>
      </c>
      <c r="U899" s="13">
        <f t="shared" si="88"/>
        <v>0</v>
      </c>
      <c r="V899" s="13">
        <f t="shared" si="89"/>
        <v>0</v>
      </c>
    </row>
    <row r="900" spans="1:22">
      <c r="A900" s="1">
        <v>899</v>
      </c>
      <c r="B900" s="143"/>
      <c r="C900" s="123"/>
      <c r="D900" s="124"/>
      <c r="E900" s="142"/>
      <c r="F900" s="118"/>
      <c r="G900" s="139"/>
      <c r="H900" s="126"/>
      <c r="I900" s="142"/>
      <c r="J900" s="1">
        <f t="shared" si="84"/>
        <v>0</v>
      </c>
      <c r="K900" s="8">
        <f t="shared" si="85"/>
        <v>0</v>
      </c>
      <c r="L900" s="8">
        <f t="shared" si="86"/>
        <v>0</v>
      </c>
      <c r="M900" s="7"/>
      <c r="N900" s="6">
        <f t="shared" si="87"/>
        <v>0</v>
      </c>
      <c r="U900" s="13">
        <f t="shared" si="88"/>
        <v>0</v>
      </c>
      <c r="V900" s="13">
        <f t="shared" si="89"/>
        <v>0</v>
      </c>
    </row>
    <row r="901" spans="1:22">
      <c r="A901" s="1">
        <v>900</v>
      </c>
      <c r="B901" s="143"/>
      <c r="C901" s="123"/>
      <c r="D901" s="124"/>
      <c r="E901" s="142"/>
      <c r="F901" s="118"/>
      <c r="G901" s="139"/>
      <c r="H901" s="126"/>
      <c r="I901" s="142"/>
      <c r="J901" s="1">
        <f t="shared" si="84"/>
        <v>0</v>
      </c>
      <c r="K901" s="8">
        <f t="shared" si="85"/>
        <v>0</v>
      </c>
      <c r="L901" s="8">
        <f t="shared" si="86"/>
        <v>0</v>
      </c>
      <c r="M901" s="7"/>
      <c r="N901" s="6">
        <f t="shared" si="87"/>
        <v>0</v>
      </c>
      <c r="U901" s="13">
        <f t="shared" si="88"/>
        <v>0</v>
      </c>
      <c r="V901" s="13">
        <f t="shared" si="89"/>
        <v>0</v>
      </c>
    </row>
    <row r="902" spans="1:22">
      <c r="A902" s="1">
        <v>901</v>
      </c>
      <c r="B902" s="143"/>
      <c r="C902" s="123"/>
      <c r="D902" s="124"/>
      <c r="E902" s="142"/>
      <c r="F902" s="118"/>
      <c r="G902" s="139"/>
      <c r="H902" s="126"/>
      <c r="I902" s="142"/>
      <c r="J902" s="1">
        <f t="shared" si="84"/>
        <v>0</v>
      </c>
      <c r="K902" s="8">
        <f t="shared" si="85"/>
        <v>0</v>
      </c>
      <c r="L902" s="8">
        <f t="shared" si="86"/>
        <v>0</v>
      </c>
      <c r="M902" s="7"/>
      <c r="N902" s="6">
        <f t="shared" si="87"/>
        <v>0</v>
      </c>
      <c r="U902" s="13">
        <f t="shared" si="88"/>
        <v>0</v>
      </c>
      <c r="V902" s="13">
        <f t="shared" si="89"/>
        <v>0</v>
      </c>
    </row>
    <row r="903" spans="1:22">
      <c r="A903" s="1">
        <v>902</v>
      </c>
      <c r="B903" s="143"/>
      <c r="C903" s="123"/>
      <c r="D903" s="124"/>
      <c r="E903" s="142"/>
      <c r="F903" s="118"/>
      <c r="G903" s="139"/>
      <c r="H903" s="126"/>
      <c r="I903" s="142"/>
      <c r="J903" s="1">
        <f t="shared" si="84"/>
        <v>0</v>
      </c>
      <c r="K903" s="8">
        <f t="shared" si="85"/>
        <v>0</v>
      </c>
      <c r="L903" s="8">
        <f t="shared" si="86"/>
        <v>0</v>
      </c>
      <c r="M903" s="7"/>
      <c r="N903" s="6">
        <f t="shared" si="87"/>
        <v>0</v>
      </c>
      <c r="U903" s="13">
        <f t="shared" si="88"/>
        <v>0</v>
      </c>
      <c r="V903" s="13">
        <f t="shared" si="89"/>
        <v>0</v>
      </c>
    </row>
    <row r="904" spans="1:22">
      <c r="A904" s="1">
        <v>903</v>
      </c>
      <c r="B904" s="143"/>
      <c r="C904" s="123"/>
      <c r="D904" s="124"/>
      <c r="E904" s="142"/>
      <c r="F904" s="118"/>
      <c r="G904" s="139"/>
      <c r="H904" s="126"/>
      <c r="I904" s="142"/>
      <c r="J904" s="1">
        <f t="shared" si="84"/>
        <v>0</v>
      </c>
      <c r="K904" s="8">
        <f t="shared" si="85"/>
        <v>0</v>
      </c>
      <c r="L904" s="8">
        <f t="shared" si="86"/>
        <v>0</v>
      </c>
      <c r="M904" s="7"/>
      <c r="N904" s="6">
        <f t="shared" si="87"/>
        <v>0</v>
      </c>
      <c r="U904" s="13">
        <f t="shared" si="88"/>
        <v>0</v>
      </c>
      <c r="V904" s="13">
        <f t="shared" si="89"/>
        <v>0</v>
      </c>
    </row>
    <row r="905" spans="1:22">
      <c r="A905" s="1">
        <v>904</v>
      </c>
      <c r="B905" s="143"/>
      <c r="C905" s="123"/>
      <c r="D905" s="124"/>
      <c r="E905" s="142"/>
      <c r="F905" s="118"/>
      <c r="G905" s="139"/>
      <c r="H905" s="126"/>
      <c r="I905" s="142"/>
      <c r="J905" s="1">
        <f t="shared" si="84"/>
        <v>0</v>
      </c>
      <c r="K905" s="8">
        <f t="shared" si="85"/>
        <v>0</v>
      </c>
      <c r="L905" s="8">
        <f t="shared" si="86"/>
        <v>0</v>
      </c>
      <c r="M905" s="7"/>
      <c r="N905" s="6">
        <f t="shared" si="87"/>
        <v>0</v>
      </c>
      <c r="U905" s="13">
        <f t="shared" si="88"/>
        <v>0</v>
      </c>
      <c r="V905" s="13">
        <f t="shared" si="89"/>
        <v>0</v>
      </c>
    </row>
    <row r="906" spans="1:22" ht="15" customHeight="1">
      <c r="A906" s="1">
        <v>905</v>
      </c>
      <c r="B906" s="143"/>
      <c r="C906" s="123"/>
      <c r="D906" s="124"/>
      <c r="E906" s="142"/>
      <c r="F906" s="118"/>
      <c r="G906" s="139"/>
      <c r="H906" s="126"/>
      <c r="I906" s="142"/>
      <c r="J906" s="1">
        <f t="shared" si="84"/>
        <v>0</v>
      </c>
      <c r="K906" s="8">
        <f t="shared" si="85"/>
        <v>0</v>
      </c>
      <c r="L906" s="8">
        <f t="shared" si="86"/>
        <v>0</v>
      </c>
      <c r="M906" s="7"/>
      <c r="N906" s="6">
        <f t="shared" si="87"/>
        <v>0</v>
      </c>
      <c r="U906" s="13">
        <f t="shared" si="88"/>
        <v>0</v>
      </c>
      <c r="V906" s="13">
        <f t="shared" si="89"/>
        <v>0</v>
      </c>
    </row>
    <row r="907" spans="1:22">
      <c r="A907" s="1">
        <v>906</v>
      </c>
      <c r="B907" s="143"/>
      <c r="C907" s="123"/>
      <c r="D907" s="124"/>
      <c r="E907" s="142"/>
      <c r="F907" s="118"/>
      <c r="G907" s="139"/>
      <c r="H907" s="126"/>
      <c r="I907" s="142"/>
      <c r="J907" s="1">
        <f t="shared" si="84"/>
        <v>0</v>
      </c>
      <c r="K907" s="8">
        <f t="shared" si="85"/>
        <v>0</v>
      </c>
      <c r="L907" s="8">
        <f t="shared" si="86"/>
        <v>0</v>
      </c>
      <c r="M907" s="7"/>
      <c r="N907" s="6">
        <f t="shared" si="87"/>
        <v>0</v>
      </c>
      <c r="U907" s="13">
        <f t="shared" si="88"/>
        <v>0</v>
      </c>
      <c r="V907" s="13">
        <f t="shared" si="89"/>
        <v>0</v>
      </c>
    </row>
    <row r="908" spans="1:22">
      <c r="A908" s="1">
        <v>907</v>
      </c>
      <c r="B908" s="143"/>
      <c r="C908" s="123"/>
      <c r="D908" s="124"/>
      <c r="E908" s="142"/>
      <c r="F908" s="118"/>
      <c r="G908" s="139"/>
      <c r="H908" s="126"/>
      <c r="I908" s="142"/>
      <c r="J908" s="1">
        <f t="shared" si="84"/>
        <v>0</v>
      </c>
      <c r="K908" s="8">
        <f t="shared" si="85"/>
        <v>0</v>
      </c>
      <c r="L908" s="8">
        <f t="shared" si="86"/>
        <v>0</v>
      </c>
      <c r="M908" s="7"/>
      <c r="N908" s="6">
        <f t="shared" si="87"/>
        <v>0</v>
      </c>
      <c r="U908" s="13">
        <f t="shared" si="88"/>
        <v>0</v>
      </c>
      <c r="V908" s="13">
        <f t="shared" si="89"/>
        <v>0</v>
      </c>
    </row>
    <row r="909" spans="1:22">
      <c r="A909" s="1">
        <v>908</v>
      </c>
      <c r="B909" s="143"/>
      <c r="C909" s="123"/>
      <c r="D909" s="124"/>
      <c r="E909" s="142"/>
      <c r="F909" s="118"/>
      <c r="G909" s="139"/>
      <c r="H909" s="126"/>
      <c r="I909" s="142"/>
      <c r="J909" s="1">
        <f t="shared" si="84"/>
        <v>0</v>
      </c>
      <c r="K909" s="8">
        <f t="shared" si="85"/>
        <v>0</v>
      </c>
      <c r="L909" s="8">
        <f t="shared" si="86"/>
        <v>0</v>
      </c>
      <c r="M909" s="7"/>
      <c r="N909" s="6">
        <f t="shared" si="87"/>
        <v>0</v>
      </c>
      <c r="U909" s="13">
        <f t="shared" si="88"/>
        <v>0</v>
      </c>
      <c r="V909" s="13">
        <f t="shared" si="89"/>
        <v>0</v>
      </c>
    </row>
    <row r="910" spans="1:22">
      <c r="A910" s="1">
        <v>909</v>
      </c>
      <c r="B910" s="143"/>
      <c r="C910" s="123"/>
      <c r="D910" s="124"/>
      <c r="E910" s="142"/>
      <c r="F910" s="118"/>
      <c r="G910" s="139"/>
      <c r="H910" s="126"/>
      <c r="I910" s="142"/>
      <c r="J910" s="1">
        <f t="shared" ref="J910:J973" si="90">ROUNDUP(F910/20,0)</f>
        <v>0</v>
      </c>
      <c r="K910" s="8">
        <f t="shared" ref="K910:K973" si="91">$P$3*J910*G910</f>
        <v>0</v>
      </c>
      <c r="L910" s="8">
        <f t="shared" ref="L910:L973" si="92">$P$3*J910*G910*H910</f>
        <v>0</v>
      </c>
      <c r="M910" s="7"/>
      <c r="N910" s="6">
        <f t="shared" ref="N910:N973" si="93">IFERROR(K910/M910,0)</f>
        <v>0</v>
      </c>
      <c r="U910" s="13">
        <f t="shared" ref="U910:U973" si="94">IFERROR(G910*J910,0)</f>
        <v>0</v>
      </c>
      <c r="V910" s="13">
        <f t="shared" ref="V910:V973" si="95">IFERROR(U910*H910,0)</f>
        <v>0</v>
      </c>
    </row>
    <row r="911" spans="1:22">
      <c r="A911" s="1">
        <v>910</v>
      </c>
      <c r="B911" s="143"/>
      <c r="C911" s="123"/>
      <c r="D911" s="124"/>
      <c r="E911" s="142"/>
      <c r="F911" s="118"/>
      <c r="G911" s="139"/>
      <c r="H911" s="126"/>
      <c r="I911" s="142"/>
      <c r="J911" s="1">
        <f t="shared" si="90"/>
        <v>0</v>
      </c>
      <c r="K911" s="8">
        <f t="shared" si="91"/>
        <v>0</v>
      </c>
      <c r="L911" s="8">
        <f t="shared" si="92"/>
        <v>0</v>
      </c>
      <c r="M911" s="7"/>
      <c r="N911" s="6">
        <f t="shared" si="93"/>
        <v>0</v>
      </c>
      <c r="U911" s="13">
        <f t="shared" si="94"/>
        <v>0</v>
      </c>
      <c r="V911" s="13">
        <f t="shared" si="95"/>
        <v>0</v>
      </c>
    </row>
    <row r="912" spans="1:22">
      <c r="A912" s="1">
        <v>911</v>
      </c>
      <c r="B912" s="143"/>
      <c r="C912" s="123"/>
      <c r="D912" s="124"/>
      <c r="E912" s="142"/>
      <c r="F912" s="118"/>
      <c r="G912" s="139"/>
      <c r="H912" s="126"/>
      <c r="I912" s="142"/>
      <c r="J912" s="1">
        <f t="shared" si="90"/>
        <v>0</v>
      </c>
      <c r="K912" s="8">
        <f t="shared" si="91"/>
        <v>0</v>
      </c>
      <c r="L912" s="8">
        <f t="shared" si="92"/>
        <v>0</v>
      </c>
      <c r="M912" s="7"/>
      <c r="N912" s="6">
        <f t="shared" si="93"/>
        <v>0</v>
      </c>
      <c r="U912" s="13">
        <f t="shared" si="94"/>
        <v>0</v>
      </c>
      <c r="V912" s="13">
        <f t="shared" si="95"/>
        <v>0</v>
      </c>
    </row>
    <row r="913" spans="1:22">
      <c r="A913" s="1">
        <v>912</v>
      </c>
      <c r="B913" s="143"/>
      <c r="C913" s="123"/>
      <c r="D913" s="124"/>
      <c r="E913" s="142"/>
      <c r="F913" s="118"/>
      <c r="G913" s="139"/>
      <c r="H913" s="126"/>
      <c r="I913" s="142"/>
      <c r="J913" s="1">
        <f t="shared" si="90"/>
        <v>0</v>
      </c>
      <c r="K913" s="8">
        <f t="shared" si="91"/>
        <v>0</v>
      </c>
      <c r="L913" s="8">
        <f t="shared" si="92"/>
        <v>0</v>
      </c>
      <c r="M913" s="7"/>
      <c r="N913" s="6">
        <f t="shared" si="93"/>
        <v>0</v>
      </c>
      <c r="U913" s="13">
        <f t="shared" si="94"/>
        <v>0</v>
      </c>
      <c r="V913" s="13">
        <f t="shared" si="95"/>
        <v>0</v>
      </c>
    </row>
    <row r="914" spans="1:22">
      <c r="A914" s="1">
        <v>913</v>
      </c>
      <c r="B914" s="143"/>
      <c r="C914" s="123"/>
      <c r="D914" s="124"/>
      <c r="E914" s="142"/>
      <c r="F914" s="118"/>
      <c r="G914" s="139"/>
      <c r="H914" s="126"/>
      <c r="I914" s="142"/>
      <c r="J914" s="1">
        <f t="shared" si="90"/>
        <v>0</v>
      </c>
      <c r="K914" s="8">
        <f t="shared" si="91"/>
        <v>0</v>
      </c>
      <c r="L914" s="8">
        <f t="shared" si="92"/>
        <v>0</v>
      </c>
      <c r="M914" s="7"/>
      <c r="N914" s="6">
        <f t="shared" si="93"/>
        <v>0</v>
      </c>
      <c r="U914" s="13">
        <f t="shared" si="94"/>
        <v>0</v>
      </c>
      <c r="V914" s="13">
        <f t="shared" si="95"/>
        <v>0</v>
      </c>
    </row>
    <row r="915" spans="1:22" ht="15" customHeight="1">
      <c r="A915" s="1">
        <v>914</v>
      </c>
      <c r="B915" s="143"/>
      <c r="C915" s="123"/>
      <c r="D915" s="124"/>
      <c r="E915" s="142"/>
      <c r="F915" s="118"/>
      <c r="G915" s="139"/>
      <c r="H915" s="126"/>
      <c r="I915" s="142"/>
      <c r="J915" s="1">
        <f t="shared" si="90"/>
        <v>0</v>
      </c>
      <c r="K915" s="8">
        <f t="shared" si="91"/>
        <v>0</v>
      </c>
      <c r="L915" s="8">
        <f t="shared" si="92"/>
        <v>0</v>
      </c>
      <c r="M915" s="7"/>
      <c r="N915" s="6">
        <f t="shared" si="93"/>
        <v>0</v>
      </c>
      <c r="U915" s="13">
        <f t="shared" si="94"/>
        <v>0</v>
      </c>
      <c r="V915" s="13">
        <f t="shared" si="95"/>
        <v>0</v>
      </c>
    </row>
    <row r="916" spans="1:22">
      <c r="A916" s="1">
        <v>915</v>
      </c>
      <c r="B916" s="143"/>
      <c r="C916" s="123"/>
      <c r="D916" s="124"/>
      <c r="E916" s="142"/>
      <c r="F916" s="118"/>
      <c r="G916" s="139"/>
      <c r="H916" s="126"/>
      <c r="I916" s="142"/>
      <c r="J916" s="1">
        <f t="shared" si="90"/>
        <v>0</v>
      </c>
      <c r="K916" s="8">
        <f t="shared" si="91"/>
        <v>0</v>
      </c>
      <c r="L916" s="8">
        <f t="shared" si="92"/>
        <v>0</v>
      </c>
      <c r="M916" s="7"/>
      <c r="N916" s="6">
        <f t="shared" si="93"/>
        <v>0</v>
      </c>
      <c r="U916" s="13">
        <f t="shared" si="94"/>
        <v>0</v>
      </c>
      <c r="V916" s="13">
        <f t="shared" si="95"/>
        <v>0</v>
      </c>
    </row>
    <row r="917" spans="1:22">
      <c r="A917" s="1">
        <v>916</v>
      </c>
      <c r="B917" s="143"/>
      <c r="C917" s="123"/>
      <c r="D917" s="124"/>
      <c r="E917" s="142"/>
      <c r="F917" s="118"/>
      <c r="G917" s="139"/>
      <c r="H917" s="126"/>
      <c r="I917" s="142"/>
      <c r="J917" s="1">
        <f t="shared" si="90"/>
        <v>0</v>
      </c>
      <c r="K917" s="8">
        <f t="shared" si="91"/>
        <v>0</v>
      </c>
      <c r="L917" s="8">
        <f t="shared" si="92"/>
        <v>0</v>
      </c>
      <c r="M917" s="7"/>
      <c r="N917" s="6">
        <f t="shared" si="93"/>
        <v>0</v>
      </c>
      <c r="U917" s="13">
        <f t="shared" si="94"/>
        <v>0</v>
      </c>
      <c r="V917" s="13">
        <f t="shared" si="95"/>
        <v>0</v>
      </c>
    </row>
    <row r="918" spans="1:22">
      <c r="A918" s="1">
        <v>917</v>
      </c>
      <c r="B918" s="143"/>
      <c r="C918" s="123"/>
      <c r="D918" s="124"/>
      <c r="E918" s="142"/>
      <c r="F918" s="118"/>
      <c r="G918" s="139"/>
      <c r="H918" s="126"/>
      <c r="I918" s="142"/>
      <c r="J918" s="1">
        <f t="shared" si="90"/>
        <v>0</v>
      </c>
      <c r="K918" s="8">
        <f t="shared" si="91"/>
        <v>0</v>
      </c>
      <c r="L918" s="8">
        <f t="shared" si="92"/>
        <v>0</v>
      </c>
      <c r="M918" s="7"/>
      <c r="N918" s="6">
        <f t="shared" si="93"/>
        <v>0</v>
      </c>
      <c r="U918" s="13">
        <f t="shared" si="94"/>
        <v>0</v>
      </c>
      <c r="V918" s="13">
        <f t="shared" si="95"/>
        <v>0</v>
      </c>
    </row>
    <row r="919" spans="1:22">
      <c r="A919" s="1">
        <v>918</v>
      </c>
      <c r="B919" s="143"/>
      <c r="C919" s="123"/>
      <c r="D919" s="124"/>
      <c r="E919" s="142"/>
      <c r="F919" s="118"/>
      <c r="G919" s="139"/>
      <c r="H919" s="126"/>
      <c r="I919" s="142"/>
      <c r="J919" s="1">
        <f t="shared" si="90"/>
        <v>0</v>
      </c>
      <c r="K919" s="8">
        <f t="shared" si="91"/>
        <v>0</v>
      </c>
      <c r="L919" s="8">
        <f t="shared" si="92"/>
        <v>0</v>
      </c>
      <c r="M919" s="7"/>
      <c r="N919" s="6">
        <f t="shared" si="93"/>
        <v>0</v>
      </c>
      <c r="U919" s="13">
        <f t="shared" si="94"/>
        <v>0</v>
      </c>
      <c r="V919" s="13">
        <f t="shared" si="95"/>
        <v>0</v>
      </c>
    </row>
    <row r="920" spans="1:22">
      <c r="A920" s="1">
        <v>919</v>
      </c>
      <c r="B920" s="143"/>
      <c r="C920" s="123"/>
      <c r="D920" s="124"/>
      <c r="E920" s="142"/>
      <c r="F920" s="118"/>
      <c r="G920" s="139"/>
      <c r="H920" s="126"/>
      <c r="I920" s="142"/>
      <c r="J920" s="1">
        <f t="shared" si="90"/>
        <v>0</v>
      </c>
      <c r="K920" s="8">
        <f t="shared" si="91"/>
        <v>0</v>
      </c>
      <c r="L920" s="8">
        <f t="shared" si="92"/>
        <v>0</v>
      </c>
      <c r="M920" s="7"/>
      <c r="N920" s="6">
        <f t="shared" si="93"/>
        <v>0</v>
      </c>
      <c r="U920" s="13">
        <f t="shared" si="94"/>
        <v>0</v>
      </c>
      <c r="V920" s="13">
        <f t="shared" si="95"/>
        <v>0</v>
      </c>
    </row>
    <row r="921" spans="1:22">
      <c r="A921" s="1">
        <v>920</v>
      </c>
      <c r="B921" s="143"/>
      <c r="C921" s="123"/>
      <c r="D921" s="124"/>
      <c r="E921" s="142"/>
      <c r="F921" s="118"/>
      <c r="G921" s="139"/>
      <c r="H921" s="126"/>
      <c r="I921" s="142"/>
      <c r="J921" s="1">
        <f t="shared" si="90"/>
        <v>0</v>
      </c>
      <c r="K921" s="8">
        <f t="shared" si="91"/>
        <v>0</v>
      </c>
      <c r="L921" s="8">
        <f t="shared" si="92"/>
        <v>0</v>
      </c>
      <c r="M921" s="7"/>
      <c r="N921" s="6">
        <f t="shared" si="93"/>
        <v>0</v>
      </c>
      <c r="U921" s="13">
        <f t="shared" si="94"/>
        <v>0</v>
      </c>
      <c r="V921" s="13">
        <f t="shared" si="95"/>
        <v>0</v>
      </c>
    </row>
    <row r="922" spans="1:22">
      <c r="A922" s="1">
        <v>921</v>
      </c>
      <c r="B922" s="143"/>
      <c r="C922" s="123"/>
      <c r="D922" s="124"/>
      <c r="E922" s="142"/>
      <c r="F922" s="118"/>
      <c r="G922" s="139"/>
      <c r="H922" s="126"/>
      <c r="I922" s="142"/>
      <c r="J922" s="1">
        <f t="shared" si="90"/>
        <v>0</v>
      </c>
      <c r="K922" s="8">
        <f t="shared" si="91"/>
        <v>0</v>
      </c>
      <c r="L922" s="8">
        <f t="shared" si="92"/>
        <v>0</v>
      </c>
      <c r="M922" s="7"/>
      <c r="N922" s="6">
        <f t="shared" si="93"/>
        <v>0</v>
      </c>
      <c r="U922" s="13">
        <f t="shared" si="94"/>
        <v>0</v>
      </c>
      <c r="V922" s="13">
        <f t="shared" si="95"/>
        <v>0</v>
      </c>
    </row>
    <row r="923" spans="1:22">
      <c r="A923" s="1">
        <v>922</v>
      </c>
      <c r="B923" s="143"/>
      <c r="C923" s="123"/>
      <c r="D923" s="124"/>
      <c r="E923" s="142"/>
      <c r="F923" s="118"/>
      <c r="G923" s="139"/>
      <c r="H923" s="126"/>
      <c r="I923" s="142"/>
      <c r="J923" s="1">
        <f t="shared" si="90"/>
        <v>0</v>
      </c>
      <c r="K923" s="8">
        <f t="shared" si="91"/>
        <v>0</v>
      </c>
      <c r="L923" s="8">
        <f t="shared" si="92"/>
        <v>0</v>
      </c>
      <c r="M923" s="7"/>
      <c r="N923" s="6">
        <f t="shared" si="93"/>
        <v>0</v>
      </c>
      <c r="U923" s="13">
        <f t="shared" si="94"/>
        <v>0</v>
      </c>
      <c r="V923" s="13">
        <f t="shared" si="95"/>
        <v>0</v>
      </c>
    </row>
    <row r="924" spans="1:22" ht="15" customHeight="1">
      <c r="A924" s="1">
        <v>923</v>
      </c>
      <c r="B924" s="143"/>
      <c r="C924" s="123"/>
      <c r="D924" s="124"/>
      <c r="E924" s="142"/>
      <c r="F924" s="118"/>
      <c r="G924" s="139"/>
      <c r="H924" s="126"/>
      <c r="I924" s="142"/>
      <c r="J924" s="1">
        <f t="shared" si="90"/>
        <v>0</v>
      </c>
      <c r="K924" s="8">
        <f t="shared" si="91"/>
        <v>0</v>
      </c>
      <c r="L924" s="8">
        <f t="shared" si="92"/>
        <v>0</v>
      </c>
      <c r="M924" s="7"/>
      <c r="N924" s="6">
        <f t="shared" si="93"/>
        <v>0</v>
      </c>
      <c r="U924" s="13">
        <f t="shared" si="94"/>
        <v>0</v>
      </c>
      <c r="V924" s="13">
        <f t="shared" si="95"/>
        <v>0</v>
      </c>
    </row>
    <row r="925" spans="1:22">
      <c r="A925" s="1">
        <v>924</v>
      </c>
      <c r="B925" s="143"/>
      <c r="C925" s="123"/>
      <c r="D925" s="124"/>
      <c r="E925" s="142"/>
      <c r="F925" s="118"/>
      <c r="G925" s="139"/>
      <c r="H925" s="126"/>
      <c r="I925" s="142"/>
      <c r="J925" s="1">
        <f t="shared" si="90"/>
        <v>0</v>
      </c>
      <c r="K925" s="8">
        <f t="shared" si="91"/>
        <v>0</v>
      </c>
      <c r="L925" s="8">
        <f t="shared" si="92"/>
        <v>0</v>
      </c>
      <c r="M925" s="7"/>
      <c r="N925" s="6">
        <f t="shared" si="93"/>
        <v>0</v>
      </c>
      <c r="U925" s="13">
        <f t="shared" si="94"/>
        <v>0</v>
      </c>
      <c r="V925" s="13">
        <f t="shared" si="95"/>
        <v>0</v>
      </c>
    </row>
    <row r="926" spans="1:22">
      <c r="A926" s="1">
        <v>925</v>
      </c>
      <c r="B926" s="143"/>
      <c r="C926" s="123"/>
      <c r="D926" s="124"/>
      <c r="E926" s="142"/>
      <c r="F926" s="118"/>
      <c r="G926" s="139"/>
      <c r="H926" s="126"/>
      <c r="I926" s="142"/>
      <c r="J926" s="1">
        <f t="shared" si="90"/>
        <v>0</v>
      </c>
      <c r="K926" s="8">
        <f t="shared" si="91"/>
        <v>0</v>
      </c>
      <c r="L926" s="8">
        <f t="shared" si="92"/>
        <v>0</v>
      </c>
      <c r="M926" s="7"/>
      <c r="N926" s="6">
        <f t="shared" si="93"/>
        <v>0</v>
      </c>
      <c r="U926" s="13">
        <f t="shared" si="94"/>
        <v>0</v>
      </c>
      <c r="V926" s="13">
        <f t="shared" si="95"/>
        <v>0</v>
      </c>
    </row>
    <row r="927" spans="1:22">
      <c r="A927" s="1">
        <v>926</v>
      </c>
      <c r="B927" s="143"/>
      <c r="C927" s="123"/>
      <c r="D927" s="124"/>
      <c r="E927" s="142"/>
      <c r="F927" s="118"/>
      <c r="G927" s="139"/>
      <c r="H927" s="126"/>
      <c r="I927" s="142"/>
      <c r="J927" s="1">
        <f t="shared" si="90"/>
        <v>0</v>
      </c>
      <c r="K927" s="8">
        <f t="shared" si="91"/>
        <v>0</v>
      </c>
      <c r="L927" s="8">
        <f t="shared" si="92"/>
        <v>0</v>
      </c>
      <c r="M927" s="7"/>
      <c r="N927" s="6">
        <f t="shared" si="93"/>
        <v>0</v>
      </c>
      <c r="U927" s="13">
        <f t="shared" si="94"/>
        <v>0</v>
      </c>
      <c r="V927" s="13">
        <f t="shared" si="95"/>
        <v>0</v>
      </c>
    </row>
    <row r="928" spans="1:22">
      <c r="A928" s="1">
        <v>927</v>
      </c>
      <c r="B928" s="143"/>
      <c r="C928" s="123"/>
      <c r="D928" s="124"/>
      <c r="E928" s="142"/>
      <c r="F928" s="118"/>
      <c r="G928" s="139"/>
      <c r="H928" s="126"/>
      <c r="I928" s="142"/>
      <c r="J928" s="1">
        <f t="shared" si="90"/>
        <v>0</v>
      </c>
      <c r="K928" s="8">
        <f t="shared" si="91"/>
        <v>0</v>
      </c>
      <c r="L928" s="8">
        <f t="shared" si="92"/>
        <v>0</v>
      </c>
      <c r="M928" s="7"/>
      <c r="N928" s="6">
        <f t="shared" si="93"/>
        <v>0</v>
      </c>
      <c r="U928" s="13">
        <f t="shared" si="94"/>
        <v>0</v>
      </c>
      <c r="V928" s="13">
        <f t="shared" si="95"/>
        <v>0</v>
      </c>
    </row>
    <row r="929" spans="1:22">
      <c r="A929" s="1">
        <v>928</v>
      </c>
      <c r="B929" s="143"/>
      <c r="C929" s="123"/>
      <c r="D929" s="124"/>
      <c r="E929" s="142"/>
      <c r="F929" s="118"/>
      <c r="G929" s="139"/>
      <c r="H929" s="126"/>
      <c r="I929" s="142"/>
      <c r="J929" s="1">
        <f t="shared" si="90"/>
        <v>0</v>
      </c>
      <c r="K929" s="8">
        <f t="shared" si="91"/>
        <v>0</v>
      </c>
      <c r="L929" s="8">
        <f t="shared" si="92"/>
        <v>0</v>
      </c>
      <c r="M929" s="7"/>
      <c r="N929" s="6">
        <f t="shared" si="93"/>
        <v>0</v>
      </c>
      <c r="U929" s="13">
        <f t="shared" si="94"/>
        <v>0</v>
      </c>
      <c r="V929" s="13">
        <f t="shared" si="95"/>
        <v>0</v>
      </c>
    </row>
    <row r="930" spans="1:22">
      <c r="A930" s="1">
        <v>929</v>
      </c>
      <c r="B930" s="143"/>
      <c r="C930" s="123"/>
      <c r="D930" s="124"/>
      <c r="E930" s="142"/>
      <c r="F930" s="118"/>
      <c r="G930" s="139"/>
      <c r="H930" s="126"/>
      <c r="I930" s="142"/>
      <c r="J930" s="1">
        <f t="shared" si="90"/>
        <v>0</v>
      </c>
      <c r="K930" s="8">
        <f t="shared" si="91"/>
        <v>0</v>
      </c>
      <c r="L930" s="8">
        <f t="shared" si="92"/>
        <v>0</v>
      </c>
      <c r="M930" s="7"/>
      <c r="N930" s="6">
        <f t="shared" si="93"/>
        <v>0</v>
      </c>
      <c r="U930" s="13">
        <f t="shared" si="94"/>
        <v>0</v>
      </c>
      <c r="V930" s="13">
        <f t="shared" si="95"/>
        <v>0</v>
      </c>
    </row>
    <row r="931" spans="1:22">
      <c r="A931" s="1">
        <v>930</v>
      </c>
      <c r="B931" s="143"/>
      <c r="C931" s="123"/>
      <c r="D931" s="124"/>
      <c r="E931" s="142"/>
      <c r="F931" s="118"/>
      <c r="G931" s="139"/>
      <c r="H931" s="126"/>
      <c r="I931" s="142"/>
      <c r="J931" s="1">
        <f t="shared" si="90"/>
        <v>0</v>
      </c>
      <c r="K931" s="8">
        <f t="shared" si="91"/>
        <v>0</v>
      </c>
      <c r="L931" s="8">
        <f t="shared" si="92"/>
        <v>0</v>
      </c>
      <c r="M931" s="7"/>
      <c r="N931" s="6">
        <f t="shared" si="93"/>
        <v>0</v>
      </c>
      <c r="U931" s="13">
        <f t="shared" si="94"/>
        <v>0</v>
      </c>
      <c r="V931" s="13">
        <f t="shared" si="95"/>
        <v>0</v>
      </c>
    </row>
    <row r="932" spans="1:22">
      <c r="A932" s="1">
        <v>931</v>
      </c>
      <c r="B932" s="143"/>
      <c r="C932" s="123"/>
      <c r="D932" s="124"/>
      <c r="E932" s="142"/>
      <c r="F932" s="118"/>
      <c r="G932" s="139"/>
      <c r="H932" s="126"/>
      <c r="I932" s="142"/>
      <c r="J932" s="1">
        <f t="shared" si="90"/>
        <v>0</v>
      </c>
      <c r="K932" s="8">
        <f t="shared" si="91"/>
        <v>0</v>
      </c>
      <c r="L932" s="8">
        <f t="shared" si="92"/>
        <v>0</v>
      </c>
      <c r="M932" s="7"/>
      <c r="N932" s="6">
        <f t="shared" si="93"/>
        <v>0</v>
      </c>
      <c r="U932" s="13">
        <f t="shared" si="94"/>
        <v>0</v>
      </c>
      <c r="V932" s="13">
        <f t="shared" si="95"/>
        <v>0</v>
      </c>
    </row>
    <row r="933" spans="1:22" ht="15" customHeight="1">
      <c r="A933" s="1">
        <v>932</v>
      </c>
      <c r="B933" s="143"/>
      <c r="C933" s="123"/>
      <c r="D933" s="124"/>
      <c r="E933" s="142"/>
      <c r="F933" s="118"/>
      <c r="G933" s="139"/>
      <c r="H933" s="126"/>
      <c r="I933" s="142"/>
      <c r="J933" s="1">
        <f t="shared" si="90"/>
        <v>0</v>
      </c>
      <c r="K933" s="8">
        <f t="shared" si="91"/>
        <v>0</v>
      </c>
      <c r="L933" s="8">
        <f t="shared" si="92"/>
        <v>0</v>
      </c>
      <c r="M933" s="7"/>
      <c r="N933" s="6">
        <f t="shared" si="93"/>
        <v>0</v>
      </c>
      <c r="U933" s="13">
        <f t="shared" si="94"/>
        <v>0</v>
      </c>
      <c r="V933" s="13">
        <f t="shared" si="95"/>
        <v>0</v>
      </c>
    </row>
    <row r="934" spans="1:22">
      <c r="A934" s="1">
        <v>933</v>
      </c>
      <c r="B934" s="143"/>
      <c r="C934" s="123"/>
      <c r="D934" s="124"/>
      <c r="E934" s="142"/>
      <c r="F934" s="118"/>
      <c r="G934" s="139"/>
      <c r="H934" s="126"/>
      <c r="I934" s="142"/>
      <c r="J934" s="1">
        <f t="shared" si="90"/>
        <v>0</v>
      </c>
      <c r="K934" s="8">
        <f t="shared" si="91"/>
        <v>0</v>
      </c>
      <c r="L934" s="8">
        <f t="shared" si="92"/>
        <v>0</v>
      </c>
      <c r="M934" s="7"/>
      <c r="N934" s="6">
        <f t="shared" si="93"/>
        <v>0</v>
      </c>
      <c r="U934" s="13">
        <f t="shared" si="94"/>
        <v>0</v>
      </c>
      <c r="V934" s="13">
        <f t="shared" si="95"/>
        <v>0</v>
      </c>
    </row>
    <row r="935" spans="1:22">
      <c r="A935" s="1">
        <v>934</v>
      </c>
      <c r="B935" s="143"/>
      <c r="C935" s="123"/>
      <c r="D935" s="124"/>
      <c r="E935" s="142"/>
      <c r="F935" s="118"/>
      <c r="G935" s="139"/>
      <c r="H935" s="126"/>
      <c r="I935" s="142"/>
      <c r="J935" s="1">
        <f t="shared" si="90"/>
        <v>0</v>
      </c>
      <c r="K935" s="8">
        <f t="shared" si="91"/>
        <v>0</v>
      </c>
      <c r="L935" s="8">
        <f t="shared" si="92"/>
        <v>0</v>
      </c>
      <c r="M935" s="7"/>
      <c r="N935" s="6">
        <f t="shared" si="93"/>
        <v>0</v>
      </c>
      <c r="U935" s="13">
        <f t="shared" si="94"/>
        <v>0</v>
      </c>
      <c r="V935" s="13">
        <f t="shared" si="95"/>
        <v>0</v>
      </c>
    </row>
    <row r="936" spans="1:22">
      <c r="A936" s="1">
        <v>935</v>
      </c>
      <c r="B936" s="143"/>
      <c r="C936" s="123"/>
      <c r="D936" s="124"/>
      <c r="E936" s="142"/>
      <c r="F936" s="118"/>
      <c r="G936" s="139"/>
      <c r="H936" s="126"/>
      <c r="I936" s="142"/>
      <c r="J936" s="1">
        <f t="shared" si="90"/>
        <v>0</v>
      </c>
      <c r="K936" s="8">
        <f t="shared" si="91"/>
        <v>0</v>
      </c>
      <c r="L936" s="8">
        <f t="shared" si="92"/>
        <v>0</v>
      </c>
      <c r="M936" s="7"/>
      <c r="N936" s="6">
        <f t="shared" si="93"/>
        <v>0</v>
      </c>
      <c r="U936" s="13">
        <f t="shared" si="94"/>
        <v>0</v>
      </c>
      <c r="V936" s="13">
        <f t="shared" si="95"/>
        <v>0</v>
      </c>
    </row>
    <row r="937" spans="1:22">
      <c r="A937" s="1">
        <v>936</v>
      </c>
      <c r="B937" s="143"/>
      <c r="C937" s="123"/>
      <c r="D937" s="124"/>
      <c r="E937" s="142"/>
      <c r="F937" s="118"/>
      <c r="G937" s="139"/>
      <c r="H937" s="126"/>
      <c r="I937" s="142"/>
      <c r="J937" s="1">
        <f t="shared" si="90"/>
        <v>0</v>
      </c>
      <c r="K937" s="8">
        <f t="shared" si="91"/>
        <v>0</v>
      </c>
      <c r="L937" s="8">
        <f t="shared" si="92"/>
        <v>0</v>
      </c>
      <c r="M937" s="7"/>
      <c r="N937" s="6">
        <f t="shared" si="93"/>
        <v>0</v>
      </c>
      <c r="U937" s="13">
        <f t="shared" si="94"/>
        <v>0</v>
      </c>
      <c r="V937" s="13">
        <f t="shared" si="95"/>
        <v>0</v>
      </c>
    </row>
    <row r="938" spans="1:22">
      <c r="A938" s="1">
        <v>937</v>
      </c>
      <c r="B938" s="143"/>
      <c r="C938" s="123"/>
      <c r="D938" s="124"/>
      <c r="E938" s="142"/>
      <c r="F938" s="118"/>
      <c r="G938" s="139"/>
      <c r="H938" s="126"/>
      <c r="I938" s="142"/>
      <c r="J938" s="1">
        <f t="shared" si="90"/>
        <v>0</v>
      </c>
      <c r="K938" s="8">
        <f t="shared" si="91"/>
        <v>0</v>
      </c>
      <c r="L938" s="8">
        <f t="shared" si="92"/>
        <v>0</v>
      </c>
      <c r="M938" s="7"/>
      <c r="N938" s="6">
        <f t="shared" si="93"/>
        <v>0</v>
      </c>
      <c r="U938" s="13">
        <f t="shared" si="94"/>
        <v>0</v>
      </c>
      <c r="V938" s="13">
        <f t="shared" si="95"/>
        <v>0</v>
      </c>
    </row>
    <row r="939" spans="1:22">
      <c r="A939" s="1">
        <v>938</v>
      </c>
      <c r="B939" s="143"/>
      <c r="C939" s="123"/>
      <c r="D939" s="124"/>
      <c r="E939" s="142"/>
      <c r="F939" s="118"/>
      <c r="G939" s="139"/>
      <c r="H939" s="126"/>
      <c r="I939" s="142"/>
      <c r="J939" s="1">
        <f t="shared" si="90"/>
        <v>0</v>
      </c>
      <c r="K939" s="8">
        <f t="shared" si="91"/>
        <v>0</v>
      </c>
      <c r="L939" s="8">
        <f t="shared" si="92"/>
        <v>0</v>
      </c>
      <c r="M939" s="7"/>
      <c r="N939" s="6">
        <f t="shared" si="93"/>
        <v>0</v>
      </c>
      <c r="U939" s="13">
        <f t="shared" si="94"/>
        <v>0</v>
      </c>
      <c r="V939" s="13">
        <f t="shared" si="95"/>
        <v>0</v>
      </c>
    </row>
    <row r="940" spans="1:22">
      <c r="A940" s="1">
        <v>939</v>
      </c>
      <c r="B940" s="143"/>
      <c r="C940" s="123"/>
      <c r="D940" s="124"/>
      <c r="E940" s="142"/>
      <c r="F940" s="118"/>
      <c r="G940" s="139"/>
      <c r="H940" s="126"/>
      <c r="I940" s="142"/>
      <c r="J940" s="1">
        <f t="shared" si="90"/>
        <v>0</v>
      </c>
      <c r="K940" s="8">
        <f t="shared" si="91"/>
        <v>0</v>
      </c>
      <c r="L940" s="8">
        <f t="shared" si="92"/>
        <v>0</v>
      </c>
      <c r="M940" s="7"/>
      <c r="N940" s="6">
        <f t="shared" si="93"/>
        <v>0</v>
      </c>
      <c r="U940" s="13">
        <f t="shared" si="94"/>
        <v>0</v>
      </c>
      <c r="V940" s="13">
        <f t="shared" si="95"/>
        <v>0</v>
      </c>
    </row>
    <row r="941" spans="1:22">
      <c r="A941" s="1">
        <v>940</v>
      </c>
      <c r="B941" s="143"/>
      <c r="C941" s="123"/>
      <c r="D941" s="124"/>
      <c r="E941" s="142"/>
      <c r="F941" s="118"/>
      <c r="G941" s="139"/>
      <c r="H941" s="126"/>
      <c r="I941" s="142"/>
      <c r="J941" s="1">
        <f t="shared" si="90"/>
        <v>0</v>
      </c>
      <c r="K941" s="8">
        <f t="shared" si="91"/>
        <v>0</v>
      </c>
      <c r="L941" s="8">
        <f t="shared" si="92"/>
        <v>0</v>
      </c>
      <c r="M941" s="7"/>
      <c r="N941" s="6">
        <f t="shared" si="93"/>
        <v>0</v>
      </c>
      <c r="U941" s="13">
        <f t="shared" si="94"/>
        <v>0</v>
      </c>
      <c r="V941" s="13">
        <f t="shared" si="95"/>
        <v>0</v>
      </c>
    </row>
    <row r="942" spans="1:22" ht="15" customHeight="1">
      <c r="A942" s="1">
        <v>941</v>
      </c>
      <c r="B942" s="143"/>
      <c r="C942" s="123"/>
      <c r="D942" s="124"/>
      <c r="E942" s="142"/>
      <c r="F942" s="118"/>
      <c r="G942" s="139"/>
      <c r="H942" s="126"/>
      <c r="I942" s="142"/>
      <c r="J942" s="1">
        <f t="shared" si="90"/>
        <v>0</v>
      </c>
      <c r="K942" s="8">
        <f t="shared" si="91"/>
        <v>0</v>
      </c>
      <c r="L942" s="8">
        <f t="shared" si="92"/>
        <v>0</v>
      </c>
      <c r="M942" s="7"/>
      <c r="N942" s="6">
        <f t="shared" si="93"/>
        <v>0</v>
      </c>
      <c r="U942" s="13">
        <f t="shared" si="94"/>
        <v>0</v>
      </c>
      <c r="V942" s="13">
        <f t="shared" si="95"/>
        <v>0</v>
      </c>
    </row>
    <row r="943" spans="1:22">
      <c r="A943" s="1">
        <v>942</v>
      </c>
      <c r="B943" s="143"/>
      <c r="C943" s="123"/>
      <c r="D943" s="124"/>
      <c r="E943" s="142"/>
      <c r="F943" s="118"/>
      <c r="G943" s="139"/>
      <c r="H943" s="126"/>
      <c r="I943" s="142"/>
      <c r="J943" s="1">
        <f t="shared" si="90"/>
        <v>0</v>
      </c>
      <c r="K943" s="8">
        <f t="shared" si="91"/>
        <v>0</v>
      </c>
      <c r="L943" s="8">
        <f t="shared" si="92"/>
        <v>0</v>
      </c>
      <c r="M943" s="7"/>
      <c r="N943" s="6">
        <f t="shared" si="93"/>
        <v>0</v>
      </c>
      <c r="U943" s="13">
        <f t="shared" si="94"/>
        <v>0</v>
      </c>
      <c r="V943" s="13">
        <f t="shared" si="95"/>
        <v>0</v>
      </c>
    </row>
    <row r="944" spans="1:22">
      <c r="A944" s="1">
        <v>943</v>
      </c>
      <c r="B944" s="143"/>
      <c r="C944" s="123"/>
      <c r="D944" s="124"/>
      <c r="E944" s="142"/>
      <c r="F944" s="118"/>
      <c r="G944" s="139"/>
      <c r="H944" s="126"/>
      <c r="I944" s="142"/>
      <c r="J944" s="1">
        <f t="shared" si="90"/>
        <v>0</v>
      </c>
      <c r="K944" s="8">
        <f t="shared" si="91"/>
        <v>0</v>
      </c>
      <c r="L944" s="8">
        <f t="shared" si="92"/>
        <v>0</v>
      </c>
      <c r="M944" s="7"/>
      <c r="N944" s="6">
        <f t="shared" si="93"/>
        <v>0</v>
      </c>
      <c r="U944" s="13">
        <f t="shared" si="94"/>
        <v>0</v>
      </c>
      <c r="V944" s="13">
        <f t="shared" si="95"/>
        <v>0</v>
      </c>
    </row>
    <row r="945" spans="1:22">
      <c r="A945" s="1">
        <v>944</v>
      </c>
      <c r="B945" s="143"/>
      <c r="C945" s="123"/>
      <c r="D945" s="124"/>
      <c r="E945" s="142"/>
      <c r="F945" s="118"/>
      <c r="G945" s="139"/>
      <c r="H945" s="126"/>
      <c r="I945" s="142"/>
      <c r="J945" s="1">
        <f t="shared" si="90"/>
        <v>0</v>
      </c>
      <c r="K945" s="8">
        <f t="shared" si="91"/>
        <v>0</v>
      </c>
      <c r="L945" s="8">
        <f t="shared" si="92"/>
        <v>0</v>
      </c>
      <c r="M945" s="7"/>
      <c r="N945" s="6">
        <f t="shared" si="93"/>
        <v>0</v>
      </c>
      <c r="U945" s="13">
        <f t="shared" si="94"/>
        <v>0</v>
      </c>
      <c r="V945" s="13">
        <f t="shared" si="95"/>
        <v>0</v>
      </c>
    </row>
    <row r="946" spans="1:22">
      <c r="A946" s="1">
        <v>945</v>
      </c>
      <c r="B946" s="143"/>
      <c r="C946" s="123"/>
      <c r="D946" s="124"/>
      <c r="E946" s="142"/>
      <c r="F946" s="118"/>
      <c r="G946" s="139"/>
      <c r="H946" s="126"/>
      <c r="I946" s="142"/>
      <c r="J946" s="1">
        <f t="shared" si="90"/>
        <v>0</v>
      </c>
      <c r="K946" s="8">
        <f t="shared" si="91"/>
        <v>0</v>
      </c>
      <c r="L946" s="8">
        <f t="shared" si="92"/>
        <v>0</v>
      </c>
      <c r="M946" s="7"/>
      <c r="N946" s="6">
        <f t="shared" si="93"/>
        <v>0</v>
      </c>
      <c r="U946" s="13">
        <f t="shared" si="94"/>
        <v>0</v>
      </c>
      <c r="V946" s="13">
        <f t="shared" si="95"/>
        <v>0</v>
      </c>
    </row>
    <row r="947" spans="1:22">
      <c r="A947" s="1">
        <v>946</v>
      </c>
      <c r="B947" s="143"/>
      <c r="C947" s="123"/>
      <c r="D947" s="124"/>
      <c r="E947" s="142"/>
      <c r="F947" s="118"/>
      <c r="G947" s="139"/>
      <c r="H947" s="126"/>
      <c r="I947" s="142"/>
      <c r="J947" s="1">
        <f t="shared" si="90"/>
        <v>0</v>
      </c>
      <c r="K947" s="8">
        <f t="shared" si="91"/>
        <v>0</v>
      </c>
      <c r="L947" s="8">
        <f t="shared" si="92"/>
        <v>0</v>
      </c>
      <c r="M947" s="7"/>
      <c r="N947" s="6">
        <f t="shared" si="93"/>
        <v>0</v>
      </c>
      <c r="U947" s="13">
        <f t="shared" si="94"/>
        <v>0</v>
      </c>
      <c r="V947" s="13">
        <f t="shared" si="95"/>
        <v>0</v>
      </c>
    </row>
    <row r="948" spans="1:22">
      <c r="A948" s="1">
        <v>947</v>
      </c>
      <c r="B948" s="143"/>
      <c r="C948" s="123"/>
      <c r="D948" s="124"/>
      <c r="E948" s="142"/>
      <c r="F948" s="118"/>
      <c r="G948" s="139"/>
      <c r="H948" s="126"/>
      <c r="I948" s="142"/>
      <c r="J948" s="1">
        <f t="shared" si="90"/>
        <v>0</v>
      </c>
      <c r="K948" s="8">
        <f t="shared" si="91"/>
        <v>0</v>
      </c>
      <c r="L948" s="8">
        <f t="shared" si="92"/>
        <v>0</v>
      </c>
      <c r="M948" s="7"/>
      <c r="N948" s="6">
        <f t="shared" si="93"/>
        <v>0</v>
      </c>
      <c r="U948" s="13">
        <f t="shared" si="94"/>
        <v>0</v>
      </c>
      <c r="V948" s="13">
        <f t="shared" si="95"/>
        <v>0</v>
      </c>
    </row>
    <row r="949" spans="1:22">
      <c r="A949" s="1">
        <v>948</v>
      </c>
      <c r="B949" s="143"/>
      <c r="C949" s="123"/>
      <c r="D949" s="124"/>
      <c r="E949" s="142"/>
      <c r="F949" s="118"/>
      <c r="G949" s="139"/>
      <c r="H949" s="126"/>
      <c r="I949" s="142"/>
      <c r="J949" s="1">
        <f t="shared" si="90"/>
        <v>0</v>
      </c>
      <c r="K949" s="8">
        <f t="shared" si="91"/>
        <v>0</v>
      </c>
      <c r="L949" s="8">
        <f t="shared" si="92"/>
        <v>0</v>
      </c>
      <c r="M949" s="7"/>
      <c r="N949" s="6">
        <f t="shared" si="93"/>
        <v>0</v>
      </c>
      <c r="U949" s="13">
        <f t="shared" si="94"/>
        <v>0</v>
      </c>
      <c r="V949" s="13">
        <f t="shared" si="95"/>
        <v>0</v>
      </c>
    </row>
    <row r="950" spans="1:22">
      <c r="A950" s="1">
        <v>949</v>
      </c>
      <c r="B950" s="143"/>
      <c r="C950" s="123"/>
      <c r="D950" s="124"/>
      <c r="E950" s="142"/>
      <c r="F950" s="118"/>
      <c r="G950" s="139"/>
      <c r="H950" s="126"/>
      <c r="I950" s="142"/>
      <c r="J950" s="1">
        <f t="shared" si="90"/>
        <v>0</v>
      </c>
      <c r="K950" s="8">
        <f t="shared" si="91"/>
        <v>0</v>
      </c>
      <c r="L950" s="8">
        <f t="shared" si="92"/>
        <v>0</v>
      </c>
      <c r="M950" s="7"/>
      <c r="N950" s="6">
        <f t="shared" si="93"/>
        <v>0</v>
      </c>
      <c r="U950" s="13">
        <f t="shared" si="94"/>
        <v>0</v>
      </c>
      <c r="V950" s="13">
        <f t="shared" si="95"/>
        <v>0</v>
      </c>
    </row>
    <row r="951" spans="1:22" ht="15" customHeight="1">
      <c r="A951" s="1">
        <v>950</v>
      </c>
      <c r="B951" s="143"/>
      <c r="C951" s="123"/>
      <c r="D951" s="124"/>
      <c r="E951" s="142"/>
      <c r="F951" s="118"/>
      <c r="G951" s="139"/>
      <c r="H951" s="126"/>
      <c r="I951" s="142"/>
      <c r="J951" s="1">
        <f t="shared" si="90"/>
        <v>0</v>
      </c>
      <c r="K951" s="8">
        <f t="shared" si="91"/>
        <v>0</v>
      </c>
      <c r="L951" s="8">
        <f t="shared" si="92"/>
        <v>0</v>
      </c>
      <c r="M951" s="7"/>
      <c r="N951" s="6">
        <f t="shared" si="93"/>
        <v>0</v>
      </c>
      <c r="U951" s="13">
        <f t="shared" si="94"/>
        <v>0</v>
      </c>
      <c r="V951" s="13">
        <f t="shared" si="95"/>
        <v>0</v>
      </c>
    </row>
    <row r="952" spans="1:22">
      <c r="A952" s="1">
        <v>951</v>
      </c>
      <c r="B952" s="143"/>
      <c r="C952" s="123"/>
      <c r="D952" s="124"/>
      <c r="E952" s="142"/>
      <c r="F952" s="118"/>
      <c r="G952" s="139"/>
      <c r="H952" s="126"/>
      <c r="I952" s="142"/>
      <c r="J952" s="1">
        <f t="shared" si="90"/>
        <v>0</v>
      </c>
      <c r="K952" s="8">
        <f t="shared" si="91"/>
        <v>0</v>
      </c>
      <c r="L952" s="8">
        <f t="shared" si="92"/>
        <v>0</v>
      </c>
      <c r="M952" s="7"/>
      <c r="N952" s="6">
        <f t="shared" si="93"/>
        <v>0</v>
      </c>
      <c r="U952" s="13">
        <f t="shared" si="94"/>
        <v>0</v>
      </c>
      <c r="V952" s="13">
        <f t="shared" si="95"/>
        <v>0</v>
      </c>
    </row>
    <row r="953" spans="1:22">
      <c r="A953" s="1">
        <v>952</v>
      </c>
      <c r="B953" s="143"/>
      <c r="C953" s="123"/>
      <c r="D953" s="124"/>
      <c r="E953" s="142"/>
      <c r="F953" s="118"/>
      <c r="G953" s="139"/>
      <c r="H953" s="126"/>
      <c r="I953" s="142"/>
      <c r="J953" s="1">
        <f t="shared" si="90"/>
        <v>0</v>
      </c>
      <c r="K953" s="8">
        <f t="shared" si="91"/>
        <v>0</v>
      </c>
      <c r="L953" s="8">
        <f t="shared" si="92"/>
        <v>0</v>
      </c>
      <c r="M953" s="7"/>
      <c r="N953" s="6">
        <f t="shared" si="93"/>
        <v>0</v>
      </c>
      <c r="U953" s="13">
        <f t="shared" si="94"/>
        <v>0</v>
      </c>
      <c r="V953" s="13">
        <f t="shared" si="95"/>
        <v>0</v>
      </c>
    </row>
    <row r="954" spans="1:22">
      <c r="A954" s="1">
        <v>953</v>
      </c>
      <c r="B954" s="143"/>
      <c r="C954" s="123"/>
      <c r="D954" s="124"/>
      <c r="E954" s="142"/>
      <c r="F954" s="118"/>
      <c r="G954" s="139"/>
      <c r="H954" s="126"/>
      <c r="I954" s="142"/>
      <c r="J954" s="1">
        <f t="shared" si="90"/>
        <v>0</v>
      </c>
      <c r="K954" s="8">
        <f t="shared" si="91"/>
        <v>0</v>
      </c>
      <c r="L954" s="8">
        <f t="shared" si="92"/>
        <v>0</v>
      </c>
      <c r="M954" s="7"/>
      <c r="N954" s="6">
        <f t="shared" si="93"/>
        <v>0</v>
      </c>
      <c r="U954" s="13">
        <f t="shared" si="94"/>
        <v>0</v>
      </c>
      <c r="V954" s="13">
        <f t="shared" si="95"/>
        <v>0</v>
      </c>
    </row>
    <row r="955" spans="1:22">
      <c r="A955" s="1">
        <v>954</v>
      </c>
      <c r="B955" s="143"/>
      <c r="C955" s="123"/>
      <c r="D955" s="124"/>
      <c r="E955" s="142"/>
      <c r="F955" s="118"/>
      <c r="G955" s="139"/>
      <c r="H955" s="126"/>
      <c r="I955" s="142"/>
      <c r="J955" s="1">
        <f t="shared" si="90"/>
        <v>0</v>
      </c>
      <c r="K955" s="8">
        <f t="shared" si="91"/>
        <v>0</v>
      </c>
      <c r="L955" s="8">
        <f t="shared" si="92"/>
        <v>0</v>
      </c>
      <c r="M955" s="7"/>
      <c r="N955" s="6">
        <f t="shared" si="93"/>
        <v>0</v>
      </c>
      <c r="U955" s="13">
        <f t="shared" si="94"/>
        <v>0</v>
      </c>
      <c r="V955" s="13">
        <f t="shared" si="95"/>
        <v>0</v>
      </c>
    </row>
    <row r="956" spans="1:22">
      <c r="A956" s="1">
        <v>955</v>
      </c>
      <c r="B956" s="143"/>
      <c r="C956" s="123"/>
      <c r="D956" s="124"/>
      <c r="E956" s="142"/>
      <c r="F956" s="118"/>
      <c r="G956" s="139"/>
      <c r="H956" s="126"/>
      <c r="I956" s="142"/>
      <c r="J956" s="1">
        <f t="shared" si="90"/>
        <v>0</v>
      </c>
      <c r="K956" s="8">
        <f t="shared" si="91"/>
        <v>0</v>
      </c>
      <c r="L956" s="8">
        <f t="shared" si="92"/>
        <v>0</v>
      </c>
      <c r="M956" s="7"/>
      <c r="N956" s="6">
        <f t="shared" si="93"/>
        <v>0</v>
      </c>
      <c r="U956" s="13">
        <f t="shared" si="94"/>
        <v>0</v>
      </c>
      <c r="V956" s="13">
        <f t="shared" si="95"/>
        <v>0</v>
      </c>
    </row>
    <row r="957" spans="1:22">
      <c r="A957" s="1">
        <v>956</v>
      </c>
      <c r="B957" s="143"/>
      <c r="C957" s="123"/>
      <c r="D957" s="124"/>
      <c r="E957" s="142"/>
      <c r="F957" s="118"/>
      <c r="G957" s="139"/>
      <c r="H957" s="126"/>
      <c r="I957" s="142"/>
      <c r="J957" s="1">
        <f t="shared" si="90"/>
        <v>0</v>
      </c>
      <c r="K957" s="8">
        <f t="shared" si="91"/>
        <v>0</v>
      </c>
      <c r="L957" s="8">
        <f t="shared" si="92"/>
        <v>0</v>
      </c>
      <c r="M957" s="7"/>
      <c r="N957" s="6">
        <f t="shared" si="93"/>
        <v>0</v>
      </c>
      <c r="U957" s="13">
        <f t="shared" si="94"/>
        <v>0</v>
      </c>
      <c r="V957" s="13">
        <f t="shared" si="95"/>
        <v>0</v>
      </c>
    </row>
    <row r="958" spans="1:22">
      <c r="A958" s="1">
        <v>957</v>
      </c>
      <c r="B958" s="143"/>
      <c r="C958" s="123"/>
      <c r="D958" s="124"/>
      <c r="E958" s="142"/>
      <c r="F958" s="118"/>
      <c r="G958" s="139"/>
      <c r="H958" s="126"/>
      <c r="I958" s="142"/>
      <c r="J958" s="1">
        <f t="shared" si="90"/>
        <v>0</v>
      </c>
      <c r="K958" s="8">
        <f t="shared" si="91"/>
        <v>0</v>
      </c>
      <c r="L958" s="8">
        <f t="shared" si="92"/>
        <v>0</v>
      </c>
      <c r="M958" s="7"/>
      <c r="N958" s="6">
        <f t="shared" si="93"/>
        <v>0</v>
      </c>
      <c r="U958" s="13">
        <f t="shared" si="94"/>
        <v>0</v>
      </c>
      <c r="V958" s="13">
        <f t="shared" si="95"/>
        <v>0</v>
      </c>
    </row>
    <row r="959" spans="1:22">
      <c r="A959" s="1">
        <v>958</v>
      </c>
      <c r="B959" s="143"/>
      <c r="C959" s="123"/>
      <c r="D959" s="124"/>
      <c r="E959" s="142"/>
      <c r="F959" s="118"/>
      <c r="G959" s="139"/>
      <c r="H959" s="126"/>
      <c r="I959" s="142"/>
      <c r="J959" s="1">
        <f t="shared" si="90"/>
        <v>0</v>
      </c>
      <c r="K959" s="8">
        <f t="shared" si="91"/>
        <v>0</v>
      </c>
      <c r="L959" s="8">
        <f t="shared" si="92"/>
        <v>0</v>
      </c>
      <c r="M959" s="7"/>
      <c r="N959" s="6">
        <f t="shared" si="93"/>
        <v>0</v>
      </c>
      <c r="U959" s="13">
        <f t="shared" si="94"/>
        <v>0</v>
      </c>
      <c r="V959" s="13">
        <f t="shared" si="95"/>
        <v>0</v>
      </c>
    </row>
    <row r="960" spans="1:22" ht="15" customHeight="1">
      <c r="A960" s="1">
        <v>959</v>
      </c>
      <c r="B960" s="143"/>
      <c r="C960" s="123"/>
      <c r="D960" s="124"/>
      <c r="E960" s="142"/>
      <c r="F960" s="118"/>
      <c r="G960" s="139"/>
      <c r="H960" s="126"/>
      <c r="I960" s="142"/>
      <c r="J960" s="1">
        <f t="shared" si="90"/>
        <v>0</v>
      </c>
      <c r="K960" s="8">
        <f t="shared" si="91"/>
        <v>0</v>
      </c>
      <c r="L960" s="8">
        <f t="shared" si="92"/>
        <v>0</v>
      </c>
      <c r="M960" s="7"/>
      <c r="N960" s="6">
        <f t="shared" si="93"/>
        <v>0</v>
      </c>
      <c r="U960" s="13">
        <f t="shared" si="94"/>
        <v>0</v>
      </c>
      <c r="V960" s="13">
        <f t="shared" si="95"/>
        <v>0</v>
      </c>
    </row>
    <row r="961" spans="1:22">
      <c r="A961" s="1">
        <v>960</v>
      </c>
      <c r="B961" s="143"/>
      <c r="C961" s="123"/>
      <c r="D961" s="124"/>
      <c r="E961" s="142"/>
      <c r="F961" s="118"/>
      <c r="G961" s="139"/>
      <c r="H961" s="126"/>
      <c r="I961" s="142"/>
      <c r="J961" s="1">
        <f t="shared" si="90"/>
        <v>0</v>
      </c>
      <c r="K961" s="8">
        <f t="shared" si="91"/>
        <v>0</v>
      </c>
      <c r="L961" s="8">
        <f t="shared" si="92"/>
        <v>0</v>
      </c>
      <c r="M961" s="7"/>
      <c r="N961" s="6">
        <f t="shared" si="93"/>
        <v>0</v>
      </c>
      <c r="U961" s="13">
        <f t="shared" si="94"/>
        <v>0</v>
      </c>
      <c r="V961" s="13">
        <f t="shared" si="95"/>
        <v>0</v>
      </c>
    </row>
    <row r="962" spans="1:22">
      <c r="A962" s="1">
        <v>961</v>
      </c>
      <c r="B962" s="143"/>
      <c r="C962" s="123"/>
      <c r="D962" s="124"/>
      <c r="E962" s="142"/>
      <c r="F962" s="118"/>
      <c r="G962" s="139"/>
      <c r="H962" s="126"/>
      <c r="I962" s="142"/>
      <c r="J962" s="1">
        <f t="shared" si="90"/>
        <v>0</v>
      </c>
      <c r="K962" s="8">
        <f t="shared" si="91"/>
        <v>0</v>
      </c>
      <c r="L962" s="8">
        <f t="shared" si="92"/>
        <v>0</v>
      </c>
      <c r="M962" s="7"/>
      <c r="N962" s="6">
        <f t="shared" si="93"/>
        <v>0</v>
      </c>
      <c r="U962" s="13">
        <f t="shared" si="94"/>
        <v>0</v>
      </c>
      <c r="V962" s="13">
        <f t="shared" si="95"/>
        <v>0</v>
      </c>
    </row>
    <row r="963" spans="1:22">
      <c r="A963" s="1">
        <v>962</v>
      </c>
      <c r="B963" s="143"/>
      <c r="C963" s="123"/>
      <c r="D963" s="124"/>
      <c r="E963" s="142"/>
      <c r="F963" s="118"/>
      <c r="G963" s="139"/>
      <c r="H963" s="126"/>
      <c r="I963" s="142"/>
      <c r="J963" s="1">
        <f t="shared" si="90"/>
        <v>0</v>
      </c>
      <c r="K963" s="8">
        <f t="shared" si="91"/>
        <v>0</v>
      </c>
      <c r="L963" s="8">
        <f t="shared" si="92"/>
        <v>0</v>
      </c>
      <c r="M963" s="7"/>
      <c r="N963" s="6">
        <f t="shared" si="93"/>
        <v>0</v>
      </c>
      <c r="U963" s="13">
        <f t="shared" si="94"/>
        <v>0</v>
      </c>
      <c r="V963" s="13">
        <f t="shared" si="95"/>
        <v>0</v>
      </c>
    </row>
    <row r="964" spans="1:22">
      <c r="A964" s="1">
        <v>963</v>
      </c>
      <c r="B964" s="143"/>
      <c r="C964" s="123"/>
      <c r="D964" s="124"/>
      <c r="E964" s="142"/>
      <c r="F964" s="118"/>
      <c r="G964" s="139"/>
      <c r="H964" s="126"/>
      <c r="I964" s="142"/>
      <c r="J964" s="1">
        <f t="shared" si="90"/>
        <v>0</v>
      </c>
      <c r="K964" s="8">
        <f t="shared" si="91"/>
        <v>0</v>
      </c>
      <c r="L964" s="8">
        <f t="shared" si="92"/>
        <v>0</v>
      </c>
      <c r="M964" s="7"/>
      <c r="N964" s="6">
        <f t="shared" si="93"/>
        <v>0</v>
      </c>
      <c r="U964" s="13">
        <f t="shared" si="94"/>
        <v>0</v>
      </c>
      <c r="V964" s="13">
        <f t="shared" si="95"/>
        <v>0</v>
      </c>
    </row>
    <row r="965" spans="1:22">
      <c r="A965" s="1">
        <v>964</v>
      </c>
      <c r="B965" s="143"/>
      <c r="C965" s="123"/>
      <c r="D965" s="124"/>
      <c r="E965" s="142"/>
      <c r="F965" s="118"/>
      <c r="G965" s="139"/>
      <c r="H965" s="126"/>
      <c r="I965" s="142"/>
      <c r="J965" s="1">
        <f t="shared" si="90"/>
        <v>0</v>
      </c>
      <c r="K965" s="8">
        <f t="shared" si="91"/>
        <v>0</v>
      </c>
      <c r="L965" s="8">
        <f t="shared" si="92"/>
        <v>0</v>
      </c>
      <c r="M965" s="7"/>
      <c r="N965" s="6">
        <f t="shared" si="93"/>
        <v>0</v>
      </c>
      <c r="U965" s="13">
        <f t="shared" si="94"/>
        <v>0</v>
      </c>
      <c r="V965" s="13">
        <f t="shared" si="95"/>
        <v>0</v>
      </c>
    </row>
    <row r="966" spans="1:22">
      <c r="A966" s="1">
        <v>965</v>
      </c>
      <c r="B966" s="143"/>
      <c r="C966" s="123"/>
      <c r="D966" s="124"/>
      <c r="E966" s="142"/>
      <c r="F966" s="118"/>
      <c r="G966" s="139"/>
      <c r="H966" s="126"/>
      <c r="I966" s="142"/>
      <c r="J966" s="1">
        <f t="shared" si="90"/>
        <v>0</v>
      </c>
      <c r="K966" s="8">
        <f t="shared" si="91"/>
        <v>0</v>
      </c>
      <c r="L966" s="8">
        <f t="shared" si="92"/>
        <v>0</v>
      </c>
      <c r="M966" s="7"/>
      <c r="N966" s="6">
        <f t="shared" si="93"/>
        <v>0</v>
      </c>
      <c r="U966" s="13">
        <f t="shared" si="94"/>
        <v>0</v>
      </c>
      <c r="V966" s="13">
        <f t="shared" si="95"/>
        <v>0</v>
      </c>
    </row>
    <row r="967" spans="1:22">
      <c r="A967" s="1">
        <v>966</v>
      </c>
      <c r="B967" s="143"/>
      <c r="C967" s="123"/>
      <c r="D967" s="124"/>
      <c r="E967" s="142"/>
      <c r="F967" s="118"/>
      <c r="G967" s="139"/>
      <c r="H967" s="126"/>
      <c r="I967" s="142"/>
      <c r="J967" s="1">
        <f t="shared" si="90"/>
        <v>0</v>
      </c>
      <c r="K967" s="8">
        <f t="shared" si="91"/>
        <v>0</v>
      </c>
      <c r="L967" s="8">
        <f t="shared" si="92"/>
        <v>0</v>
      </c>
      <c r="M967" s="7"/>
      <c r="N967" s="6">
        <f t="shared" si="93"/>
        <v>0</v>
      </c>
      <c r="U967" s="13">
        <f t="shared" si="94"/>
        <v>0</v>
      </c>
      <c r="V967" s="13">
        <f t="shared" si="95"/>
        <v>0</v>
      </c>
    </row>
    <row r="968" spans="1:22">
      <c r="A968" s="1">
        <v>967</v>
      </c>
      <c r="B968" s="143"/>
      <c r="C968" s="123"/>
      <c r="D968" s="124"/>
      <c r="E968" s="142"/>
      <c r="F968" s="118"/>
      <c r="G968" s="139"/>
      <c r="H968" s="126"/>
      <c r="I968" s="142"/>
      <c r="J968" s="1">
        <f t="shared" si="90"/>
        <v>0</v>
      </c>
      <c r="K968" s="8">
        <f t="shared" si="91"/>
        <v>0</v>
      </c>
      <c r="L968" s="8">
        <f t="shared" si="92"/>
        <v>0</v>
      </c>
      <c r="M968" s="7"/>
      <c r="N968" s="6">
        <f t="shared" si="93"/>
        <v>0</v>
      </c>
      <c r="U968" s="13">
        <f t="shared" si="94"/>
        <v>0</v>
      </c>
      <c r="V968" s="13">
        <f t="shared" si="95"/>
        <v>0</v>
      </c>
    </row>
    <row r="969" spans="1:22" ht="15" customHeight="1">
      <c r="A969" s="1">
        <v>968</v>
      </c>
      <c r="B969" s="143"/>
      <c r="C969" s="123"/>
      <c r="D969" s="124"/>
      <c r="E969" s="142"/>
      <c r="F969" s="118"/>
      <c r="G969" s="139"/>
      <c r="H969" s="126"/>
      <c r="I969" s="142"/>
      <c r="J969" s="1">
        <f t="shared" si="90"/>
        <v>0</v>
      </c>
      <c r="K969" s="8">
        <f t="shared" si="91"/>
        <v>0</v>
      </c>
      <c r="L969" s="8">
        <f t="shared" si="92"/>
        <v>0</v>
      </c>
      <c r="M969" s="7"/>
      <c r="N969" s="6">
        <f t="shared" si="93"/>
        <v>0</v>
      </c>
      <c r="U969" s="13">
        <f t="shared" si="94"/>
        <v>0</v>
      </c>
      <c r="V969" s="13">
        <f t="shared" si="95"/>
        <v>0</v>
      </c>
    </row>
    <row r="970" spans="1:22">
      <c r="A970" s="1">
        <v>969</v>
      </c>
      <c r="B970" s="143"/>
      <c r="C970" s="123"/>
      <c r="D970" s="124"/>
      <c r="E970" s="142"/>
      <c r="F970" s="118"/>
      <c r="G970" s="139"/>
      <c r="H970" s="126"/>
      <c r="I970" s="142"/>
      <c r="J970" s="1">
        <f t="shared" si="90"/>
        <v>0</v>
      </c>
      <c r="K970" s="8">
        <f t="shared" si="91"/>
        <v>0</v>
      </c>
      <c r="L970" s="8">
        <f t="shared" si="92"/>
        <v>0</v>
      </c>
      <c r="M970" s="7"/>
      <c r="N970" s="6">
        <f t="shared" si="93"/>
        <v>0</v>
      </c>
      <c r="U970" s="13">
        <f t="shared" si="94"/>
        <v>0</v>
      </c>
      <c r="V970" s="13">
        <f t="shared" si="95"/>
        <v>0</v>
      </c>
    </row>
    <row r="971" spans="1:22">
      <c r="A971" s="1">
        <v>970</v>
      </c>
      <c r="B971" s="143"/>
      <c r="C971" s="123"/>
      <c r="D971" s="124"/>
      <c r="E971" s="142"/>
      <c r="F971" s="118"/>
      <c r="G971" s="139"/>
      <c r="H971" s="126"/>
      <c r="I971" s="142"/>
      <c r="J971" s="1">
        <f t="shared" si="90"/>
        <v>0</v>
      </c>
      <c r="K971" s="8">
        <f t="shared" si="91"/>
        <v>0</v>
      </c>
      <c r="L971" s="8">
        <f t="shared" si="92"/>
        <v>0</v>
      </c>
      <c r="M971" s="7"/>
      <c r="N971" s="6">
        <f t="shared" si="93"/>
        <v>0</v>
      </c>
      <c r="U971" s="13">
        <f t="shared" si="94"/>
        <v>0</v>
      </c>
      <c r="V971" s="13">
        <f t="shared" si="95"/>
        <v>0</v>
      </c>
    </row>
    <row r="972" spans="1:22">
      <c r="A972" s="1">
        <v>971</v>
      </c>
      <c r="B972" s="143"/>
      <c r="C972" s="123"/>
      <c r="D972" s="124"/>
      <c r="E972" s="142"/>
      <c r="F972" s="118"/>
      <c r="G972" s="139"/>
      <c r="H972" s="126"/>
      <c r="I972" s="142"/>
      <c r="J972" s="1">
        <f t="shared" si="90"/>
        <v>0</v>
      </c>
      <c r="K972" s="8">
        <f t="shared" si="91"/>
        <v>0</v>
      </c>
      <c r="L972" s="8">
        <f t="shared" si="92"/>
        <v>0</v>
      </c>
      <c r="M972" s="7"/>
      <c r="N972" s="6">
        <f t="shared" si="93"/>
        <v>0</v>
      </c>
      <c r="U972" s="13">
        <f t="shared" si="94"/>
        <v>0</v>
      </c>
      <c r="V972" s="13">
        <f t="shared" si="95"/>
        <v>0</v>
      </c>
    </row>
    <row r="973" spans="1:22">
      <c r="A973" s="1">
        <v>972</v>
      </c>
      <c r="B973" s="143"/>
      <c r="C973" s="123"/>
      <c r="D973" s="124"/>
      <c r="E973" s="142"/>
      <c r="F973" s="118"/>
      <c r="G973" s="139"/>
      <c r="H973" s="126"/>
      <c r="I973" s="142"/>
      <c r="J973" s="1">
        <f t="shared" si="90"/>
        <v>0</v>
      </c>
      <c r="K973" s="8">
        <f t="shared" si="91"/>
        <v>0</v>
      </c>
      <c r="L973" s="8">
        <f t="shared" si="92"/>
        <v>0</v>
      </c>
      <c r="M973" s="7"/>
      <c r="N973" s="6">
        <f t="shared" si="93"/>
        <v>0</v>
      </c>
      <c r="U973" s="13">
        <f t="shared" si="94"/>
        <v>0</v>
      </c>
      <c r="V973" s="13">
        <f t="shared" si="95"/>
        <v>0</v>
      </c>
    </row>
    <row r="974" spans="1:22">
      <c r="A974" s="1">
        <v>973</v>
      </c>
      <c r="B974" s="143"/>
      <c r="C974" s="123"/>
      <c r="D974" s="124"/>
      <c r="E974" s="142"/>
      <c r="F974" s="118"/>
      <c r="G974" s="139"/>
      <c r="H974" s="126"/>
      <c r="I974" s="142"/>
      <c r="J974" s="1">
        <f t="shared" ref="J974:J1001" si="96">ROUNDUP(F974/20,0)</f>
        <v>0</v>
      </c>
      <c r="K974" s="8">
        <f t="shared" ref="K974:K1001" si="97">$P$3*J974*G974</f>
        <v>0</v>
      </c>
      <c r="L974" s="8">
        <f t="shared" ref="L974:L1001" si="98">$P$3*J974*G974*H974</f>
        <v>0</v>
      </c>
      <c r="M974" s="7"/>
      <c r="N974" s="6">
        <f t="shared" ref="N974:N1001" si="99">IFERROR(K974/M974,0)</f>
        <v>0</v>
      </c>
      <c r="U974" s="13">
        <f t="shared" ref="U974:U1001" si="100">IFERROR(G974*J974,0)</f>
        <v>0</v>
      </c>
      <c r="V974" s="13">
        <f t="shared" ref="V974:V1001" si="101">IFERROR(U974*H974,0)</f>
        <v>0</v>
      </c>
    </row>
    <row r="975" spans="1:22">
      <c r="A975" s="1">
        <v>974</v>
      </c>
      <c r="B975" s="143"/>
      <c r="C975" s="123"/>
      <c r="D975" s="124"/>
      <c r="E975" s="142"/>
      <c r="F975" s="118"/>
      <c r="G975" s="139"/>
      <c r="H975" s="126"/>
      <c r="I975" s="142"/>
      <c r="J975" s="1">
        <f t="shared" si="96"/>
        <v>0</v>
      </c>
      <c r="K975" s="8">
        <f t="shared" si="97"/>
        <v>0</v>
      </c>
      <c r="L975" s="8">
        <f t="shared" si="98"/>
        <v>0</v>
      </c>
      <c r="M975" s="7"/>
      <c r="N975" s="6">
        <f t="shared" si="99"/>
        <v>0</v>
      </c>
      <c r="U975" s="13">
        <f t="shared" si="100"/>
        <v>0</v>
      </c>
      <c r="V975" s="13">
        <f t="shared" si="101"/>
        <v>0</v>
      </c>
    </row>
    <row r="976" spans="1:22">
      <c r="A976" s="1">
        <v>975</v>
      </c>
      <c r="B976" s="143"/>
      <c r="C976" s="123"/>
      <c r="D976" s="124"/>
      <c r="E976" s="142"/>
      <c r="F976" s="118"/>
      <c r="G976" s="139"/>
      <c r="H976" s="126"/>
      <c r="I976" s="142"/>
      <c r="J976" s="1">
        <f t="shared" si="96"/>
        <v>0</v>
      </c>
      <c r="K976" s="8">
        <f t="shared" si="97"/>
        <v>0</v>
      </c>
      <c r="L976" s="8">
        <f t="shared" si="98"/>
        <v>0</v>
      </c>
      <c r="M976" s="7"/>
      <c r="N976" s="6">
        <f t="shared" si="99"/>
        <v>0</v>
      </c>
      <c r="U976" s="13">
        <f t="shared" si="100"/>
        <v>0</v>
      </c>
      <c r="V976" s="13">
        <f t="shared" si="101"/>
        <v>0</v>
      </c>
    </row>
    <row r="977" spans="1:22">
      <c r="A977" s="1">
        <v>976</v>
      </c>
      <c r="B977" s="143"/>
      <c r="C977" s="123"/>
      <c r="D977" s="124"/>
      <c r="E977" s="142"/>
      <c r="F977" s="118"/>
      <c r="G977" s="139"/>
      <c r="H977" s="126"/>
      <c r="I977" s="142"/>
      <c r="J977" s="1">
        <f t="shared" si="96"/>
        <v>0</v>
      </c>
      <c r="K977" s="8">
        <f t="shared" si="97"/>
        <v>0</v>
      </c>
      <c r="L977" s="8">
        <f t="shared" si="98"/>
        <v>0</v>
      </c>
      <c r="M977" s="7"/>
      <c r="N977" s="6">
        <f t="shared" si="99"/>
        <v>0</v>
      </c>
      <c r="U977" s="13">
        <f t="shared" si="100"/>
        <v>0</v>
      </c>
      <c r="V977" s="13">
        <f t="shared" si="101"/>
        <v>0</v>
      </c>
    </row>
    <row r="978" spans="1:22" ht="15" customHeight="1">
      <c r="A978" s="1">
        <v>977</v>
      </c>
      <c r="B978" s="143"/>
      <c r="C978" s="123"/>
      <c r="D978" s="124"/>
      <c r="E978" s="142"/>
      <c r="F978" s="118"/>
      <c r="G978" s="139"/>
      <c r="H978" s="126"/>
      <c r="I978" s="142"/>
      <c r="J978" s="1">
        <f t="shared" si="96"/>
        <v>0</v>
      </c>
      <c r="K978" s="8">
        <f t="shared" si="97"/>
        <v>0</v>
      </c>
      <c r="L978" s="8">
        <f t="shared" si="98"/>
        <v>0</v>
      </c>
      <c r="M978" s="7"/>
      <c r="N978" s="6">
        <f t="shared" si="99"/>
        <v>0</v>
      </c>
      <c r="U978" s="13">
        <f t="shared" si="100"/>
        <v>0</v>
      </c>
      <c r="V978" s="13">
        <f t="shared" si="101"/>
        <v>0</v>
      </c>
    </row>
    <row r="979" spans="1:22">
      <c r="A979" s="1">
        <v>978</v>
      </c>
      <c r="B979" s="143"/>
      <c r="C979" s="123"/>
      <c r="D979" s="124"/>
      <c r="E979" s="142"/>
      <c r="F979" s="118"/>
      <c r="G979" s="139"/>
      <c r="H979" s="126"/>
      <c r="I979" s="142"/>
      <c r="J979" s="1">
        <f t="shared" si="96"/>
        <v>0</v>
      </c>
      <c r="K979" s="8">
        <f t="shared" si="97"/>
        <v>0</v>
      </c>
      <c r="L979" s="8">
        <f t="shared" si="98"/>
        <v>0</v>
      </c>
      <c r="M979" s="7"/>
      <c r="N979" s="6">
        <f t="shared" si="99"/>
        <v>0</v>
      </c>
      <c r="U979" s="13">
        <f t="shared" si="100"/>
        <v>0</v>
      </c>
      <c r="V979" s="13">
        <f t="shared" si="101"/>
        <v>0</v>
      </c>
    </row>
    <row r="980" spans="1:22">
      <c r="A980" s="1">
        <v>979</v>
      </c>
      <c r="B980" s="143"/>
      <c r="C980" s="123"/>
      <c r="D980" s="124"/>
      <c r="E980" s="142"/>
      <c r="F980" s="118"/>
      <c r="G980" s="139"/>
      <c r="H980" s="126"/>
      <c r="I980" s="142"/>
      <c r="J980" s="1">
        <f t="shared" si="96"/>
        <v>0</v>
      </c>
      <c r="K980" s="8">
        <f t="shared" si="97"/>
        <v>0</v>
      </c>
      <c r="L980" s="8">
        <f t="shared" si="98"/>
        <v>0</v>
      </c>
      <c r="M980" s="7"/>
      <c r="N980" s="6">
        <f t="shared" si="99"/>
        <v>0</v>
      </c>
      <c r="U980" s="13">
        <f t="shared" si="100"/>
        <v>0</v>
      </c>
      <c r="V980" s="13">
        <f t="shared" si="101"/>
        <v>0</v>
      </c>
    </row>
    <row r="981" spans="1:22">
      <c r="A981" s="1">
        <v>980</v>
      </c>
      <c r="B981" s="143"/>
      <c r="C981" s="123"/>
      <c r="D981" s="124"/>
      <c r="E981" s="142"/>
      <c r="F981" s="118"/>
      <c r="G981" s="139"/>
      <c r="H981" s="126"/>
      <c r="I981" s="142"/>
      <c r="J981" s="1">
        <f t="shared" si="96"/>
        <v>0</v>
      </c>
      <c r="K981" s="8">
        <f t="shared" si="97"/>
        <v>0</v>
      </c>
      <c r="L981" s="8">
        <f t="shared" si="98"/>
        <v>0</v>
      </c>
      <c r="M981" s="7"/>
      <c r="N981" s="6">
        <f t="shared" si="99"/>
        <v>0</v>
      </c>
      <c r="U981" s="13">
        <f t="shared" si="100"/>
        <v>0</v>
      </c>
      <c r="V981" s="13">
        <f t="shared" si="101"/>
        <v>0</v>
      </c>
    </row>
    <row r="982" spans="1:22">
      <c r="A982" s="1">
        <v>981</v>
      </c>
      <c r="B982" s="143"/>
      <c r="C982" s="123"/>
      <c r="D982" s="124"/>
      <c r="E982" s="142"/>
      <c r="F982" s="118"/>
      <c r="G982" s="139"/>
      <c r="H982" s="126"/>
      <c r="I982" s="142"/>
      <c r="J982" s="1">
        <f t="shared" si="96"/>
        <v>0</v>
      </c>
      <c r="K982" s="8">
        <f t="shared" si="97"/>
        <v>0</v>
      </c>
      <c r="L982" s="8">
        <f t="shared" si="98"/>
        <v>0</v>
      </c>
      <c r="M982" s="7"/>
      <c r="N982" s="6">
        <f t="shared" si="99"/>
        <v>0</v>
      </c>
      <c r="U982" s="13">
        <f t="shared" si="100"/>
        <v>0</v>
      </c>
      <c r="V982" s="13">
        <f t="shared" si="101"/>
        <v>0</v>
      </c>
    </row>
    <row r="983" spans="1:22">
      <c r="A983" s="1">
        <v>982</v>
      </c>
      <c r="B983" s="143"/>
      <c r="C983" s="123"/>
      <c r="D983" s="124"/>
      <c r="E983" s="142"/>
      <c r="F983" s="118"/>
      <c r="G983" s="139"/>
      <c r="H983" s="126"/>
      <c r="I983" s="142"/>
      <c r="J983" s="1">
        <f t="shared" si="96"/>
        <v>0</v>
      </c>
      <c r="K983" s="8">
        <f t="shared" si="97"/>
        <v>0</v>
      </c>
      <c r="L983" s="8">
        <f t="shared" si="98"/>
        <v>0</v>
      </c>
      <c r="M983" s="7"/>
      <c r="N983" s="6">
        <f t="shared" si="99"/>
        <v>0</v>
      </c>
      <c r="U983" s="13">
        <f t="shared" si="100"/>
        <v>0</v>
      </c>
      <c r="V983" s="13">
        <f t="shared" si="101"/>
        <v>0</v>
      </c>
    </row>
    <row r="984" spans="1:22">
      <c r="A984" s="1">
        <v>983</v>
      </c>
      <c r="B984" s="143"/>
      <c r="C984" s="123"/>
      <c r="D984" s="124"/>
      <c r="E984" s="142"/>
      <c r="F984" s="118"/>
      <c r="G984" s="139"/>
      <c r="H984" s="126"/>
      <c r="I984" s="142"/>
      <c r="J984" s="1">
        <f t="shared" si="96"/>
        <v>0</v>
      </c>
      <c r="K984" s="8">
        <f t="shared" si="97"/>
        <v>0</v>
      </c>
      <c r="L984" s="8">
        <f t="shared" si="98"/>
        <v>0</v>
      </c>
      <c r="M984" s="7"/>
      <c r="N984" s="6">
        <f t="shared" si="99"/>
        <v>0</v>
      </c>
      <c r="U984" s="13">
        <f t="shared" si="100"/>
        <v>0</v>
      </c>
      <c r="V984" s="13">
        <f t="shared" si="101"/>
        <v>0</v>
      </c>
    </row>
    <row r="985" spans="1:22">
      <c r="A985" s="1">
        <v>984</v>
      </c>
      <c r="B985" s="143"/>
      <c r="C985" s="123"/>
      <c r="D985" s="124"/>
      <c r="E985" s="142"/>
      <c r="F985" s="118"/>
      <c r="G985" s="139"/>
      <c r="H985" s="126"/>
      <c r="I985" s="142"/>
      <c r="J985" s="1">
        <f t="shared" si="96"/>
        <v>0</v>
      </c>
      <c r="K985" s="8">
        <f t="shared" si="97"/>
        <v>0</v>
      </c>
      <c r="L985" s="8">
        <f t="shared" si="98"/>
        <v>0</v>
      </c>
      <c r="M985" s="7"/>
      <c r="N985" s="6">
        <f t="shared" si="99"/>
        <v>0</v>
      </c>
      <c r="U985" s="13">
        <f t="shared" si="100"/>
        <v>0</v>
      </c>
      <c r="V985" s="13">
        <f t="shared" si="101"/>
        <v>0</v>
      </c>
    </row>
    <row r="986" spans="1:22">
      <c r="A986" s="1">
        <v>985</v>
      </c>
      <c r="B986" s="143"/>
      <c r="C986" s="123"/>
      <c r="D986" s="124"/>
      <c r="E986" s="142"/>
      <c r="F986" s="118"/>
      <c r="G986" s="139"/>
      <c r="H986" s="126"/>
      <c r="I986" s="142"/>
      <c r="J986" s="1">
        <f t="shared" si="96"/>
        <v>0</v>
      </c>
      <c r="K986" s="8">
        <f t="shared" si="97"/>
        <v>0</v>
      </c>
      <c r="L986" s="8">
        <f t="shared" si="98"/>
        <v>0</v>
      </c>
      <c r="M986" s="7"/>
      <c r="N986" s="6">
        <f t="shared" si="99"/>
        <v>0</v>
      </c>
      <c r="U986" s="13">
        <f t="shared" si="100"/>
        <v>0</v>
      </c>
      <c r="V986" s="13">
        <f t="shared" si="101"/>
        <v>0</v>
      </c>
    </row>
    <row r="987" spans="1:22" ht="15" customHeight="1">
      <c r="A987" s="1">
        <v>986</v>
      </c>
      <c r="B987" s="143"/>
      <c r="C987" s="123"/>
      <c r="D987" s="124"/>
      <c r="E987" s="142"/>
      <c r="F987" s="118"/>
      <c r="G987" s="139"/>
      <c r="H987" s="126"/>
      <c r="I987" s="142"/>
      <c r="J987" s="1">
        <f t="shared" si="96"/>
        <v>0</v>
      </c>
      <c r="K987" s="8">
        <f t="shared" si="97"/>
        <v>0</v>
      </c>
      <c r="L987" s="8">
        <f t="shared" si="98"/>
        <v>0</v>
      </c>
      <c r="M987" s="7"/>
      <c r="N987" s="6">
        <f t="shared" si="99"/>
        <v>0</v>
      </c>
      <c r="U987" s="13">
        <f t="shared" si="100"/>
        <v>0</v>
      </c>
      <c r="V987" s="13">
        <f t="shared" si="101"/>
        <v>0</v>
      </c>
    </row>
    <row r="988" spans="1:22">
      <c r="A988" s="1">
        <v>987</v>
      </c>
      <c r="B988" s="143"/>
      <c r="C988" s="123"/>
      <c r="D988" s="124"/>
      <c r="E988" s="142"/>
      <c r="F988" s="118"/>
      <c r="G988" s="139"/>
      <c r="H988" s="126"/>
      <c r="I988" s="142"/>
      <c r="J988" s="1">
        <f t="shared" si="96"/>
        <v>0</v>
      </c>
      <c r="K988" s="8">
        <f t="shared" si="97"/>
        <v>0</v>
      </c>
      <c r="L988" s="8">
        <f t="shared" si="98"/>
        <v>0</v>
      </c>
      <c r="M988" s="7"/>
      <c r="N988" s="6">
        <f t="shared" si="99"/>
        <v>0</v>
      </c>
      <c r="U988" s="13">
        <f t="shared" si="100"/>
        <v>0</v>
      </c>
      <c r="V988" s="13">
        <f t="shared" si="101"/>
        <v>0</v>
      </c>
    </row>
    <row r="989" spans="1:22">
      <c r="A989" s="1">
        <v>988</v>
      </c>
      <c r="B989" s="143"/>
      <c r="C989" s="123"/>
      <c r="D989" s="124"/>
      <c r="E989" s="142"/>
      <c r="F989" s="118"/>
      <c r="G989" s="139"/>
      <c r="H989" s="126"/>
      <c r="I989" s="142"/>
      <c r="J989" s="1">
        <f t="shared" si="96"/>
        <v>0</v>
      </c>
      <c r="K989" s="8">
        <f t="shared" si="97"/>
        <v>0</v>
      </c>
      <c r="L989" s="8">
        <f t="shared" si="98"/>
        <v>0</v>
      </c>
      <c r="M989" s="7"/>
      <c r="N989" s="6">
        <f t="shared" si="99"/>
        <v>0</v>
      </c>
      <c r="U989" s="13">
        <f t="shared" si="100"/>
        <v>0</v>
      </c>
      <c r="V989" s="13">
        <f t="shared" si="101"/>
        <v>0</v>
      </c>
    </row>
    <row r="990" spans="1:22">
      <c r="A990" s="1">
        <v>989</v>
      </c>
      <c r="B990" s="143"/>
      <c r="C990" s="123"/>
      <c r="D990" s="124"/>
      <c r="E990" s="142"/>
      <c r="F990" s="118"/>
      <c r="G990" s="139"/>
      <c r="H990" s="126"/>
      <c r="I990" s="142"/>
      <c r="J990" s="1">
        <f t="shared" si="96"/>
        <v>0</v>
      </c>
      <c r="K990" s="8">
        <f t="shared" si="97"/>
        <v>0</v>
      </c>
      <c r="L990" s="8">
        <f t="shared" si="98"/>
        <v>0</v>
      </c>
      <c r="M990" s="7"/>
      <c r="N990" s="6">
        <f t="shared" si="99"/>
        <v>0</v>
      </c>
      <c r="U990" s="13">
        <f t="shared" si="100"/>
        <v>0</v>
      </c>
      <c r="V990" s="13">
        <f t="shared" si="101"/>
        <v>0</v>
      </c>
    </row>
    <row r="991" spans="1:22">
      <c r="A991" s="1">
        <v>990</v>
      </c>
      <c r="B991" s="143"/>
      <c r="C991" s="123"/>
      <c r="D991" s="124"/>
      <c r="E991" s="142"/>
      <c r="F991" s="118"/>
      <c r="G991" s="139"/>
      <c r="H991" s="126"/>
      <c r="I991" s="142"/>
      <c r="J991" s="1">
        <f t="shared" si="96"/>
        <v>0</v>
      </c>
      <c r="K991" s="8">
        <f t="shared" si="97"/>
        <v>0</v>
      </c>
      <c r="L991" s="8">
        <f t="shared" si="98"/>
        <v>0</v>
      </c>
      <c r="M991" s="7"/>
      <c r="N991" s="6">
        <f t="shared" si="99"/>
        <v>0</v>
      </c>
      <c r="U991" s="13">
        <f t="shared" si="100"/>
        <v>0</v>
      </c>
      <c r="V991" s="13">
        <f t="shared" si="101"/>
        <v>0</v>
      </c>
    </row>
    <row r="992" spans="1:22">
      <c r="A992" s="1">
        <v>991</v>
      </c>
      <c r="B992" s="143"/>
      <c r="C992" s="123"/>
      <c r="D992" s="124"/>
      <c r="E992" s="142"/>
      <c r="F992" s="118"/>
      <c r="G992" s="139"/>
      <c r="H992" s="126"/>
      <c r="I992" s="142"/>
      <c r="J992" s="1">
        <f t="shared" si="96"/>
        <v>0</v>
      </c>
      <c r="K992" s="8">
        <f t="shared" si="97"/>
        <v>0</v>
      </c>
      <c r="L992" s="8">
        <f t="shared" si="98"/>
        <v>0</v>
      </c>
      <c r="M992" s="7"/>
      <c r="N992" s="6">
        <f t="shared" si="99"/>
        <v>0</v>
      </c>
      <c r="U992" s="13">
        <f t="shared" si="100"/>
        <v>0</v>
      </c>
      <c r="V992" s="13">
        <f t="shared" si="101"/>
        <v>0</v>
      </c>
    </row>
    <row r="993" spans="1:22">
      <c r="A993" s="1">
        <v>992</v>
      </c>
      <c r="B993" s="143"/>
      <c r="C993" s="123"/>
      <c r="D993" s="124"/>
      <c r="E993" s="142"/>
      <c r="F993" s="118"/>
      <c r="G993" s="139"/>
      <c r="H993" s="126"/>
      <c r="I993" s="142"/>
      <c r="J993" s="1">
        <f t="shared" si="96"/>
        <v>0</v>
      </c>
      <c r="K993" s="8">
        <f t="shared" si="97"/>
        <v>0</v>
      </c>
      <c r="L993" s="8">
        <f t="shared" si="98"/>
        <v>0</v>
      </c>
      <c r="M993" s="7"/>
      <c r="N993" s="6">
        <f t="shared" si="99"/>
        <v>0</v>
      </c>
      <c r="U993" s="13">
        <f t="shared" si="100"/>
        <v>0</v>
      </c>
      <c r="V993" s="13">
        <f t="shared" si="101"/>
        <v>0</v>
      </c>
    </row>
    <row r="994" spans="1:22">
      <c r="A994" s="1">
        <v>993</v>
      </c>
      <c r="B994" s="143"/>
      <c r="C994" s="123"/>
      <c r="D994" s="124"/>
      <c r="E994" s="142"/>
      <c r="F994" s="118"/>
      <c r="G994" s="139"/>
      <c r="H994" s="126"/>
      <c r="I994" s="142"/>
      <c r="J994" s="1">
        <f t="shared" si="96"/>
        <v>0</v>
      </c>
      <c r="K994" s="8">
        <f t="shared" si="97"/>
        <v>0</v>
      </c>
      <c r="L994" s="8">
        <f t="shared" si="98"/>
        <v>0</v>
      </c>
      <c r="M994" s="7"/>
      <c r="N994" s="6">
        <f t="shared" si="99"/>
        <v>0</v>
      </c>
      <c r="U994" s="13">
        <f t="shared" si="100"/>
        <v>0</v>
      </c>
      <c r="V994" s="13">
        <f t="shared" si="101"/>
        <v>0</v>
      </c>
    </row>
    <row r="995" spans="1:22">
      <c r="A995" s="1">
        <v>994</v>
      </c>
      <c r="B995" s="143"/>
      <c r="C995" s="123"/>
      <c r="D995" s="124"/>
      <c r="E995" s="142"/>
      <c r="F995" s="118"/>
      <c r="G995" s="139"/>
      <c r="H995" s="126"/>
      <c r="I995" s="142"/>
      <c r="J995" s="1">
        <f t="shared" si="96"/>
        <v>0</v>
      </c>
      <c r="K995" s="8">
        <f t="shared" si="97"/>
        <v>0</v>
      </c>
      <c r="L995" s="8">
        <f t="shared" si="98"/>
        <v>0</v>
      </c>
      <c r="M995" s="7"/>
      <c r="N995" s="6">
        <f t="shared" si="99"/>
        <v>0</v>
      </c>
      <c r="U995" s="13">
        <f t="shared" si="100"/>
        <v>0</v>
      </c>
      <c r="V995" s="13">
        <f t="shared" si="101"/>
        <v>0</v>
      </c>
    </row>
    <row r="996" spans="1:22" ht="15" customHeight="1">
      <c r="A996" s="1">
        <v>995</v>
      </c>
      <c r="B996" s="143"/>
      <c r="C996" s="123"/>
      <c r="D996" s="124"/>
      <c r="E996" s="142"/>
      <c r="F996" s="118"/>
      <c r="G996" s="139"/>
      <c r="H996" s="126"/>
      <c r="I996" s="142"/>
      <c r="J996" s="1">
        <f t="shared" si="96"/>
        <v>0</v>
      </c>
      <c r="K996" s="8">
        <f t="shared" si="97"/>
        <v>0</v>
      </c>
      <c r="L996" s="8">
        <f t="shared" si="98"/>
        <v>0</v>
      </c>
      <c r="M996" s="7"/>
      <c r="N996" s="6">
        <f t="shared" si="99"/>
        <v>0</v>
      </c>
      <c r="U996" s="13">
        <f t="shared" si="100"/>
        <v>0</v>
      </c>
      <c r="V996" s="13">
        <f t="shared" si="101"/>
        <v>0</v>
      </c>
    </row>
    <row r="997" spans="1:22">
      <c r="A997" s="1">
        <v>996</v>
      </c>
      <c r="B997" s="143"/>
      <c r="C997" s="123"/>
      <c r="D997" s="124"/>
      <c r="E997" s="142"/>
      <c r="F997" s="118"/>
      <c r="G997" s="139"/>
      <c r="H997" s="126"/>
      <c r="I997" s="142"/>
      <c r="J997" s="1">
        <f t="shared" si="96"/>
        <v>0</v>
      </c>
      <c r="K997" s="8">
        <f t="shared" si="97"/>
        <v>0</v>
      </c>
      <c r="L997" s="8">
        <f t="shared" si="98"/>
        <v>0</v>
      </c>
      <c r="M997" s="7"/>
      <c r="N997" s="6">
        <f t="shared" si="99"/>
        <v>0</v>
      </c>
      <c r="U997" s="13">
        <f t="shared" si="100"/>
        <v>0</v>
      </c>
      <c r="V997" s="13">
        <f t="shared" si="101"/>
        <v>0</v>
      </c>
    </row>
    <row r="998" spans="1:22">
      <c r="A998" s="1">
        <v>997</v>
      </c>
      <c r="B998" s="143"/>
      <c r="C998" s="123"/>
      <c r="D998" s="124"/>
      <c r="E998" s="142"/>
      <c r="F998" s="118"/>
      <c r="G998" s="139"/>
      <c r="H998" s="126"/>
      <c r="I998" s="142"/>
      <c r="J998" s="1">
        <f t="shared" si="96"/>
        <v>0</v>
      </c>
      <c r="K998" s="8">
        <f t="shared" si="97"/>
        <v>0</v>
      </c>
      <c r="L998" s="8">
        <f t="shared" si="98"/>
        <v>0</v>
      </c>
      <c r="M998" s="7"/>
      <c r="N998" s="6">
        <f t="shared" si="99"/>
        <v>0</v>
      </c>
      <c r="U998" s="13">
        <f t="shared" si="100"/>
        <v>0</v>
      </c>
      <c r="V998" s="13">
        <f t="shared" si="101"/>
        <v>0</v>
      </c>
    </row>
    <row r="999" spans="1:22">
      <c r="A999" s="1">
        <v>998</v>
      </c>
      <c r="B999" s="143"/>
      <c r="C999" s="123"/>
      <c r="D999" s="124"/>
      <c r="E999" s="142"/>
      <c r="F999" s="118"/>
      <c r="G999" s="139"/>
      <c r="H999" s="126"/>
      <c r="I999" s="142"/>
      <c r="J999" s="1">
        <f t="shared" si="96"/>
        <v>0</v>
      </c>
      <c r="K999" s="8">
        <f t="shared" si="97"/>
        <v>0</v>
      </c>
      <c r="L999" s="8">
        <f t="shared" si="98"/>
        <v>0</v>
      </c>
      <c r="M999" s="7"/>
      <c r="N999" s="6">
        <f t="shared" si="99"/>
        <v>0</v>
      </c>
      <c r="U999" s="13">
        <f t="shared" si="100"/>
        <v>0</v>
      </c>
      <c r="V999" s="13">
        <f t="shared" si="101"/>
        <v>0</v>
      </c>
    </row>
    <row r="1000" spans="1:22">
      <c r="A1000" s="1">
        <v>999</v>
      </c>
      <c r="B1000" s="143"/>
      <c r="C1000" s="123"/>
      <c r="D1000" s="124"/>
      <c r="E1000" s="142"/>
      <c r="F1000" s="118"/>
      <c r="G1000" s="139"/>
      <c r="H1000" s="126"/>
      <c r="I1000" s="142"/>
      <c r="J1000" s="1">
        <f t="shared" si="96"/>
        <v>0</v>
      </c>
      <c r="K1000" s="8">
        <f t="shared" si="97"/>
        <v>0</v>
      </c>
      <c r="L1000" s="8">
        <f t="shared" si="98"/>
        <v>0</v>
      </c>
      <c r="M1000" s="7"/>
      <c r="N1000" s="6">
        <f t="shared" si="99"/>
        <v>0</v>
      </c>
      <c r="U1000" s="13">
        <f t="shared" si="100"/>
        <v>0</v>
      </c>
      <c r="V1000" s="13">
        <f t="shared" si="101"/>
        <v>0</v>
      </c>
    </row>
    <row r="1001" spans="1:22">
      <c r="A1001" s="1">
        <v>1000</v>
      </c>
      <c r="B1001" s="143"/>
      <c r="C1001" s="123"/>
      <c r="D1001" s="124"/>
      <c r="E1001" s="142"/>
      <c r="F1001" s="118"/>
      <c r="G1001" s="139"/>
      <c r="H1001" s="126"/>
      <c r="I1001" s="142"/>
      <c r="J1001" s="1">
        <f t="shared" si="96"/>
        <v>0</v>
      </c>
      <c r="K1001" s="8">
        <f t="shared" si="97"/>
        <v>0</v>
      </c>
      <c r="L1001" s="8">
        <f t="shared" si="98"/>
        <v>0</v>
      </c>
      <c r="M1001" s="7"/>
      <c r="N1001" s="6">
        <f t="shared" si="99"/>
        <v>0</v>
      </c>
      <c r="U1001" s="13">
        <f t="shared" si="100"/>
        <v>0</v>
      </c>
      <c r="V1001" s="13">
        <f t="shared" si="101"/>
        <v>0</v>
      </c>
    </row>
  </sheetData>
  <autoFilter ref="A1:N525" xr:uid="{00000000-0009-0000-0000-000000000000}"/>
  <mergeCells count="8">
    <mergeCell ref="P29:P32"/>
    <mergeCell ref="P35:P42"/>
    <mergeCell ref="P14:P16"/>
    <mergeCell ref="P19:P26"/>
    <mergeCell ref="B2:B3"/>
    <mergeCell ref="E2:E3"/>
    <mergeCell ref="B4:B6"/>
    <mergeCell ref="E4:E6"/>
  </mergeCells>
  <dataValidations count="1">
    <dataValidation type="list" allowBlank="1" showInputMessage="1" showErrorMessage="1" sqref="C51:C75" xr:uid="{00000000-0002-0000-0000-000000000000}">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4.5"/>
  <cols>
    <col min="1" max="1" width="5.453125" customWidth="1"/>
    <col min="2" max="2" width="6" customWidth="1"/>
    <col min="3" max="3" width="30.7265625" customWidth="1"/>
    <col min="4" max="4" width="19.7265625" customWidth="1"/>
    <col min="5" max="5" width="8" customWidth="1"/>
    <col min="6" max="6" width="46.1796875" customWidth="1"/>
    <col min="7" max="7" width="6.453125" customWidth="1"/>
    <col min="8" max="8" width="8.1796875" customWidth="1"/>
    <col min="9" max="9" width="7.54296875" customWidth="1"/>
    <col min="10" max="10" width="26.54296875" customWidth="1"/>
    <col min="11" max="11" width="9.453125" style="29" customWidth="1"/>
    <col min="12" max="12" width="8.7265625" style="29" customWidth="1"/>
    <col min="13" max="13" width="11.26953125" style="29" customWidth="1"/>
    <col min="14" max="14" width="5.26953125" customWidth="1"/>
    <col min="15" max="15" width="7.453125" style="29" customWidth="1"/>
    <col min="16" max="16" width="7.26953125" style="29" customWidth="1"/>
    <col min="17" max="17" width="8.26953125" style="29" customWidth="1"/>
    <col min="18" max="18" width="0.81640625" style="29" customWidth="1"/>
    <col min="19" max="19" width="43.453125" style="29" customWidth="1"/>
    <col min="23" max="23" width="15.26953125" hidden="1" customWidth="1"/>
    <col min="24" max="24" width="13.7265625" hidden="1" customWidth="1"/>
    <col min="25" max="25" width="14.1796875" hidden="1" customWidth="1"/>
    <col min="26" max="27" width="22.453125" hidden="1" customWidth="1"/>
    <col min="28" max="28" width="19.54296875" hidden="1" customWidth="1"/>
    <col min="29" max="29" width="19.453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1001</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წაყვანა</v>
      </c>
      <c r="AA2" s="43">
        <f>H2*K2</f>
        <v>0</v>
      </c>
      <c r="AB2" s="43">
        <f>AA2-SUMIFS(მიმართულებები!U:U, მიმართულებები!A:A, 'ცვლილებების შეტანა'!B2)</f>
        <v>0</v>
      </c>
      <c r="AC2" s="43">
        <f>AB2*I2</f>
        <v>0</v>
      </c>
    </row>
    <row r="3" spans="1:29" ht="15">
      <c r="A3" s="33">
        <f>A2+1</f>
        <v>1002</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1</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1003</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
      <c r="A5" s="33">
        <f t="shared" si="7"/>
        <v>1004</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8000</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1005</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
      <c r="A7" s="33">
        <f t="shared" si="7"/>
        <v>1006</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1007</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
      <c r="A9" s="33">
        <f t="shared" si="7"/>
        <v>1008</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1009</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
      <c r="A11" s="33">
        <f t="shared" si="7"/>
        <v>1010</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97</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1011</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
      <c r="A13" s="33">
        <f t="shared" si="7"/>
        <v>1012</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1013</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
      <c r="A15" s="33">
        <f t="shared" si="7"/>
        <v>1014</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100</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1015</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1016</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1017</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1018</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8000</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1019</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1020</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1021</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1022</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1023</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52"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1024</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52"/>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1025</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52"/>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1026</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52"/>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1027</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52"/>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1028</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52"/>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1029</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52"/>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1030</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52"/>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1031</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52"/>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1032</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1033</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1034</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53"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1035</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54"/>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1036</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54"/>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1037</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54"/>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1038</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54"/>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1039</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54"/>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1040</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54"/>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1041</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54"/>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1042</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54"/>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1043</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55"/>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1044</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1045</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1046</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56"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1047</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56"/>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1048</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56"/>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1049</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56"/>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1050</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56"/>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1051</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56"/>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1052</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56"/>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1053</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56"/>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1054</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56"/>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1055</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56"/>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1056</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56"/>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1057</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56"/>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1058</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56"/>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1059</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56"/>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1060</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56"/>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1061</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56"/>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1062</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56"/>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1063</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56"/>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1064</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56"/>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1065</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56"/>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1066</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56"/>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1067</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56"/>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1068</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56"/>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1069</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1070</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1071</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53"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1072</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54"/>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1073</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54"/>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1074</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54"/>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1075</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54"/>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1076</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54"/>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1077</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54"/>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1078</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54"/>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1079</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54"/>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1080</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54"/>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1081</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54"/>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1082</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54"/>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1083</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54"/>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1084</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54"/>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1085</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54"/>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1086</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54"/>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1087</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54"/>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1088</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54"/>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1089</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54"/>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1090</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54"/>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1091</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54"/>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1092</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54"/>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1093</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54"/>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1094</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54"/>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1095</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55"/>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1096</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1097</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1098</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56"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1099</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56"/>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1100</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56"/>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1101</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56"/>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1102</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56"/>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1103</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56"/>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1104</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56"/>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1105</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56"/>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1106</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56"/>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1107</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1108</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1109</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1110</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1111</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1112</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1113</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1114</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1115</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1116</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1117</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1118</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1119</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1120</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1121</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1122</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1123</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1124</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1125</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1126</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1127</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1128</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1129</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1130</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1131</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1132</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1133</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1134</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1135</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1136</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1137</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1138</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1139</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1140</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1141</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1142</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1143</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1144</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1145</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1146</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1147</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1148</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1149</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1150</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1151</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1152</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1153</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1154</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1155</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1156</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1157</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1158</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1159</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1160</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1161</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1162</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1163</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1164</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1165</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1166</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1167</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1168</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1169</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1170</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1171</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1172</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1173</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1174</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1175</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1176</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1177</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1178</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1179</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1180</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1181</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1182</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1183</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1184</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1185</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1186</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1187</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1188</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1189</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1190</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1191</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1192</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1193</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1194</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1195</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1196</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1197</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1198</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1199</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1200</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1201</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1202</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1203</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1204</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1205</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1206</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1207</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1208</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1209</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1210</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1211</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1212</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1213</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1214</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1215</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1216</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1217</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1218</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1219</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1220</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1221</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1222</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1223</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1224</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1225</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1226</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1227</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1228</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1229</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1230</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1231</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1232</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1233</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1234</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1235</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1236</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1237</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1238</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1239</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1240</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1241</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1242</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1243</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1244</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1245</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1246</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1247</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1248</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1249</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1250</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1251</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1252</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1253</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1254</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1255</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1256</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1257</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1258</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1259</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1260</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1261</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1262</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1263</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1264</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1265</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1266</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1267</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1268</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1269</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1270</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1271</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1272</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1273</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1274</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1275</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1276</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1277</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1278</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1279</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1280</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1281</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1282</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1283</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1284</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1285</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1286</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1287</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1288</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1289</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1290</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1291</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1292</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1293</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1294</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1295</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1296</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1297</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1298</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1299</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1300</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1301</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1302</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1303</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1304</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1305</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1306</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1307</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1308</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1309</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1310</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1311</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1312</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1313</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1314</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1315</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1316</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1317</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1318</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1319</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1320</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1321</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1322</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1323</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1324</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1325</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1326</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1327</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1328</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1329</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1330</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1331</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1332</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1333</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1334</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1335</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1336</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1337</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1338</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1339</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1340</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1341</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1342</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1343</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1344</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1345</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1346</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1347</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1348</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1349</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1350</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1351</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1352</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1353</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1354</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1355</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1356</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1357</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1358</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1359</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1360</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1361</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1362</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1363</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1364</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1365</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1366</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1367</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1368</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1369</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1370</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1371</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1372</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1373</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1374</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1375</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1376</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1377</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1378</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1379</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1380</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1381</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1382</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1383</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1384</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1385</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1386</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1387</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1388</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1389</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1390</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1391</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1392</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1393</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1394</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1395</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1396</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1397</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1398</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1399</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1400</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1401</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1402</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1403</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1404</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1405</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1406</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1407</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1408</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1409</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1410</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1411</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1412</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1413</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1414</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1415</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1416</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1417</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1418</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1419</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1420</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1421</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1422</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1423</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1424</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1425</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1426</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1427</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1428</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1429</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1430</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1431</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1432</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1433</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1434</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1435</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1436</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1437</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1438</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1439</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1440</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1441</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1442</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1443</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1444</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1445</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1446</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1447</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1448</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1449</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1450</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1451</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1452</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1453</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1454</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1455</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1456</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1457</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1458</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1459</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1460</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1461</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1462</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1463</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1464</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1465</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1466</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1467</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1468</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1469</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1470</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1471</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1472</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1473</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1474</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1475</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1476</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1477</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1478</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1479</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1480</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1481</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1482</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1483</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1484</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1485</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1486</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1487</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1488</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1489</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1490</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1491</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1492</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1493</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1494</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1495</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1496</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1497</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1498</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1499</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1500</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xr:uid="{00000000-0002-0000-0100-000000000000}">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Q1506"/>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4.5"/>
  <cols>
    <col min="1" max="1" width="27.453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796875" style="29" customWidth="1"/>
    <col min="43" max="43" width="44.26953125" style="29" customWidth="1"/>
  </cols>
  <sheetData>
    <row r="1" spans="1:43" ht="93.75" customHeight="1" thickBot="1">
      <c r="A1" s="61" t="s">
        <v>60</v>
      </c>
      <c r="B1" s="157" t="s">
        <v>61</v>
      </c>
      <c r="C1" s="158"/>
      <c r="D1" s="158"/>
      <c r="E1" s="159"/>
      <c r="F1" s="157" t="s">
        <v>62</v>
      </c>
      <c r="G1" s="158"/>
      <c r="H1" s="158"/>
      <c r="I1" s="159"/>
      <c r="J1" s="157" t="s">
        <v>63</v>
      </c>
      <c r="K1" s="158"/>
      <c r="L1" s="158"/>
      <c r="M1" s="159"/>
      <c r="N1" s="157" t="s">
        <v>64</v>
      </c>
      <c r="O1" s="158"/>
      <c r="P1" s="158"/>
      <c r="Q1" s="159"/>
      <c r="R1" s="157" t="s">
        <v>65</v>
      </c>
      <c r="S1" s="158"/>
      <c r="T1" s="158"/>
      <c r="U1" s="159"/>
      <c r="V1" s="157" t="s">
        <v>66</v>
      </c>
      <c r="W1" s="158"/>
      <c r="X1" s="158"/>
      <c r="Y1" s="159"/>
      <c r="Z1" s="157" t="s">
        <v>67</v>
      </c>
      <c r="AA1" s="158"/>
      <c r="AB1" s="158"/>
      <c r="AC1" s="159"/>
      <c r="AD1" s="157" t="s">
        <v>68</v>
      </c>
      <c r="AE1" s="158"/>
      <c r="AF1" s="158"/>
      <c r="AG1" s="159"/>
      <c r="AH1" s="157" t="s">
        <v>69</v>
      </c>
      <c r="AI1" s="158"/>
      <c r="AJ1" s="158"/>
      <c r="AK1" s="159"/>
      <c r="AL1" s="160" t="s">
        <v>70</v>
      </c>
      <c r="AM1" s="161"/>
      <c r="AN1" s="161"/>
      <c r="AO1" s="162"/>
      <c r="AQ1" s="30" t="s">
        <v>71</v>
      </c>
    </row>
    <row r="2" spans="1:43" ht="27" customHeight="1" thickBot="1">
      <c r="A2" s="62" t="s">
        <v>72</v>
      </c>
      <c r="B2" s="163">
        <f>SUM(C7:C1506)</f>
        <v>0</v>
      </c>
      <c r="C2" s="164"/>
      <c r="D2" s="164"/>
      <c r="E2" s="165"/>
      <c r="F2" s="163">
        <f>SUM(G7:G1506)</f>
        <v>0</v>
      </c>
      <c r="G2" s="164"/>
      <c r="H2" s="164"/>
      <c r="I2" s="165"/>
      <c r="J2" s="163">
        <f>SUM(K7:K1506)</f>
        <v>0</v>
      </c>
      <c r="K2" s="164"/>
      <c r="L2" s="164"/>
      <c r="M2" s="165"/>
      <c r="N2" s="163">
        <f>SUM(O7:O1506)</f>
        <v>0</v>
      </c>
      <c r="O2" s="164"/>
      <c r="P2" s="164"/>
      <c r="Q2" s="165"/>
      <c r="R2" s="163">
        <f>SUM(S7:S1506)</f>
        <v>0</v>
      </c>
      <c r="S2" s="164"/>
      <c r="T2" s="164"/>
      <c r="U2" s="165"/>
      <c r="V2" s="163">
        <f>SUM(W7:W1506)</f>
        <v>0</v>
      </c>
      <c r="W2" s="164"/>
      <c r="X2" s="164"/>
      <c r="Y2" s="165"/>
      <c r="Z2" s="163">
        <f>SUM(AA7:AA1506)</f>
        <v>0</v>
      </c>
      <c r="AA2" s="164"/>
      <c r="AB2" s="164"/>
      <c r="AC2" s="165"/>
      <c r="AD2" s="163">
        <f>SUM(AE7:AE1506)</f>
        <v>0</v>
      </c>
      <c r="AE2" s="164"/>
      <c r="AF2" s="164"/>
      <c r="AG2" s="165"/>
      <c r="AH2" s="163">
        <f>SUM(AI7:AI1506)</f>
        <v>0</v>
      </c>
      <c r="AI2" s="164"/>
      <c r="AJ2" s="164"/>
      <c r="AK2" s="165"/>
      <c r="AL2" s="163">
        <f>SUM(AM7:AM1506)</f>
        <v>0</v>
      </c>
      <c r="AM2" s="164"/>
      <c r="AN2" s="164"/>
      <c r="AO2" s="165"/>
      <c r="AQ2" s="42" t="s">
        <v>73</v>
      </c>
    </row>
    <row r="3" spans="1:43" ht="27" customHeight="1" thickBot="1">
      <c r="A3" s="63" t="s">
        <v>74</v>
      </c>
      <c r="B3" s="163">
        <f t="shared" ref="B3:B5" si="0">SUM(C8:C1031)</f>
        <v>0</v>
      </c>
      <c r="C3" s="164"/>
      <c r="D3" s="164"/>
      <c r="E3" s="165"/>
      <c r="F3" s="163">
        <f t="shared" ref="F3:F5" si="1">SUM(G8:G1031)</f>
        <v>0</v>
      </c>
      <c r="G3" s="164"/>
      <c r="H3" s="164"/>
      <c r="I3" s="165"/>
      <c r="J3" s="163">
        <f t="shared" ref="J3:J5" si="2">SUM(K8:K1031)</f>
        <v>0</v>
      </c>
      <c r="K3" s="164"/>
      <c r="L3" s="164"/>
      <c r="M3" s="165"/>
      <c r="N3" s="163">
        <f t="shared" ref="N3:N5" si="3">SUM(O8:O1031)</f>
        <v>0</v>
      </c>
      <c r="O3" s="164"/>
      <c r="P3" s="164"/>
      <c r="Q3" s="165"/>
      <c r="R3" s="163">
        <f t="shared" ref="R3:R5" si="4">SUM(S8:S1031)</f>
        <v>0</v>
      </c>
      <c r="S3" s="164"/>
      <c r="T3" s="164"/>
      <c r="U3" s="165"/>
      <c r="V3" s="163">
        <f t="shared" ref="V3:V5" si="5">SUM(W8:W1031)</f>
        <v>0</v>
      </c>
      <c r="W3" s="164"/>
      <c r="X3" s="164"/>
      <c r="Y3" s="165"/>
      <c r="Z3" s="163">
        <f t="shared" ref="Z3:Z5" si="6">SUM(AA8:AA1031)</f>
        <v>0</v>
      </c>
      <c r="AA3" s="164"/>
      <c r="AB3" s="164"/>
      <c r="AC3" s="165"/>
      <c r="AD3" s="163">
        <f t="shared" ref="AD3:AD5" si="7">SUM(AE8:AE1031)</f>
        <v>0</v>
      </c>
      <c r="AE3" s="164"/>
      <c r="AF3" s="164"/>
      <c r="AG3" s="165"/>
      <c r="AH3" s="163">
        <f t="shared" ref="AH3:AH5" si="8">SUM(AI8:AI1031)</f>
        <v>0</v>
      </c>
      <c r="AI3" s="164"/>
      <c r="AJ3" s="164"/>
      <c r="AK3" s="165"/>
      <c r="AL3" s="163">
        <f t="shared" ref="AL3:AL5" si="9">SUM(AM8:AM1031)</f>
        <v>0</v>
      </c>
      <c r="AM3" s="164"/>
      <c r="AN3" s="164"/>
      <c r="AO3" s="165"/>
      <c r="AQ3" s="47">
        <f>SUM(B4:AO4)</f>
        <v>0</v>
      </c>
    </row>
    <row r="4" spans="1:43" ht="27" customHeight="1" thickBot="1">
      <c r="A4" s="63" t="s">
        <v>75</v>
      </c>
      <c r="B4" s="163">
        <f t="shared" si="0"/>
        <v>0</v>
      </c>
      <c r="C4" s="164"/>
      <c r="D4" s="164"/>
      <c r="E4" s="165"/>
      <c r="F4" s="163">
        <f t="shared" si="1"/>
        <v>0</v>
      </c>
      <c r="G4" s="164"/>
      <c r="H4" s="164"/>
      <c r="I4" s="165"/>
      <c r="J4" s="163">
        <f t="shared" si="2"/>
        <v>0</v>
      </c>
      <c r="K4" s="164"/>
      <c r="L4" s="164"/>
      <c r="M4" s="165"/>
      <c r="N4" s="163">
        <f t="shared" si="3"/>
        <v>0</v>
      </c>
      <c r="O4" s="164"/>
      <c r="P4" s="164"/>
      <c r="Q4" s="165"/>
      <c r="R4" s="163">
        <f t="shared" si="4"/>
        <v>0</v>
      </c>
      <c r="S4" s="164"/>
      <c r="T4" s="164"/>
      <c r="U4" s="165"/>
      <c r="V4" s="163">
        <f t="shared" si="5"/>
        <v>0</v>
      </c>
      <c r="W4" s="164"/>
      <c r="X4" s="164"/>
      <c r="Y4" s="165"/>
      <c r="Z4" s="163">
        <f t="shared" si="6"/>
        <v>0</v>
      </c>
      <c r="AA4" s="164"/>
      <c r="AB4" s="164"/>
      <c r="AC4" s="165"/>
      <c r="AD4" s="163">
        <f t="shared" si="7"/>
        <v>0</v>
      </c>
      <c r="AE4" s="164"/>
      <c r="AF4" s="164"/>
      <c r="AG4" s="165"/>
      <c r="AH4" s="163">
        <f t="shared" si="8"/>
        <v>0</v>
      </c>
      <c r="AI4" s="164"/>
      <c r="AJ4" s="164"/>
      <c r="AK4" s="165"/>
      <c r="AL4" s="163">
        <f t="shared" si="9"/>
        <v>0</v>
      </c>
      <c r="AM4" s="164"/>
      <c r="AN4" s="164"/>
      <c r="AO4" s="165"/>
      <c r="AQ4" s="46" t="s">
        <v>76</v>
      </c>
    </row>
    <row r="5" spans="1:43" ht="27" customHeight="1" thickBot="1">
      <c r="A5" s="64" t="s">
        <v>77</v>
      </c>
      <c r="B5" s="163">
        <f t="shared" si="0"/>
        <v>0</v>
      </c>
      <c r="C5" s="164"/>
      <c r="D5" s="164"/>
      <c r="E5" s="165"/>
      <c r="F5" s="163">
        <f t="shared" si="1"/>
        <v>0</v>
      </c>
      <c r="G5" s="164"/>
      <c r="H5" s="164"/>
      <c r="I5" s="165"/>
      <c r="J5" s="163">
        <f t="shared" si="2"/>
        <v>0</v>
      </c>
      <c r="K5" s="164"/>
      <c r="L5" s="164"/>
      <c r="M5" s="165"/>
      <c r="N5" s="163">
        <f t="shared" si="3"/>
        <v>0</v>
      </c>
      <c r="O5" s="164"/>
      <c r="P5" s="164"/>
      <c r="Q5" s="165"/>
      <c r="R5" s="163">
        <f t="shared" si="4"/>
        <v>0</v>
      </c>
      <c r="S5" s="164"/>
      <c r="T5" s="164"/>
      <c r="U5" s="165"/>
      <c r="V5" s="163">
        <f t="shared" si="5"/>
        <v>0</v>
      </c>
      <c r="W5" s="164"/>
      <c r="X5" s="164"/>
      <c r="Y5" s="165"/>
      <c r="Z5" s="163">
        <f t="shared" si="6"/>
        <v>0</v>
      </c>
      <c r="AA5" s="164"/>
      <c r="AB5" s="164"/>
      <c r="AC5" s="165"/>
      <c r="AD5" s="163">
        <f t="shared" si="7"/>
        <v>0</v>
      </c>
      <c r="AE5" s="164"/>
      <c r="AF5" s="164"/>
      <c r="AG5" s="165"/>
      <c r="AH5" s="163">
        <f t="shared" si="8"/>
        <v>0</v>
      </c>
      <c r="AI5" s="164"/>
      <c r="AJ5" s="164"/>
      <c r="AK5" s="165"/>
      <c r="AL5" s="163">
        <f t="shared" si="9"/>
        <v>0</v>
      </c>
      <c r="AM5" s="164"/>
      <c r="AN5" s="164"/>
      <c r="AO5" s="165"/>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53"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54"/>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54"/>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54"/>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54"/>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54"/>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54"/>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54"/>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54"/>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55"/>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53"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54"/>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54"/>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54"/>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54"/>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54"/>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54"/>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54"/>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54"/>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55"/>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56"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56"/>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56"/>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56"/>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56"/>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56"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56"/>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56"/>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56"/>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c r="A776" s="79">
        <v>770</v>
      </c>
      <c r="B776" s="76"/>
      <c r="C776" s="77">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7"/>
      <c r="E776" s="7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1"/>
      <c r="G776" s="77">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82"/>
      <c r="I776" s="7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1"/>
      <c r="K776" s="77">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82"/>
      <c r="M776" s="7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1"/>
      <c r="O776" s="77">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82"/>
      <c r="Q776" s="7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1"/>
      <c r="S776" s="77">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82"/>
      <c r="U776" s="7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1"/>
      <c r="W776" s="77">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82"/>
      <c r="Y776" s="7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1"/>
      <c r="AA776" s="77">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82"/>
      <c r="AC776" s="7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1"/>
      <c r="AE776" s="77">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82"/>
      <c r="AG776" s="7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1"/>
      <c r="AI776" s="77">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82"/>
      <c r="AK776" s="7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1"/>
      <c r="AM776" s="77">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82"/>
      <c r="AO776" s="7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row r="777" spans="1:41">
      <c r="A777" s="79">
        <v>771</v>
      </c>
      <c r="B777" s="76"/>
      <c r="C777" s="77">
        <f>B777*SUMIFS(მიმართულებები!N:N,მიმართულებები!A:A,'მიღება-ჩაბარება'!A777)+B777*SUMIFS('ცვლილებების შეტანა'!O:O,'ცვლილებების შეტანა'!A:A,'მიღება-ჩაბარება'!A777)</f>
        <v>0</v>
      </c>
      <c r="D777" s="7"/>
      <c r="E777" s="78">
        <f>D777*SUMIFS(მიმართულებები!N:N,მიმართულებები!A:A,'მიღება-ჩაბარება'!A777)/2+D777*SUMIFS('ცვლილებების შეტანა'!O:O,'ცვლილებების შეტანა'!A:A,'მიღება-ჩაბარება'!A777)/2</f>
        <v>0</v>
      </c>
      <c r="F777" s="81"/>
      <c r="G777" s="77">
        <f>F777*SUMIFS(მიმართულებები!N:N,მიმართულებები!A:A,'მიღება-ჩაბარება'!A777)+F777*SUMIFS('ცვლილებების შეტანა'!O:O,'ცვლილებების შეტანა'!A:A,'მიღება-ჩაბარება'!A777)</f>
        <v>0</v>
      </c>
      <c r="H777" s="82"/>
      <c r="I777" s="78">
        <f>H777*SUMIFS(მიმართულებები!N:N,მიმართულებები!A:A,'მიღება-ჩაბარება'!A777)/2+H777*SUMIFS('ცვლილებების შეტანა'!O:O,'ცვლილებების შეტანა'!A:A,'მიღება-ჩაბარება'!A777)/2</f>
        <v>0</v>
      </c>
      <c r="J777" s="81"/>
      <c r="K777" s="77">
        <f>J777*SUMIFS(მიმართულებები!N:N,მიმართულებები!A:A,'მიღება-ჩაბარება'!A777)+J777*SUMIFS('ცვლილებების შეტანა'!O:O,'ცვლილებების შეტანა'!A:A,'მიღება-ჩაბარება'!A777)</f>
        <v>0</v>
      </c>
      <c r="L777" s="82"/>
      <c r="M777" s="78">
        <f>L777*SUMIFS(მიმართულებები!N:N,მიმართულებები!A:A,'მიღება-ჩაბარება'!A777)/2+L777*SUMIFS('ცვლილებების შეტანა'!O:O,'ცვლილებების შეტანა'!A:A,'მიღება-ჩაბარება'!A777)/2</f>
        <v>0</v>
      </c>
      <c r="N777" s="81"/>
      <c r="O777" s="77">
        <f>N777*SUMIFS(მიმართულებები!N:N,მიმართულებები!A:A,'მიღება-ჩაბარება'!A777)+N777*SUMIFS('ცვლილებების შეტანა'!O:O,'ცვლილებების შეტანა'!A:A,'მიღება-ჩაბარება'!A777)</f>
        <v>0</v>
      </c>
      <c r="P777" s="82"/>
      <c r="Q777" s="78">
        <f>P777*SUMIFS(მიმართულებები!N:N,მიმართულებები!A:A,'მიღება-ჩაბარება'!A777)/2+P777*SUMIFS('ცვლილებების შეტანა'!O:O,'ცვლილებების შეტანა'!A:A,'მიღება-ჩაბარება'!A777)/2</f>
        <v>0</v>
      </c>
      <c r="R777" s="81"/>
      <c r="S777" s="77">
        <f>R777*SUMIFS(მიმართულებები!N:N,მიმართულებები!A:A,'მიღება-ჩაბარება'!A777)+R777*SUMIFS('ცვლილებების შეტანა'!O:O,'ცვლილებების შეტანა'!A:A,'მიღება-ჩაბარება'!A777)</f>
        <v>0</v>
      </c>
      <c r="T777" s="82"/>
      <c r="U777" s="78">
        <f>T777*SUMIFS(მიმართულებები!N:N,მიმართულებები!A:A,'მიღება-ჩაბარება'!A777)/2+T777*SUMIFS('ცვლილებების შეტანა'!O:O,'ცვლილებების შეტანა'!A:A,'მიღება-ჩაბარება'!A777)/2</f>
        <v>0</v>
      </c>
      <c r="V777" s="81"/>
      <c r="W777" s="77">
        <f>V777*SUMIFS(მიმართულებები!N:N,მიმართულებები!A:A,'მიღება-ჩაბარება'!A777)+V777*SUMIFS('ცვლილებების შეტანა'!O:O,'ცვლილებების შეტანა'!A:A,'მიღება-ჩაბარება'!A777)</f>
        <v>0</v>
      </c>
      <c r="X777" s="82"/>
      <c r="Y777" s="78">
        <f>X777*SUMIFS(მიმართულებები!N:N,მიმართულებები!A:A,'მიღება-ჩაბარება'!A777)/2+X777*SUMIFS('ცვლილებების შეტანა'!O:O,'ცვლილებების შეტანა'!A:A,'მიღება-ჩაბარება'!A777)/2</f>
        <v>0</v>
      </c>
      <c r="Z777" s="81"/>
      <c r="AA777" s="77">
        <f>Z777*SUMIFS(მიმართულებები!N:N,მიმართულებები!A:A,'მიღება-ჩაბარება'!A777)+Z777*SUMIFS('ცვლილებების შეტანა'!O:O,'ცვლილებების შეტანა'!A:A,'მიღება-ჩაბარება'!A777)</f>
        <v>0</v>
      </c>
      <c r="AB777" s="82"/>
      <c r="AC777" s="78">
        <f>AB777*SUMIFS(მიმართულებები!N:N,მიმართულებები!A:A,'მიღება-ჩაბარება'!A777)/2+AB777*SUMIFS('ცვლილებების შეტანა'!O:O,'ცვლილებების შეტანა'!A:A,'მიღება-ჩაბარება'!A777)/2</f>
        <v>0</v>
      </c>
      <c r="AD777" s="81"/>
      <c r="AE777" s="77">
        <f>AD777*SUMIFS(მიმართულებები!N:N,მიმართულებები!A:A,'მიღება-ჩაბარება'!A777)+AD777*SUMIFS('ცვლილებების შეტანა'!O:O,'ცვლილებების შეტანა'!A:A,'მიღება-ჩაბარება'!A777)</f>
        <v>0</v>
      </c>
      <c r="AF777" s="82"/>
      <c r="AG777" s="78">
        <f>AF777*SUMIFS(მიმართულებები!N:N,მიმართულებები!A:A,'მიღება-ჩაბარება'!A777)/2+AF777*SUMIFS('ცვლილებების შეტანა'!O:O,'ცვლილებების შეტანა'!A:A,'მიღება-ჩაბარება'!A777)/2</f>
        <v>0</v>
      </c>
      <c r="AH777" s="81"/>
      <c r="AI777" s="77">
        <f>AH777*SUMIFS(მიმართულებები!N:N,მიმართულებები!A:A,'მიღება-ჩაბარება'!A777)+AH777*SUMIFS('ცვლილებების შეტანა'!O:O,'ცვლილებების შეტანა'!A:A,'მიღება-ჩაბარება'!A777)</f>
        <v>0</v>
      </c>
      <c r="AJ777" s="82"/>
      <c r="AK777" s="78">
        <f>AJ777*SUMIFS(მიმართულებები!N:N,მიმართულებები!A:A,'მიღება-ჩაბარება'!A777)/2+AJ777*SUMIFS('ცვლილებების შეტანა'!O:O,'ცვლილებების შეტანა'!A:A,'მიღება-ჩაბარება'!A777)/2</f>
        <v>0</v>
      </c>
      <c r="AL777" s="81"/>
      <c r="AM777" s="77">
        <f>AL777*SUMIFS(მიმართულებები!N:N,მიმართულებები!A:A,'მიღება-ჩაბარება'!A777)+AL777*SUMIFS('ცვლილებების შეტანა'!O:O,'ცვლილებების შეტანა'!A:A,'მიღება-ჩაბარება'!A777)</f>
        <v>0</v>
      </c>
      <c r="AN777" s="82"/>
      <c r="AO777" s="78">
        <f>AN777*SUMIFS(მიმართულებები!N:N,მიმართულებები!A:A,'მიღება-ჩაბარება'!A777)/2+AN777*SUMIFS('ცვლილებების შეტანა'!O:O,'ცვლილებების შეტანა'!A:A,'მიღება-ჩაბარება'!A777)/2</f>
        <v>0</v>
      </c>
    </row>
    <row r="778" spans="1:41">
      <c r="A778" s="79">
        <v>772</v>
      </c>
      <c r="B778" s="76"/>
      <c r="C778" s="77">
        <f>B778*SUMIFS(მიმართულებები!N:N,მიმართულებები!A:A,'მიღება-ჩაბარება'!A778)+B778*SUMIFS('ცვლილებების შეტანა'!O:O,'ცვლილებების შეტანა'!A:A,'მიღება-ჩაბარება'!A778)</f>
        <v>0</v>
      </c>
      <c r="D778" s="7"/>
      <c r="E778" s="78">
        <f>D778*SUMIFS(მიმართულებები!N:N,მიმართულებები!A:A,'მიღება-ჩაბარება'!A778)/2+D778*SUMIFS('ცვლილებების შეტანა'!O:O,'ცვლილებების შეტანა'!A:A,'მიღება-ჩაბარება'!A778)/2</f>
        <v>0</v>
      </c>
      <c r="F778" s="81"/>
      <c r="G778" s="77">
        <f>F778*SUMIFS(მიმართულებები!N:N,მიმართულებები!A:A,'მიღება-ჩაბარება'!A778)+F778*SUMIFS('ცვლილებების შეტანა'!O:O,'ცვლილებების შეტანა'!A:A,'მიღება-ჩაბარება'!A778)</f>
        <v>0</v>
      </c>
      <c r="H778" s="82"/>
      <c r="I778" s="78">
        <f>H778*SUMIFS(მიმართულებები!N:N,მიმართულებები!A:A,'მიღება-ჩაბარება'!A778)/2+H778*SUMIFS('ცვლილებების შეტანა'!O:O,'ცვლილებების შეტანა'!A:A,'მიღება-ჩაბარება'!A778)/2</f>
        <v>0</v>
      </c>
      <c r="J778" s="81"/>
      <c r="K778" s="77">
        <f>J778*SUMIFS(მიმართულებები!N:N,მიმართულებები!A:A,'მიღება-ჩაბარება'!A778)+J778*SUMIFS('ცვლილებების შეტანა'!O:O,'ცვლილებების შეტანა'!A:A,'მიღება-ჩაბარება'!A778)</f>
        <v>0</v>
      </c>
      <c r="L778" s="82"/>
      <c r="M778" s="78">
        <f>L778*SUMIFS(მიმართულებები!N:N,მიმართულებები!A:A,'მიღება-ჩაბარება'!A778)/2+L778*SUMIFS('ცვლილებების შეტანა'!O:O,'ცვლილებების შეტანა'!A:A,'მიღება-ჩაბარება'!A778)/2</f>
        <v>0</v>
      </c>
      <c r="N778" s="81"/>
      <c r="O778" s="77">
        <f>N778*SUMIFS(მიმართულებები!N:N,მიმართულებები!A:A,'მიღება-ჩაბარება'!A778)+N778*SUMIFS('ცვლილებების შეტანა'!O:O,'ცვლილებების შეტანა'!A:A,'მიღება-ჩაბარება'!A778)</f>
        <v>0</v>
      </c>
      <c r="P778" s="82"/>
      <c r="Q778" s="78">
        <f>P778*SUMIFS(მიმართულებები!N:N,მიმართულებები!A:A,'მიღება-ჩაბარება'!A778)/2+P778*SUMIFS('ცვლილებების შეტანა'!O:O,'ცვლილებების შეტანა'!A:A,'მიღება-ჩაბარება'!A778)/2</f>
        <v>0</v>
      </c>
      <c r="R778" s="81"/>
      <c r="S778" s="77">
        <f>R778*SUMIFS(მიმართულებები!N:N,მიმართულებები!A:A,'მიღება-ჩაბარება'!A778)+R778*SUMIFS('ცვლილებების შეტანა'!O:O,'ცვლილებების შეტანა'!A:A,'მიღება-ჩაბარება'!A778)</f>
        <v>0</v>
      </c>
      <c r="T778" s="82"/>
      <c r="U778" s="78">
        <f>T778*SUMIFS(მიმართულებები!N:N,მიმართულებები!A:A,'მიღება-ჩაბარება'!A778)/2+T778*SUMIFS('ცვლილებების შეტანა'!O:O,'ცვლილებების შეტანა'!A:A,'მიღება-ჩაბარება'!A778)/2</f>
        <v>0</v>
      </c>
      <c r="V778" s="81"/>
      <c r="W778" s="77">
        <f>V778*SUMIFS(მიმართულებები!N:N,მიმართულებები!A:A,'მიღება-ჩაბარება'!A778)+V778*SUMIFS('ცვლილებების შეტანა'!O:O,'ცვლილებების შეტანა'!A:A,'მიღება-ჩაბარება'!A778)</f>
        <v>0</v>
      </c>
      <c r="X778" s="82"/>
      <c r="Y778" s="78">
        <f>X778*SUMIFS(მიმართულებები!N:N,მიმართულებები!A:A,'მიღება-ჩაბარება'!A778)/2+X778*SUMIFS('ცვლილებების შეტანა'!O:O,'ცვლილებების შეტანა'!A:A,'მიღება-ჩაბარება'!A778)/2</f>
        <v>0</v>
      </c>
      <c r="Z778" s="81"/>
      <c r="AA778" s="77">
        <f>Z778*SUMIFS(მიმართულებები!N:N,მიმართულებები!A:A,'მიღება-ჩაბარება'!A778)+Z778*SUMIFS('ცვლილებების შეტანა'!O:O,'ცვლილებების შეტანა'!A:A,'მიღება-ჩაბარება'!A778)</f>
        <v>0</v>
      </c>
      <c r="AB778" s="82"/>
      <c r="AC778" s="78">
        <f>AB778*SUMIFS(მიმართულებები!N:N,მიმართულებები!A:A,'მიღება-ჩაბარება'!A778)/2+AB778*SUMIFS('ცვლილებების შეტანა'!O:O,'ცვლილებების შეტანა'!A:A,'მიღება-ჩაბარება'!A778)/2</f>
        <v>0</v>
      </c>
      <c r="AD778" s="81"/>
      <c r="AE778" s="77">
        <f>AD778*SUMIFS(მიმართულებები!N:N,მიმართულებები!A:A,'მიღება-ჩაბარება'!A778)+AD778*SUMIFS('ცვლილებების შეტანა'!O:O,'ცვლილებების შეტანა'!A:A,'მიღება-ჩაბარება'!A778)</f>
        <v>0</v>
      </c>
      <c r="AF778" s="82"/>
      <c r="AG778" s="78">
        <f>AF778*SUMIFS(მიმართულებები!N:N,მიმართულებები!A:A,'მიღება-ჩაბარება'!A778)/2+AF778*SUMIFS('ცვლილებების შეტანა'!O:O,'ცვლილებების შეტანა'!A:A,'მიღება-ჩაბარება'!A778)/2</f>
        <v>0</v>
      </c>
      <c r="AH778" s="81"/>
      <c r="AI778" s="77">
        <f>AH778*SUMIFS(მიმართულებები!N:N,მიმართულებები!A:A,'მიღება-ჩაბარება'!A778)+AH778*SUMIFS('ცვლილებების შეტანა'!O:O,'ცვლილებების შეტანა'!A:A,'მიღება-ჩაბარება'!A778)</f>
        <v>0</v>
      </c>
      <c r="AJ778" s="82"/>
      <c r="AK778" s="78">
        <f>AJ778*SUMIFS(მიმართულებები!N:N,მიმართულებები!A:A,'მიღება-ჩაბარება'!A778)/2+AJ778*SUMIFS('ცვლილებების შეტანა'!O:O,'ცვლილებების შეტანა'!A:A,'მიღება-ჩაბარება'!A778)/2</f>
        <v>0</v>
      </c>
      <c r="AL778" s="81"/>
      <c r="AM778" s="77">
        <f>AL778*SUMIFS(მიმართულებები!N:N,მიმართულებები!A:A,'მიღება-ჩაბარება'!A778)+AL778*SUMIFS('ცვლილებების შეტანა'!O:O,'ცვლილებების შეტანა'!A:A,'მიღება-ჩაბარება'!A778)</f>
        <v>0</v>
      </c>
      <c r="AN778" s="82"/>
      <c r="AO778" s="78">
        <f>AN778*SUMIFS(მიმართულებები!N:N,მიმართულებები!A:A,'მიღება-ჩაბარება'!A778)/2+AN778*SUMIFS('ცვლილებების შეტანა'!O:O,'ცვლილებების შეტანა'!A:A,'მიღება-ჩაბარება'!A778)/2</f>
        <v>0</v>
      </c>
    </row>
    <row r="779" spans="1:41">
      <c r="A779" s="79">
        <v>773</v>
      </c>
      <c r="B779" s="76"/>
      <c r="C779" s="77">
        <f>B779*SUMIFS(მიმართულებები!N:N,მიმართულებები!A:A,'მიღება-ჩაბარება'!A779)+B779*SUMIFS('ცვლილებების შეტანა'!O:O,'ცვლილებების შეტანა'!A:A,'მიღება-ჩაბარება'!A779)</f>
        <v>0</v>
      </c>
      <c r="D779" s="7"/>
      <c r="E779" s="78">
        <f>D779*SUMIFS(მიმართულებები!N:N,მიმართულებები!A:A,'მიღება-ჩაბარება'!A779)/2+D779*SUMIFS('ცვლილებების შეტანა'!O:O,'ცვლილებების შეტანა'!A:A,'მიღება-ჩაბარება'!A779)/2</f>
        <v>0</v>
      </c>
      <c r="F779" s="81"/>
      <c r="G779" s="77">
        <f>F779*SUMIFS(მიმართულებები!N:N,მიმართულებები!A:A,'მიღება-ჩაბარება'!A779)+F779*SUMIFS('ცვლილებების შეტანა'!O:O,'ცვლილებების შეტანა'!A:A,'მიღება-ჩაბარება'!A779)</f>
        <v>0</v>
      </c>
      <c r="H779" s="82"/>
      <c r="I779" s="78">
        <f>H779*SUMIFS(მიმართულებები!N:N,მიმართულებები!A:A,'მიღება-ჩაბარება'!A779)/2+H779*SUMIFS('ცვლილებების შეტანა'!O:O,'ცვლილებების შეტანა'!A:A,'მიღება-ჩაბარება'!A779)/2</f>
        <v>0</v>
      </c>
      <c r="J779" s="81"/>
      <c r="K779" s="77">
        <f>J779*SUMIFS(მიმართულებები!N:N,მიმართულებები!A:A,'მიღება-ჩაბარება'!A779)+J779*SUMIFS('ცვლილებების შეტანა'!O:O,'ცვლილებების შეტანა'!A:A,'მიღება-ჩაბარება'!A779)</f>
        <v>0</v>
      </c>
      <c r="L779" s="82"/>
      <c r="M779" s="78">
        <f>L779*SUMIFS(მიმართულებები!N:N,მიმართულებები!A:A,'მიღება-ჩაბარება'!A779)/2+L779*SUMIFS('ცვლილებების შეტანა'!O:O,'ცვლილებების შეტანა'!A:A,'მიღება-ჩაბარება'!A779)/2</f>
        <v>0</v>
      </c>
      <c r="N779" s="81"/>
      <c r="O779" s="77">
        <f>N779*SUMIFS(მიმართულებები!N:N,მიმართულებები!A:A,'მიღება-ჩაბარება'!A779)+N779*SUMIFS('ცვლილებების შეტანა'!O:O,'ცვლილებების შეტანა'!A:A,'მიღება-ჩაბარება'!A779)</f>
        <v>0</v>
      </c>
      <c r="P779" s="82"/>
      <c r="Q779" s="78">
        <f>P779*SUMIFS(მიმართულებები!N:N,მიმართულებები!A:A,'მიღება-ჩაბარება'!A779)/2+P779*SUMIFS('ცვლილებების შეტანა'!O:O,'ცვლილებების შეტანა'!A:A,'მიღება-ჩაბარება'!A779)/2</f>
        <v>0</v>
      </c>
      <c r="R779" s="81"/>
      <c r="S779" s="77">
        <f>R779*SUMIFS(მიმართულებები!N:N,მიმართულებები!A:A,'მიღება-ჩაბარება'!A779)+R779*SUMIFS('ცვლილებების შეტანა'!O:O,'ცვლილებების შეტანა'!A:A,'მიღება-ჩაბარება'!A779)</f>
        <v>0</v>
      </c>
      <c r="T779" s="82"/>
      <c r="U779" s="78">
        <f>T779*SUMIFS(მიმართულებები!N:N,მიმართულებები!A:A,'მიღება-ჩაბარება'!A779)/2+T779*SUMIFS('ცვლილებების შეტანა'!O:O,'ცვლილებების შეტანა'!A:A,'მიღება-ჩაბარება'!A779)/2</f>
        <v>0</v>
      </c>
      <c r="V779" s="81"/>
      <c r="W779" s="77">
        <f>V779*SUMIFS(მიმართულებები!N:N,მიმართულებები!A:A,'მიღება-ჩაბარება'!A779)+V779*SUMIFS('ცვლილებების შეტანა'!O:O,'ცვლილებების შეტანა'!A:A,'მიღება-ჩაბარება'!A779)</f>
        <v>0</v>
      </c>
      <c r="X779" s="82"/>
      <c r="Y779" s="78">
        <f>X779*SUMIFS(მიმართულებები!N:N,მიმართულებები!A:A,'მიღება-ჩაბარება'!A779)/2+X779*SUMIFS('ცვლილებების შეტანა'!O:O,'ცვლილებების შეტანა'!A:A,'მიღება-ჩაბარება'!A779)/2</f>
        <v>0</v>
      </c>
      <c r="Z779" s="81"/>
      <c r="AA779" s="77">
        <f>Z779*SUMIFS(მიმართულებები!N:N,მიმართულებები!A:A,'მიღება-ჩაბარება'!A779)+Z779*SUMIFS('ცვლილებების შეტანა'!O:O,'ცვლილებების შეტანა'!A:A,'მიღება-ჩაბარება'!A779)</f>
        <v>0</v>
      </c>
      <c r="AB779" s="82"/>
      <c r="AC779" s="78">
        <f>AB779*SUMIFS(მიმართულებები!N:N,მიმართულებები!A:A,'მიღება-ჩაბარება'!A779)/2+AB779*SUMIFS('ცვლილებების შეტანა'!O:O,'ცვლილებების შეტანა'!A:A,'მიღება-ჩაბარება'!A779)/2</f>
        <v>0</v>
      </c>
      <c r="AD779" s="81"/>
      <c r="AE779" s="77">
        <f>AD779*SUMIFS(მიმართულებები!N:N,მიმართულებები!A:A,'მიღება-ჩაბარება'!A779)+AD779*SUMIFS('ცვლილებების შეტანა'!O:O,'ცვლილებების შეტანა'!A:A,'მიღება-ჩაბარება'!A779)</f>
        <v>0</v>
      </c>
      <c r="AF779" s="82"/>
      <c r="AG779" s="78">
        <f>AF779*SUMIFS(მიმართულებები!N:N,მიმართულებები!A:A,'მიღება-ჩაბარება'!A779)/2+AF779*SUMIFS('ცვლილებების შეტანა'!O:O,'ცვლილებების შეტანა'!A:A,'მიღება-ჩაბარება'!A779)/2</f>
        <v>0</v>
      </c>
      <c r="AH779" s="81"/>
      <c r="AI779" s="77">
        <f>AH779*SUMIFS(მიმართულებები!N:N,მიმართულებები!A:A,'მიღება-ჩაბარება'!A779)+AH779*SUMIFS('ცვლილებების შეტანა'!O:O,'ცვლილებების შეტანა'!A:A,'მიღება-ჩაბარება'!A779)</f>
        <v>0</v>
      </c>
      <c r="AJ779" s="82"/>
      <c r="AK779" s="78">
        <f>AJ779*SUMIFS(მიმართულებები!N:N,მიმართულებები!A:A,'მიღება-ჩაბარება'!A779)/2+AJ779*SUMIFS('ცვლილებების შეტანა'!O:O,'ცვლილებების შეტანა'!A:A,'მიღება-ჩაბარება'!A779)/2</f>
        <v>0</v>
      </c>
      <c r="AL779" s="81"/>
      <c r="AM779" s="77">
        <f>AL779*SUMIFS(მიმართულებები!N:N,მიმართულებები!A:A,'მიღება-ჩაბარება'!A779)+AL779*SUMIFS('ცვლილებების შეტანა'!O:O,'ცვლილებების შეტანა'!A:A,'მიღება-ჩაბარება'!A779)</f>
        <v>0</v>
      </c>
      <c r="AN779" s="82"/>
      <c r="AO779" s="78">
        <f>AN779*SUMIFS(მიმართულებები!N:N,მიმართულებები!A:A,'მიღება-ჩაბარება'!A779)/2+AN779*SUMIFS('ცვლილებების შეტანა'!O:O,'ცვლილებების შეტანა'!A:A,'მიღება-ჩაბარება'!A779)/2</f>
        <v>0</v>
      </c>
    </row>
    <row r="780" spans="1:41">
      <c r="A780" s="79">
        <v>774</v>
      </c>
      <c r="B780" s="76"/>
      <c r="C780" s="77">
        <f>B780*SUMIFS(მიმართულებები!N:N,მიმართულებები!A:A,'მიღება-ჩაბარება'!A780)+B780*SUMIFS('ცვლილებების შეტანა'!O:O,'ცვლილებების შეტანა'!A:A,'მიღება-ჩაბარება'!A780)</f>
        <v>0</v>
      </c>
      <c r="D780" s="7"/>
      <c r="E780" s="78">
        <f>D780*SUMIFS(მიმართულებები!N:N,მიმართულებები!A:A,'მიღება-ჩაბარება'!A780)/2+D780*SUMIFS('ცვლილებების შეტანა'!O:O,'ცვლილებების შეტანა'!A:A,'მიღება-ჩაბარება'!A780)/2</f>
        <v>0</v>
      </c>
      <c r="F780" s="81"/>
      <c r="G780" s="77">
        <f>F780*SUMIFS(მიმართულებები!N:N,მიმართულებები!A:A,'მიღება-ჩაბარება'!A780)+F780*SUMIFS('ცვლილებების შეტანა'!O:O,'ცვლილებების შეტანა'!A:A,'მიღება-ჩაბარება'!A780)</f>
        <v>0</v>
      </c>
      <c r="H780" s="82"/>
      <c r="I780" s="78">
        <f>H780*SUMIFS(მიმართულებები!N:N,მიმართულებები!A:A,'მიღება-ჩაბარება'!A780)/2+H780*SUMIFS('ცვლილებების შეტანა'!O:O,'ცვლილებების შეტანა'!A:A,'მიღება-ჩაბარება'!A780)/2</f>
        <v>0</v>
      </c>
      <c r="J780" s="81"/>
      <c r="K780" s="77">
        <f>J780*SUMIFS(მიმართულებები!N:N,მიმართულებები!A:A,'მიღება-ჩაბარება'!A780)+J780*SUMIFS('ცვლილებების შეტანა'!O:O,'ცვლილებების შეტანა'!A:A,'მიღება-ჩაბარება'!A780)</f>
        <v>0</v>
      </c>
      <c r="L780" s="82"/>
      <c r="M780" s="78">
        <f>L780*SUMIFS(მიმართულებები!N:N,მიმართულებები!A:A,'მიღება-ჩაბარება'!A780)/2+L780*SUMIFS('ცვლილებების შეტანა'!O:O,'ცვლილებების შეტანა'!A:A,'მიღება-ჩაბარება'!A780)/2</f>
        <v>0</v>
      </c>
      <c r="N780" s="81"/>
      <c r="O780" s="77">
        <f>N780*SUMIFS(მიმართულებები!N:N,მიმართულებები!A:A,'მიღება-ჩაბარება'!A780)+N780*SUMIFS('ცვლილებების შეტანა'!O:O,'ცვლილებების შეტანა'!A:A,'მიღება-ჩაბარება'!A780)</f>
        <v>0</v>
      </c>
      <c r="P780" s="82"/>
      <c r="Q780" s="78">
        <f>P780*SUMIFS(მიმართულებები!N:N,მიმართულებები!A:A,'მიღება-ჩაბარება'!A780)/2+P780*SUMIFS('ცვლილებების შეტანა'!O:O,'ცვლილებების შეტანა'!A:A,'მიღება-ჩაბარება'!A780)/2</f>
        <v>0</v>
      </c>
      <c r="R780" s="81"/>
      <c r="S780" s="77">
        <f>R780*SUMIFS(მიმართულებები!N:N,მიმართულებები!A:A,'მიღება-ჩაბარება'!A780)+R780*SUMIFS('ცვლილებების შეტანა'!O:O,'ცვლილებების შეტანა'!A:A,'მიღება-ჩაბარება'!A780)</f>
        <v>0</v>
      </c>
      <c r="T780" s="82"/>
      <c r="U780" s="78">
        <f>T780*SUMIFS(მიმართულებები!N:N,მიმართულებები!A:A,'მიღება-ჩაბარება'!A780)/2+T780*SUMIFS('ცვლილებების შეტანა'!O:O,'ცვლილებების შეტანა'!A:A,'მიღება-ჩაბარება'!A780)/2</f>
        <v>0</v>
      </c>
      <c r="V780" s="81"/>
      <c r="W780" s="77">
        <f>V780*SUMIFS(მიმართულებები!N:N,მიმართულებები!A:A,'მიღება-ჩაბარება'!A780)+V780*SUMIFS('ცვლილებების შეტანა'!O:O,'ცვლილებების შეტანა'!A:A,'მიღება-ჩაბარება'!A780)</f>
        <v>0</v>
      </c>
      <c r="X780" s="82"/>
      <c r="Y780" s="78">
        <f>X780*SUMIFS(მიმართულებები!N:N,მიმართულებები!A:A,'მიღება-ჩაბარება'!A780)/2+X780*SUMIFS('ცვლილებების შეტანა'!O:O,'ცვლილებების შეტანა'!A:A,'მიღება-ჩაბარება'!A780)/2</f>
        <v>0</v>
      </c>
      <c r="Z780" s="81"/>
      <c r="AA780" s="77">
        <f>Z780*SUMIFS(მიმართულებები!N:N,მიმართულებები!A:A,'მიღება-ჩაბარება'!A780)+Z780*SUMIFS('ცვლილებების შეტანა'!O:O,'ცვლილებების შეტანა'!A:A,'მიღება-ჩაბარება'!A780)</f>
        <v>0</v>
      </c>
      <c r="AB780" s="82"/>
      <c r="AC780" s="78">
        <f>AB780*SUMIFS(მიმართულებები!N:N,მიმართულებები!A:A,'მიღება-ჩაბარება'!A780)/2+AB780*SUMIFS('ცვლილებების შეტანა'!O:O,'ცვლილებების შეტანა'!A:A,'მიღება-ჩაბარება'!A780)/2</f>
        <v>0</v>
      </c>
      <c r="AD780" s="81"/>
      <c r="AE780" s="77">
        <f>AD780*SUMIFS(მიმართულებები!N:N,მიმართულებები!A:A,'მიღება-ჩაბარება'!A780)+AD780*SUMIFS('ცვლილებების შეტანა'!O:O,'ცვლილებების შეტანა'!A:A,'მიღება-ჩაბარება'!A780)</f>
        <v>0</v>
      </c>
      <c r="AF780" s="82"/>
      <c r="AG780" s="78">
        <f>AF780*SUMIFS(მიმართულებები!N:N,მიმართულებები!A:A,'მიღება-ჩაბარება'!A780)/2+AF780*SUMIFS('ცვლილებების შეტანა'!O:O,'ცვლილებების შეტანა'!A:A,'მიღება-ჩაბარება'!A780)/2</f>
        <v>0</v>
      </c>
      <c r="AH780" s="81"/>
      <c r="AI780" s="77">
        <f>AH780*SUMIFS(მიმართულებები!N:N,მიმართულებები!A:A,'მიღება-ჩაბარება'!A780)+AH780*SUMIFS('ცვლილებების შეტანა'!O:O,'ცვლილებების შეტანა'!A:A,'მიღება-ჩაბარება'!A780)</f>
        <v>0</v>
      </c>
      <c r="AJ780" s="82"/>
      <c r="AK780" s="78">
        <f>AJ780*SUMIFS(მიმართულებები!N:N,მიმართულებები!A:A,'მიღება-ჩაბარება'!A780)/2+AJ780*SUMIFS('ცვლილებების შეტანა'!O:O,'ცვლილებების შეტანა'!A:A,'მიღება-ჩაბარება'!A780)/2</f>
        <v>0</v>
      </c>
      <c r="AL780" s="81"/>
      <c r="AM780" s="77">
        <f>AL780*SUMIFS(მიმართულებები!N:N,მიმართულებები!A:A,'მიღება-ჩაბარება'!A780)+AL780*SUMIFS('ცვლილებების შეტანა'!O:O,'ცვლილებების შეტანა'!A:A,'მიღება-ჩაბარება'!A780)</f>
        <v>0</v>
      </c>
      <c r="AN780" s="82"/>
      <c r="AO780" s="78">
        <f>AN780*SUMIFS(მიმართულებები!N:N,მიმართულებები!A:A,'მიღება-ჩაბარება'!A780)/2+AN780*SUMIFS('ცვლილებების შეტანა'!O:O,'ცვლილებების შეტანა'!A:A,'მიღება-ჩაბარება'!A780)/2</f>
        <v>0</v>
      </c>
    </row>
    <row r="781" spans="1:41">
      <c r="A781" s="91">
        <v>775</v>
      </c>
      <c r="B781" s="92"/>
      <c r="C781" s="93">
        <f>B781*SUMIFS(მიმართულებები!N:N,მიმართულებები!A:A,'მიღება-ჩაბარება'!A781)+B781*SUMIFS('ცვლილებების შეტანა'!O:O,'ცვლილებების შეტანა'!A:A,'მიღება-ჩაბარება'!A781)</f>
        <v>0</v>
      </c>
      <c r="D781" s="94"/>
      <c r="E781" s="95">
        <f>D781*SUMIFS(მიმართულებები!N:N,მიმართულებები!A:A,'მიღება-ჩაბარება'!A781)/2+D781*SUMIFS('ცვლილებების შეტანა'!O:O,'ცვლილებების შეტანა'!A:A,'მიღება-ჩაბარება'!A781)/2</f>
        <v>0</v>
      </c>
      <c r="F781" s="96"/>
      <c r="G781" s="93">
        <f>F781*SUMIFS(მიმართულებები!N:N,მიმართულებები!A:A,'მიღება-ჩაბარება'!A781)+F781*SUMIFS('ცვლილებების შეტანა'!O:O,'ცვლილებების შეტანა'!A:A,'მიღება-ჩაბარება'!A781)</f>
        <v>0</v>
      </c>
      <c r="H781" s="97"/>
      <c r="I781" s="95">
        <f>H781*SUMIFS(მიმართულებები!N:N,მიმართულებები!A:A,'მიღება-ჩაბარება'!A781)/2+H781*SUMIFS('ცვლილებების შეტანა'!O:O,'ცვლილებების შეტანა'!A:A,'მიღება-ჩაბარება'!A781)/2</f>
        <v>0</v>
      </c>
      <c r="J781" s="96"/>
      <c r="K781" s="93">
        <f>J781*SUMIFS(მიმართულებები!N:N,მიმართულებები!A:A,'მიღება-ჩაბარება'!A781)+J781*SUMIFS('ცვლილებების შეტანა'!O:O,'ცვლილებების შეტანა'!A:A,'მიღება-ჩაბარება'!A781)</f>
        <v>0</v>
      </c>
      <c r="L781" s="97"/>
      <c r="M781" s="95">
        <f>L781*SUMIFS(მიმართულებები!N:N,მიმართულებები!A:A,'მიღება-ჩაბარება'!A781)/2+L781*SUMIFS('ცვლილებების შეტანა'!O:O,'ცვლილებების შეტანა'!A:A,'მიღება-ჩაბარება'!A781)/2</f>
        <v>0</v>
      </c>
      <c r="N781" s="96"/>
      <c r="O781" s="93">
        <f>N781*SUMIFS(მიმართულებები!N:N,მიმართულებები!A:A,'მიღება-ჩაბარება'!A781)+N781*SUMIFS('ცვლილებების შეტანა'!O:O,'ცვლილებების შეტანა'!A:A,'მიღება-ჩაბარება'!A781)</f>
        <v>0</v>
      </c>
      <c r="P781" s="97"/>
      <c r="Q781" s="95">
        <f>P781*SUMIFS(მიმართულებები!N:N,მიმართულებები!A:A,'მიღება-ჩაბარება'!A781)/2+P781*SUMIFS('ცვლილებების შეტანა'!O:O,'ცვლილებების შეტანა'!A:A,'მიღება-ჩაბარება'!A781)/2</f>
        <v>0</v>
      </c>
      <c r="R781" s="96"/>
      <c r="S781" s="93">
        <f>R781*SUMIFS(მიმართულებები!N:N,მიმართულებები!A:A,'მიღება-ჩაბარება'!A781)+R781*SUMIFS('ცვლილებების შეტანა'!O:O,'ცვლილებების შეტანა'!A:A,'მიღება-ჩაბარება'!A781)</f>
        <v>0</v>
      </c>
      <c r="T781" s="97"/>
      <c r="U781" s="95">
        <f>T781*SUMIFS(მიმართულებები!N:N,მიმართულებები!A:A,'მიღება-ჩაბარება'!A781)/2+T781*SUMIFS('ცვლილებების შეტანა'!O:O,'ცვლილებების შეტანა'!A:A,'მიღება-ჩაბარება'!A781)/2</f>
        <v>0</v>
      </c>
      <c r="V781" s="96"/>
      <c r="W781" s="93">
        <f>V781*SUMIFS(მიმართულებები!N:N,მიმართულებები!A:A,'მიღება-ჩაბარება'!A781)+V781*SUMIFS('ცვლილებების შეტანა'!O:O,'ცვლილებების შეტანა'!A:A,'მიღება-ჩაბარება'!A781)</f>
        <v>0</v>
      </c>
      <c r="X781" s="97"/>
      <c r="Y781" s="95">
        <f>X781*SUMIFS(მიმართულებები!N:N,მიმართულებები!A:A,'მიღება-ჩაბარება'!A781)/2+X781*SUMIFS('ცვლილებების შეტანა'!O:O,'ცვლილებების შეტანა'!A:A,'მიღება-ჩაბარება'!A781)/2</f>
        <v>0</v>
      </c>
      <c r="Z781" s="96"/>
      <c r="AA781" s="93">
        <f>Z781*SUMIFS(მიმართულებები!N:N,მიმართულებები!A:A,'მიღება-ჩაბარება'!A781)+Z781*SUMIFS('ცვლილებების შეტანა'!O:O,'ცვლილებების შეტანა'!A:A,'მიღება-ჩაბარება'!A781)</f>
        <v>0</v>
      </c>
      <c r="AB781" s="97"/>
      <c r="AC781" s="95">
        <f>AB781*SUMIFS(მიმართულებები!N:N,მიმართულებები!A:A,'მიღება-ჩაბარება'!A781)/2+AB781*SUMIFS('ცვლილებების შეტანა'!O:O,'ცვლილებების შეტანა'!A:A,'მიღება-ჩაბარება'!A781)/2</f>
        <v>0</v>
      </c>
      <c r="AD781" s="96"/>
      <c r="AE781" s="93">
        <f>AD781*SUMIFS(მიმართულებები!N:N,მიმართულებები!A:A,'მიღება-ჩაბარება'!A781)+AD781*SUMIFS('ცვლილებების შეტანა'!O:O,'ცვლილებების შეტანა'!A:A,'მიღება-ჩაბარება'!A781)</f>
        <v>0</v>
      </c>
      <c r="AF781" s="97"/>
      <c r="AG781" s="95">
        <f>AF781*SUMIFS(მიმართულებები!N:N,მიმართულებები!A:A,'მიღება-ჩაბარება'!A781)/2+AF781*SUMIFS('ცვლილებების შეტანა'!O:O,'ცვლილებების შეტანა'!A:A,'მიღება-ჩაბარება'!A781)/2</f>
        <v>0</v>
      </c>
      <c r="AH781" s="96"/>
      <c r="AI781" s="93">
        <f>AH781*SUMIFS(მიმართულებები!N:N,მიმართულებები!A:A,'მიღება-ჩაბარება'!A781)+AH781*SUMIFS('ცვლილებების შეტანა'!O:O,'ცვლილებების შეტანა'!A:A,'მიღება-ჩაბარება'!A781)</f>
        <v>0</v>
      </c>
      <c r="AJ781" s="97"/>
      <c r="AK781" s="95">
        <f>AJ781*SUMIFS(მიმართულებები!N:N,მიმართულებები!A:A,'მიღება-ჩაბარება'!A781)/2+AJ781*SUMIFS('ცვლილებების შეტანა'!O:O,'ცვლილებების შეტანა'!A:A,'მიღება-ჩაბარება'!A781)/2</f>
        <v>0</v>
      </c>
      <c r="AL781" s="96"/>
      <c r="AM781" s="93">
        <f>AL781*SUMIFS(მიმართულებები!N:N,მიმართულებები!A:A,'მიღება-ჩაბარება'!A781)+AL781*SUMIFS('ცვლილებების შეტანა'!O:O,'ცვლილებების შეტანა'!A:A,'მიღება-ჩაბარება'!A781)</f>
        <v>0</v>
      </c>
      <c r="AN781" s="97"/>
      <c r="AO781" s="95">
        <f>AN781*SUMIFS(მიმართულებები!N:N,მიმართულებები!A:A,'მიღება-ჩაბარება'!A781)/2+AN781*SUMIFS('ცვლილებების შეტანა'!O:O,'ცვლილებების შეტანა'!A:A,'მიღება-ჩაბარება'!A781)/2</f>
        <v>0</v>
      </c>
    </row>
    <row r="782" spans="1:41">
      <c r="A782" s="79">
        <v>776</v>
      </c>
      <c r="B782" s="76"/>
      <c r="C782" s="77">
        <f>B782*SUMIFS(მიმართულებები!N:N,მიმართულებები!A:A,'მიღება-ჩაბარება'!A782)+B782*SUMIFS('ცვლილებების შეტანა'!O:O,'ცვლილებების შეტანა'!A:A,'მიღება-ჩაბარება'!A782)</f>
        <v>0</v>
      </c>
      <c r="D782" s="7"/>
      <c r="E782" s="78">
        <f>D782*SUMIFS(მიმართულებები!N:N,მიმართულებები!A:A,'მიღება-ჩაბარება'!A782)/2+D782*SUMIFS('ცვლილებების შეტანა'!O:O,'ცვლილებების შეტანა'!A:A,'მიღება-ჩაბარება'!A782)/2</f>
        <v>0</v>
      </c>
      <c r="F782" s="81"/>
      <c r="G782" s="77">
        <f>F782*SUMIFS(მიმართულებები!N:N,მიმართულებები!A:A,'მიღება-ჩაბარება'!A782)+F782*SUMIFS('ცვლილებების შეტანა'!O:O,'ცვლილებების შეტანა'!A:A,'მიღება-ჩაბარება'!A782)</f>
        <v>0</v>
      </c>
      <c r="H782" s="82"/>
      <c r="I782" s="78">
        <f>H782*SUMIFS(მიმართულებები!N:N,მიმართულებები!A:A,'მიღება-ჩაბარება'!A782)/2+H782*SUMIFS('ცვლილებების შეტანა'!O:O,'ცვლილებების შეტანა'!A:A,'მიღება-ჩაბარება'!A782)/2</f>
        <v>0</v>
      </c>
      <c r="J782" s="81"/>
      <c r="K782" s="77">
        <f>J782*SUMIFS(მიმართულებები!N:N,მიმართულებები!A:A,'მიღება-ჩაბარება'!A782)+J782*SUMIFS('ცვლილებების შეტანა'!O:O,'ცვლილებების შეტანა'!A:A,'მიღება-ჩაბარება'!A782)</f>
        <v>0</v>
      </c>
      <c r="L782" s="82"/>
      <c r="M782" s="78">
        <f>L782*SUMIFS(მიმართულებები!N:N,მიმართულებები!A:A,'მიღება-ჩაბარება'!A782)/2+L782*SUMIFS('ცვლილებების შეტანა'!O:O,'ცვლილებების შეტანა'!A:A,'მიღება-ჩაბარება'!A782)/2</f>
        <v>0</v>
      </c>
      <c r="N782" s="81"/>
      <c r="O782" s="77">
        <f>N782*SUMIFS(მიმართულებები!N:N,მიმართულებები!A:A,'მიღება-ჩაბარება'!A782)+N782*SUMIFS('ცვლილებების შეტანა'!O:O,'ცვლილებების შეტანა'!A:A,'მიღება-ჩაბარება'!A782)</f>
        <v>0</v>
      </c>
      <c r="P782" s="82"/>
      <c r="Q782" s="78">
        <f>P782*SUMIFS(მიმართულებები!N:N,მიმართულებები!A:A,'მიღება-ჩაბარება'!A782)/2+P782*SUMIFS('ცვლილებების შეტანა'!O:O,'ცვლილებების შეტანა'!A:A,'მიღება-ჩაბარება'!A782)/2</f>
        <v>0</v>
      </c>
      <c r="R782" s="81"/>
      <c r="S782" s="77">
        <f>R782*SUMIFS(მიმართულებები!N:N,მიმართულებები!A:A,'მიღება-ჩაბარება'!A782)+R782*SUMIFS('ცვლილებების შეტანა'!O:O,'ცვლილებების შეტანა'!A:A,'მიღება-ჩაბარება'!A782)</f>
        <v>0</v>
      </c>
      <c r="T782" s="82"/>
      <c r="U782" s="78">
        <f>T782*SUMIFS(მიმართულებები!N:N,მიმართულებები!A:A,'მიღება-ჩაბარება'!A782)/2+T782*SUMIFS('ცვლილებების შეტანა'!O:O,'ცვლილებების შეტანა'!A:A,'მიღება-ჩაბარება'!A782)/2</f>
        <v>0</v>
      </c>
      <c r="V782" s="81"/>
      <c r="W782" s="77">
        <f>V782*SUMIFS(მიმართულებები!N:N,მიმართულებები!A:A,'მიღება-ჩაბარება'!A782)+V782*SUMIFS('ცვლილებების შეტანა'!O:O,'ცვლილებების შეტანა'!A:A,'მიღება-ჩაბარება'!A782)</f>
        <v>0</v>
      </c>
      <c r="X782" s="82"/>
      <c r="Y782" s="78">
        <f>X782*SUMIFS(მიმართულებები!N:N,მიმართულებები!A:A,'მიღება-ჩაბარება'!A782)/2+X782*SUMIFS('ცვლილებების შეტანა'!O:O,'ცვლილებების შეტანა'!A:A,'მიღება-ჩაბარება'!A782)/2</f>
        <v>0</v>
      </c>
      <c r="Z782" s="81"/>
      <c r="AA782" s="77">
        <f>Z782*SUMIFS(მიმართულებები!N:N,მიმართულებები!A:A,'მიღება-ჩაბარება'!A782)+Z782*SUMIFS('ცვლილებების შეტანა'!O:O,'ცვლილებების შეტანა'!A:A,'მიღება-ჩაბარება'!A782)</f>
        <v>0</v>
      </c>
      <c r="AB782" s="82"/>
      <c r="AC782" s="78">
        <f>AB782*SUMIFS(მიმართულებები!N:N,მიმართულებები!A:A,'მიღება-ჩაბარება'!A782)/2+AB782*SUMIFS('ცვლილებების შეტანა'!O:O,'ცვლილებების შეტანა'!A:A,'მიღება-ჩაბარება'!A782)/2</f>
        <v>0</v>
      </c>
      <c r="AD782" s="81"/>
      <c r="AE782" s="77">
        <f>AD782*SUMIFS(მიმართულებები!N:N,მიმართულებები!A:A,'მიღება-ჩაბარება'!A782)+AD782*SUMIFS('ცვლილებების შეტანა'!O:O,'ცვლილებების შეტანა'!A:A,'მიღება-ჩაბარება'!A782)</f>
        <v>0</v>
      </c>
      <c r="AF782" s="82"/>
      <c r="AG782" s="78">
        <f>AF782*SUMIFS(მიმართულებები!N:N,მიმართულებები!A:A,'მიღება-ჩაბარება'!A782)/2+AF782*SUMIFS('ცვლილებების შეტანა'!O:O,'ცვლილებების შეტანა'!A:A,'მიღება-ჩაბარება'!A782)/2</f>
        <v>0</v>
      </c>
      <c r="AH782" s="81"/>
      <c r="AI782" s="77">
        <f>AH782*SUMIFS(მიმართულებები!N:N,მიმართულებები!A:A,'მიღება-ჩაბარება'!A782)+AH782*SUMIFS('ცვლილებების შეტანა'!O:O,'ცვლილებების შეტანა'!A:A,'მიღება-ჩაბარება'!A782)</f>
        <v>0</v>
      </c>
      <c r="AJ782" s="82"/>
      <c r="AK782" s="78">
        <f>AJ782*SUMIFS(მიმართულებები!N:N,მიმართულებები!A:A,'მიღება-ჩაბარება'!A782)/2+AJ782*SUMIFS('ცვლილებების შეტანა'!O:O,'ცვლილებების შეტანა'!A:A,'მიღება-ჩაბარება'!A782)/2</f>
        <v>0</v>
      </c>
      <c r="AL782" s="81"/>
      <c r="AM782" s="77">
        <f>AL782*SUMIFS(მიმართულებები!N:N,მიმართულებები!A:A,'მიღება-ჩაბარება'!A782)+AL782*SUMIFS('ცვლილებების შეტანა'!O:O,'ცვლილებების შეტანა'!A:A,'მიღება-ჩაბარება'!A782)</f>
        <v>0</v>
      </c>
      <c r="AN782" s="82"/>
      <c r="AO782" s="78">
        <f>AN782*SUMIFS(მიმართულებები!N:N,მიმართულებები!A:A,'მიღება-ჩაბარება'!A782)/2+AN782*SUMIFS('ცვლილებების შეტანა'!O:O,'ცვლილებების შეტანა'!A:A,'მიღება-ჩაბარება'!A782)/2</f>
        <v>0</v>
      </c>
    </row>
    <row r="783" spans="1:41">
      <c r="A783" s="79">
        <v>777</v>
      </c>
      <c r="B783" s="76"/>
      <c r="C783" s="77">
        <f>B783*SUMIFS(მიმართულებები!N:N,მიმართულებები!A:A,'მიღება-ჩაბარება'!A783)+B783*SUMIFS('ცვლილებების შეტანა'!O:O,'ცვლილებების შეტანა'!A:A,'მიღება-ჩაბარება'!A783)</f>
        <v>0</v>
      </c>
      <c r="D783" s="7"/>
      <c r="E783" s="78">
        <f>D783*SUMIFS(მიმართულებები!N:N,მიმართულებები!A:A,'მიღება-ჩაბარება'!A783)/2+D783*SUMIFS('ცვლილებების შეტანა'!O:O,'ცვლილებების შეტანა'!A:A,'მიღება-ჩაბარება'!A783)/2</f>
        <v>0</v>
      </c>
      <c r="F783" s="81"/>
      <c r="G783" s="77">
        <f>F783*SUMIFS(მიმართულებები!N:N,მიმართულებები!A:A,'მიღება-ჩაბარება'!A783)+F783*SUMIFS('ცვლილებების შეტანა'!O:O,'ცვლილებების შეტანა'!A:A,'მიღება-ჩაბარება'!A783)</f>
        <v>0</v>
      </c>
      <c r="H783" s="82"/>
      <c r="I783" s="78">
        <f>H783*SUMIFS(მიმართულებები!N:N,მიმართულებები!A:A,'მიღება-ჩაბარება'!A783)/2+H783*SUMIFS('ცვლილებების შეტანა'!O:O,'ცვლილებების შეტანა'!A:A,'მიღება-ჩაბარება'!A783)/2</f>
        <v>0</v>
      </c>
      <c r="J783" s="81"/>
      <c r="K783" s="77">
        <f>J783*SUMIFS(მიმართულებები!N:N,მიმართულებები!A:A,'მიღება-ჩაბარება'!A783)+J783*SUMIFS('ცვლილებების შეტანა'!O:O,'ცვლილებების შეტანა'!A:A,'მიღება-ჩაბარება'!A783)</f>
        <v>0</v>
      </c>
      <c r="L783" s="82"/>
      <c r="M783" s="78">
        <f>L783*SUMIFS(მიმართულებები!N:N,მიმართულებები!A:A,'მიღება-ჩაბარება'!A783)/2+L783*SUMIFS('ცვლილებების შეტანა'!O:O,'ცვლილებების შეტანა'!A:A,'მიღება-ჩაბარება'!A783)/2</f>
        <v>0</v>
      </c>
      <c r="N783" s="81"/>
      <c r="O783" s="77">
        <f>N783*SUMIFS(მიმართულებები!N:N,მიმართულებები!A:A,'მიღება-ჩაბარება'!A783)+N783*SUMIFS('ცვლილებების შეტანა'!O:O,'ცვლილებების შეტანა'!A:A,'მიღება-ჩაბარება'!A783)</f>
        <v>0</v>
      </c>
      <c r="P783" s="82"/>
      <c r="Q783" s="78">
        <f>P783*SUMIFS(მიმართულებები!N:N,მიმართულებები!A:A,'მიღება-ჩაბარება'!A783)/2+P783*SUMIFS('ცვლილებების შეტანა'!O:O,'ცვლილებების შეტანა'!A:A,'მიღება-ჩაბარება'!A783)/2</f>
        <v>0</v>
      </c>
      <c r="R783" s="81"/>
      <c r="S783" s="77">
        <f>R783*SUMIFS(მიმართულებები!N:N,მიმართულებები!A:A,'მიღება-ჩაბარება'!A783)+R783*SUMIFS('ცვლილებების შეტანა'!O:O,'ცვლილებების შეტანა'!A:A,'მიღება-ჩაბარება'!A783)</f>
        <v>0</v>
      </c>
      <c r="T783" s="82"/>
      <c r="U783" s="78">
        <f>T783*SUMIFS(მიმართულებები!N:N,მიმართულებები!A:A,'მიღება-ჩაბარება'!A783)/2+T783*SUMIFS('ცვლილებების შეტანა'!O:O,'ცვლილებების შეტანა'!A:A,'მიღება-ჩაბარება'!A783)/2</f>
        <v>0</v>
      </c>
      <c r="V783" s="81"/>
      <c r="W783" s="77">
        <f>V783*SUMIFS(მიმართულებები!N:N,მიმართულებები!A:A,'მიღება-ჩაბარება'!A783)+V783*SUMIFS('ცვლილებების შეტანა'!O:O,'ცვლილებების შეტანა'!A:A,'მიღება-ჩაბარება'!A783)</f>
        <v>0</v>
      </c>
      <c r="X783" s="82"/>
      <c r="Y783" s="78">
        <f>X783*SUMIFS(მიმართულებები!N:N,მიმართულებები!A:A,'მიღება-ჩაბარება'!A783)/2+X783*SUMIFS('ცვლილებების შეტანა'!O:O,'ცვლილებების შეტანა'!A:A,'მიღება-ჩაბარება'!A783)/2</f>
        <v>0</v>
      </c>
      <c r="Z783" s="81"/>
      <c r="AA783" s="77">
        <f>Z783*SUMIFS(მიმართულებები!N:N,მიმართულებები!A:A,'მიღება-ჩაბარება'!A783)+Z783*SUMIFS('ცვლილებების შეტანა'!O:O,'ცვლილებების შეტანა'!A:A,'მიღება-ჩაბარება'!A783)</f>
        <v>0</v>
      </c>
      <c r="AB783" s="82"/>
      <c r="AC783" s="78">
        <f>AB783*SUMIFS(მიმართულებები!N:N,მიმართულებები!A:A,'მიღება-ჩაბარება'!A783)/2+AB783*SUMIFS('ცვლილებების შეტანა'!O:O,'ცვლილებების შეტანა'!A:A,'მიღება-ჩაბარება'!A783)/2</f>
        <v>0</v>
      </c>
      <c r="AD783" s="81"/>
      <c r="AE783" s="77">
        <f>AD783*SUMIFS(მიმართულებები!N:N,მიმართულებები!A:A,'მიღება-ჩაბარება'!A783)+AD783*SUMIFS('ცვლილებების შეტანა'!O:O,'ცვლილებების შეტანა'!A:A,'მიღება-ჩაბარება'!A783)</f>
        <v>0</v>
      </c>
      <c r="AF783" s="82"/>
      <c r="AG783" s="78">
        <f>AF783*SUMIFS(მიმართულებები!N:N,მიმართულებები!A:A,'მიღება-ჩაბარება'!A783)/2+AF783*SUMIFS('ცვლილებების შეტანა'!O:O,'ცვლილებების შეტანა'!A:A,'მიღება-ჩაბარება'!A783)/2</f>
        <v>0</v>
      </c>
      <c r="AH783" s="81"/>
      <c r="AI783" s="77">
        <f>AH783*SUMIFS(მიმართულებები!N:N,მიმართულებები!A:A,'მიღება-ჩაბარება'!A783)+AH783*SUMIFS('ცვლილებების შეტანა'!O:O,'ცვლილებების შეტანა'!A:A,'მიღება-ჩაბარება'!A783)</f>
        <v>0</v>
      </c>
      <c r="AJ783" s="82"/>
      <c r="AK783" s="78">
        <f>AJ783*SUMIFS(მიმართულებები!N:N,მიმართულებები!A:A,'მიღება-ჩაბარება'!A783)/2+AJ783*SUMIFS('ცვლილებების შეტანა'!O:O,'ცვლილებების შეტანა'!A:A,'მიღება-ჩაბარება'!A783)/2</f>
        <v>0</v>
      </c>
      <c r="AL783" s="81"/>
      <c r="AM783" s="77">
        <f>AL783*SUMIFS(მიმართულებები!N:N,მიმართულებები!A:A,'მიღება-ჩაბარება'!A783)+AL783*SUMIFS('ცვლილებების შეტანა'!O:O,'ცვლილებების შეტანა'!A:A,'მიღება-ჩაბარება'!A783)</f>
        <v>0</v>
      </c>
      <c r="AN783" s="82"/>
      <c r="AO783" s="78">
        <f>AN783*SUMIFS(მიმართულებები!N:N,მიმართულებები!A:A,'მიღება-ჩაბარება'!A783)/2+AN783*SUMIFS('ცვლილებების შეტანა'!O:O,'ცვლილებების შეტანა'!A:A,'მიღება-ჩაბარება'!A783)/2</f>
        <v>0</v>
      </c>
    </row>
    <row r="784" spans="1:41">
      <c r="A784" s="91">
        <v>778</v>
      </c>
      <c r="B784" s="92"/>
      <c r="C784" s="93">
        <f>B784*SUMIFS(მიმართულებები!N:N,მიმართულებები!A:A,'მიღება-ჩაბარება'!A784)+B784*SUMIFS('ცვლილებების შეტანა'!O:O,'ცვლილებების შეტანა'!A:A,'მიღება-ჩაბარება'!A784)</f>
        <v>0</v>
      </c>
      <c r="D784" s="94"/>
      <c r="E784" s="95">
        <f>D784*SUMIFS(მიმართულებები!N:N,მიმართულებები!A:A,'მიღება-ჩაბარება'!A784)/2+D784*SUMIFS('ცვლილებების შეტანა'!O:O,'ცვლილებების შეტანა'!A:A,'მიღება-ჩაბარება'!A784)/2</f>
        <v>0</v>
      </c>
      <c r="F784" s="96"/>
      <c r="G784" s="93">
        <f>F784*SUMIFS(მიმართულებები!N:N,მიმართულებები!A:A,'მიღება-ჩაბარება'!A784)+F784*SUMIFS('ცვლილებების შეტანა'!O:O,'ცვლილებების შეტანა'!A:A,'მიღება-ჩაბარება'!A784)</f>
        <v>0</v>
      </c>
      <c r="H784" s="97"/>
      <c r="I784" s="95">
        <f>H784*SUMIFS(მიმართულებები!N:N,მიმართულებები!A:A,'მიღება-ჩაბარება'!A784)/2+H784*SUMIFS('ცვლილებების შეტანა'!O:O,'ცვლილებების შეტანა'!A:A,'მიღება-ჩაბარება'!A784)/2</f>
        <v>0</v>
      </c>
      <c r="J784" s="96"/>
      <c r="K784" s="93">
        <f>J784*SUMIFS(მიმართულებები!N:N,მიმართულებები!A:A,'მიღება-ჩაბარება'!A784)+J784*SUMIFS('ცვლილებების შეტანა'!O:O,'ცვლილებების შეტანა'!A:A,'მიღება-ჩაბარება'!A784)</f>
        <v>0</v>
      </c>
      <c r="L784" s="97"/>
      <c r="M784" s="95">
        <f>L784*SUMIFS(მიმართულებები!N:N,მიმართულებები!A:A,'მიღება-ჩაბარება'!A784)/2+L784*SUMIFS('ცვლილებების შეტანა'!O:O,'ცვლილებების შეტანა'!A:A,'მიღება-ჩაბარება'!A784)/2</f>
        <v>0</v>
      </c>
      <c r="N784" s="96"/>
      <c r="O784" s="93">
        <f>N784*SUMIFS(მიმართულებები!N:N,მიმართულებები!A:A,'მიღება-ჩაბარება'!A784)+N784*SUMIFS('ცვლილებების შეტანა'!O:O,'ცვლილებების შეტანა'!A:A,'მიღება-ჩაბარება'!A784)</f>
        <v>0</v>
      </c>
      <c r="P784" s="97"/>
      <c r="Q784" s="95">
        <f>P784*SUMIFS(მიმართულებები!N:N,მიმართულებები!A:A,'მიღება-ჩაბარება'!A784)/2+P784*SUMIFS('ცვლილებების შეტანა'!O:O,'ცვლილებების შეტანა'!A:A,'მიღება-ჩაბარება'!A784)/2</f>
        <v>0</v>
      </c>
      <c r="R784" s="96"/>
      <c r="S784" s="93">
        <f>R784*SUMIFS(მიმართულებები!N:N,მიმართულებები!A:A,'მიღება-ჩაბარება'!A784)+R784*SUMIFS('ცვლილებების შეტანა'!O:O,'ცვლილებების შეტანა'!A:A,'მიღება-ჩაბარება'!A784)</f>
        <v>0</v>
      </c>
      <c r="T784" s="97"/>
      <c r="U784" s="95">
        <f>T784*SUMIFS(მიმართულებები!N:N,მიმართულებები!A:A,'მიღება-ჩაბარება'!A784)/2+T784*SUMIFS('ცვლილებების შეტანა'!O:O,'ცვლილებების შეტანა'!A:A,'მიღება-ჩაბარება'!A784)/2</f>
        <v>0</v>
      </c>
      <c r="V784" s="96"/>
      <c r="W784" s="93">
        <f>V784*SUMIFS(მიმართულებები!N:N,მიმართულებები!A:A,'მიღება-ჩაბარება'!A784)+V784*SUMIFS('ცვლილებების შეტანა'!O:O,'ცვლილებების შეტანა'!A:A,'მიღება-ჩაბარება'!A784)</f>
        <v>0</v>
      </c>
      <c r="X784" s="97"/>
      <c r="Y784" s="95">
        <f>X784*SUMIFS(მიმართულებები!N:N,მიმართულებები!A:A,'მიღება-ჩაბარება'!A784)/2+X784*SUMIFS('ცვლილებების შეტანა'!O:O,'ცვლილებების შეტანა'!A:A,'მიღება-ჩაბარება'!A784)/2</f>
        <v>0</v>
      </c>
      <c r="Z784" s="96"/>
      <c r="AA784" s="93">
        <f>Z784*SUMIFS(მიმართულებები!N:N,მიმართულებები!A:A,'მიღება-ჩაბარება'!A784)+Z784*SUMIFS('ცვლილებების შეტანა'!O:O,'ცვლილებების შეტანა'!A:A,'მიღება-ჩაბარება'!A784)</f>
        <v>0</v>
      </c>
      <c r="AB784" s="97"/>
      <c r="AC784" s="95">
        <f>AB784*SUMIFS(მიმართულებები!N:N,მიმართულებები!A:A,'მიღება-ჩაბარება'!A784)/2+AB784*SUMIFS('ცვლილებების შეტანა'!O:O,'ცვლილებების შეტანა'!A:A,'მიღება-ჩაბარება'!A784)/2</f>
        <v>0</v>
      </c>
      <c r="AD784" s="96"/>
      <c r="AE784" s="93">
        <f>AD784*SUMIFS(მიმართულებები!N:N,მიმართულებები!A:A,'მიღება-ჩაბარება'!A784)+AD784*SUMIFS('ცვლილებების შეტანა'!O:O,'ცვლილებების შეტანა'!A:A,'მიღება-ჩაბარება'!A784)</f>
        <v>0</v>
      </c>
      <c r="AF784" s="97"/>
      <c r="AG784" s="95">
        <f>AF784*SUMIFS(მიმართულებები!N:N,მიმართულებები!A:A,'მიღება-ჩაბარება'!A784)/2+AF784*SUMIFS('ცვლილებების შეტანა'!O:O,'ცვლილებების შეტანა'!A:A,'მიღება-ჩაბარება'!A784)/2</f>
        <v>0</v>
      </c>
      <c r="AH784" s="96"/>
      <c r="AI784" s="93">
        <f>AH784*SUMIFS(მიმართულებები!N:N,მიმართულებები!A:A,'მიღება-ჩაბარება'!A784)+AH784*SUMIFS('ცვლილებების შეტანა'!O:O,'ცვლილებების შეტანა'!A:A,'მიღება-ჩაბარება'!A784)</f>
        <v>0</v>
      </c>
      <c r="AJ784" s="97"/>
      <c r="AK784" s="95">
        <f>AJ784*SUMIFS(მიმართულებები!N:N,მიმართულებები!A:A,'მიღება-ჩაბარება'!A784)/2+AJ784*SUMIFS('ცვლილებების შეტანა'!O:O,'ცვლილებების შეტანა'!A:A,'მიღება-ჩაბარება'!A784)/2</f>
        <v>0</v>
      </c>
      <c r="AL784" s="96"/>
      <c r="AM784" s="93">
        <f>AL784*SUMIFS(მიმართულებები!N:N,მიმართულებები!A:A,'მიღება-ჩაბარება'!A784)+AL784*SUMIFS('ცვლილებების შეტანა'!O:O,'ცვლილებების შეტანა'!A:A,'მიღება-ჩაბარება'!A784)</f>
        <v>0</v>
      </c>
      <c r="AN784" s="97"/>
      <c r="AO784" s="95">
        <f>AN784*SUMIFS(მიმართულებები!N:N,მიმართულებები!A:A,'მიღება-ჩაბარება'!A784)/2+AN784*SUMIFS('ცვლილებების შეტანა'!O:O,'ცვლილებების შეტანა'!A:A,'მიღება-ჩაბარება'!A784)/2</f>
        <v>0</v>
      </c>
    </row>
    <row r="785" spans="1:41">
      <c r="A785" s="79">
        <v>779</v>
      </c>
      <c r="B785" s="76"/>
      <c r="C785" s="77">
        <f>B785*SUMIFS(მიმართულებები!N:N,მიმართულებები!A:A,'მიღება-ჩაბარება'!A785)+B785*SUMIFS('ცვლილებების შეტანა'!O:O,'ცვლილებების შეტანა'!A:A,'მიღება-ჩაბარება'!A785)</f>
        <v>0</v>
      </c>
      <c r="D785" s="7"/>
      <c r="E785" s="78">
        <f>D785*SUMIFS(მიმართულებები!N:N,მიმართულებები!A:A,'მიღება-ჩაბარება'!A785)/2+D785*SUMIFS('ცვლილებების შეტანა'!O:O,'ცვლილებების შეტანა'!A:A,'მიღება-ჩაბარება'!A785)/2</f>
        <v>0</v>
      </c>
      <c r="F785" s="81"/>
      <c r="G785" s="77">
        <f>F785*SUMIFS(მიმართულებები!N:N,მიმართულებები!A:A,'მიღება-ჩაბარება'!A785)+F785*SUMIFS('ცვლილებების შეტანა'!O:O,'ცვლილებების შეტანა'!A:A,'მიღება-ჩაბარება'!A785)</f>
        <v>0</v>
      </c>
      <c r="H785" s="82"/>
      <c r="I785" s="78">
        <f>H785*SUMIFS(მიმართულებები!N:N,მიმართულებები!A:A,'მიღება-ჩაბარება'!A785)/2+H785*SUMIFS('ცვლილებების შეტანა'!O:O,'ცვლილებების შეტანა'!A:A,'მიღება-ჩაბარება'!A785)/2</f>
        <v>0</v>
      </c>
      <c r="J785" s="81"/>
      <c r="K785" s="77">
        <f>J785*SUMIFS(მიმართულებები!N:N,მიმართულებები!A:A,'მიღება-ჩაბარება'!A785)+J785*SUMIFS('ცვლილებების შეტანა'!O:O,'ცვლილებების შეტანა'!A:A,'მიღება-ჩაბარება'!A785)</f>
        <v>0</v>
      </c>
      <c r="L785" s="82"/>
      <c r="M785" s="78">
        <f>L785*SUMIFS(მიმართულებები!N:N,მიმართულებები!A:A,'მიღება-ჩაბარება'!A785)/2+L785*SUMIFS('ცვლილებების შეტანა'!O:O,'ცვლილებების შეტანა'!A:A,'მიღება-ჩაბარება'!A785)/2</f>
        <v>0</v>
      </c>
      <c r="N785" s="81"/>
      <c r="O785" s="77">
        <f>N785*SUMIFS(მიმართულებები!N:N,მიმართულებები!A:A,'მიღება-ჩაბარება'!A785)+N785*SUMIFS('ცვლილებების შეტანა'!O:O,'ცვლილებების შეტანა'!A:A,'მიღება-ჩაბარება'!A785)</f>
        <v>0</v>
      </c>
      <c r="P785" s="82"/>
      <c r="Q785" s="78">
        <f>P785*SUMIFS(მიმართულებები!N:N,მიმართულებები!A:A,'მიღება-ჩაბარება'!A785)/2+P785*SUMIFS('ცვლილებების შეტანა'!O:O,'ცვლილებების შეტანა'!A:A,'მიღება-ჩაბარება'!A785)/2</f>
        <v>0</v>
      </c>
      <c r="R785" s="81"/>
      <c r="S785" s="77">
        <f>R785*SUMIFS(მიმართულებები!N:N,მიმართულებები!A:A,'მიღება-ჩაბარება'!A785)+R785*SUMIFS('ცვლილებების შეტანა'!O:O,'ცვლილებების შეტანა'!A:A,'მიღება-ჩაბარება'!A785)</f>
        <v>0</v>
      </c>
      <c r="T785" s="82"/>
      <c r="U785" s="78">
        <f>T785*SUMIFS(მიმართულებები!N:N,მიმართულებები!A:A,'მიღება-ჩაბარება'!A785)/2+T785*SUMIFS('ცვლილებების შეტანა'!O:O,'ცვლილებების შეტანა'!A:A,'მიღება-ჩაბარება'!A785)/2</f>
        <v>0</v>
      </c>
      <c r="V785" s="81"/>
      <c r="W785" s="77">
        <f>V785*SUMIFS(მიმართულებები!N:N,მიმართულებები!A:A,'მიღება-ჩაბარება'!A785)+V785*SUMIFS('ცვლილებების შეტანა'!O:O,'ცვლილებების შეტანა'!A:A,'მიღება-ჩაბარება'!A785)</f>
        <v>0</v>
      </c>
      <c r="X785" s="82"/>
      <c r="Y785" s="78">
        <f>X785*SUMIFS(მიმართულებები!N:N,მიმართულებები!A:A,'მიღება-ჩაბარება'!A785)/2+X785*SUMIFS('ცვლილებების შეტანა'!O:O,'ცვლილებების შეტანა'!A:A,'მიღება-ჩაბარება'!A785)/2</f>
        <v>0</v>
      </c>
      <c r="Z785" s="81"/>
      <c r="AA785" s="77">
        <f>Z785*SUMIFS(მიმართულებები!N:N,მიმართულებები!A:A,'მიღება-ჩაბარება'!A785)+Z785*SUMIFS('ცვლილებების შეტანა'!O:O,'ცვლილებების შეტანა'!A:A,'მიღება-ჩაბარება'!A785)</f>
        <v>0</v>
      </c>
      <c r="AB785" s="82"/>
      <c r="AC785" s="78">
        <f>AB785*SUMIFS(მიმართულებები!N:N,მიმართულებები!A:A,'მიღება-ჩაბარება'!A785)/2+AB785*SUMIFS('ცვლილებების შეტანა'!O:O,'ცვლილებების შეტანა'!A:A,'მიღება-ჩაბარება'!A785)/2</f>
        <v>0</v>
      </c>
      <c r="AD785" s="81"/>
      <c r="AE785" s="77">
        <f>AD785*SUMIFS(მიმართულებები!N:N,მიმართულებები!A:A,'მიღება-ჩაბარება'!A785)+AD785*SUMIFS('ცვლილებების შეტანა'!O:O,'ცვლილებების შეტანა'!A:A,'მიღება-ჩაბარება'!A785)</f>
        <v>0</v>
      </c>
      <c r="AF785" s="82"/>
      <c r="AG785" s="78">
        <f>AF785*SUMIFS(მიმართულებები!N:N,მიმართულებები!A:A,'მიღება-ჩაბარება'!A785)/2+AF785*SUMIFS('ცვლილებების შეტანა'!O:O,'ცვლილებების შეტანა'!A:A,'მიღება-ჩაბარება'!A785)/2</f>
        <v>0</v>
      </c>
      <c r="AH785" s="81"/>
      <c r="AI785" s="77">
        <f>AH785*SUMIFS(მიმართულებები!N:N,მიმართულებები!A:A,'მიღება-ჩაბარება'!A785)+AH785*SUMIFS('ცვლილებების შეტანა'!O:O,'ცვლილებების შეტანა'!A:A,'მიღება-ჩაბარება'!A785)</f>
        <v>0</v>
      </c>
      <c r="AJ785" s="82"/>
      <c r="AK785" s="78">
        <f>AJ785*SUMIFS(მიმართულებები!N:N,მიმართულებები!A:A,'მიღება-ჩაბარება'!A785)/2+AJ785*SUMIFS('ცვლილებების შეტანა'!O:O,'ცვლილებების შეტანა'!A:A,'მიღება-ჩაბარება'!A785)/2</f>
        <v>0</v>
      </c>
      <c r="AL785" s="81"/>
      <c r="AM785" s="77">
        <f>AL785*SUMIFS(მიმართულებები!N:N,მიმართულებები!A:A,'მიღება-ჩაბარება'!A785)+AL785*SUMIFS('ცვლილებების შეტანა'!O:O,'ცვლილებების შეტანა'!A:A,'მიღება-ჩაბარება'!A785)</f>
        <v>0</v>
      </c>
      <c r="AN785" s="82"/>
      <c r="AO785" s="78">
        <f>AN785*SUMIFS(მიმართულებები!N:N,მიმართულებები!A:A,'მიღება-ჩაბარება'!A785)/2+AN785*SUMIFS('ცვლილებების შეტანა'!O:O,'ცვლილებების შეტანა'!A:A,'მიღება-ჩაბარება'!A785)/2</f>
        <v>0</v>
      </c>
    </row>
    <row r="786" spans="1:41">
      <c r="A786" s="79">
        <v>780</v>
      </c>
      <c r="B786" s="76"/>
      <c r="C786" s="77">
        <f>B786*SUMIFS(მიმართულებები!N:N,მიმართულებები!A:A,'მიღება-ჩაბარება'!A786)+B786*SUMIFS('ცვლილებების შეტანა'!O:O,'ცვლილებების შეტანა'!A:A,'მიღება-ჩაბარება'!A786)</f>
        <v>0</v>
      </c>
      <c r="D786" s="7"/>
      <c r="E786" s="78">
        <f>D786*SUMIFS(მიმართულებები!N:N,მიმართულებები!A:A,'მიღება-ჩაბარება'!A786)/2+D786*SUMIFS('ცვლილებების შეტანა'!O:O,'ცვლილებების შეტანა'!A:A,'მიღება-ჩაბარება'!A786)/2</f>
        <v>0</v>
      </c>
      <c r="F786" s="81"/>
      <c r="G786" s="77">
        <f>F786*SUMIFS(მიმართულებები!N:N,მიმართულებები!A:A,'მიღება-ჩაბარება'!A786)+F786*SUMIFS('ცვლილებების შეტანა'!O:O,'ცვლილებების შეტანა'!A:A,'მიღება-ჩაბარება'!A786)</f>
        <v>0</v>
      </c>
      <c r="H786" s="82"/>
      <c r="I786" s="78">
        <f>H786*SUMIFS(მიმართულებები!N:N,მიმართულებები!A:A,'მიღება-ჩაბარება'!A786)/2+H786*SUMIFS('ცვლილებების შეტანა'!O:O,'ცვლილებების შეტანა'!A:A,'მიღება-ჩაბარება'!A786)/2</f>
        <v>0</v>
      </c>
      <c r="J786" s="81"/>
      <c r="K786" s="77">
        <f>J786*SUMIFS(მიმართულებები!N:N,მიმართულებები!A:A,'მიღება-ჩაბარება'!A786)+J786*SUMIFS('ცვლილებების შეტანა'!O:O,'ცვლილებების შეტანა'!A:A,'მიღება-ჩაბარება'!A786)</f>
        <v>0</v>
      </c>
      <c r="L786" s="82"/>
      <c r="M786" s="78">
        <f>L786*SUMIFS(მიმართულებები!N:N,მიმართულებები!A:A,'მიღება-ჩაბარება'!A786)/2+L786*SUMIFS('ცვლილებების შეტანა'!O:O,'ცვლილებების შეტანა'!A:A,'მიღება-ჩაბარება'!A786)/2</f>
        <v>0</v>
      </c>
      <c r="N786" s="81"/>
      <c r="O786" s="77">
        <f>N786*SUMIFS(მიმართულებები!N:N,მიმართულებები!A:A,'მიღება-ჩაბარება'!A786)+N786*SUMIFS('ცვლილებების შეტანა'!O:O,'ცვლილებების შეტანა'!A:A,'მიღება-ჩაბარება'!A786)</f>
        <v>0</v>
      </c>
      <c r="P786" s="82"/>
      <c r="Q786" s="78">
        <f>P786*SUMIFS(მიმართულებები!N:N,მიმართულებები!A:A,'მიღება-ჩაბარება'!A786)/2+P786*SUMIFS('ცვლილებების შეტანა'!O:O,'ცვლილებების შეტანა'!A:A,'მიღება-ჩაბარება'!A786)/2</f>
        <v>0</v>
      </c>
      <c r="R786" s="81"/>
      <c r="S786" s="77">
        <f>R786*SUMIFS(მიმართულებები!N:N,მიმართულებები!A:A,'მიღება-ჩაბარება'!A786)+R786*SUMIFS('ცვლილებების შეტანა'!O:O,'ცვლილებების შეტანა'!A:A,'მიღება-ჩაბარება'!A786)</f>
        <v>0</v>
      </c>
      <c r="T786" s="82"/>
      <c r="U786" s="78">
        <f>T786*SUMIFS(მიმართულებები!N:N,მიმართულებები!A:A,'მიღება-ჩაბარება'!A786)/2+T786*SUMIFS('ცვლილებების შეტანა'!O:O,'ცვლილებების შეტანა'!A:A,'მიღება-ჩაბარება'!A786)/2</f>
        <v>0</v>
      </c>
      <c r="V786" s="81"/>
      <c r="W786" s="77">
        <f>V786*SUMIFS(მიმართულებები!N:N,მიმართულებები!A:A,'მიღება-ჩაბარება'!A786)+V786*SUMIFS('ცვლილებების შეტანა'!O:O,'ცვლილებების შეტანა'!A:A,'მიღება-ჩაბარება'!A786)</f>
        <v>0</v>
      </c>
      <c r="X786" s="82"/>
      <c r="Y786" s="78">
        <f>X786*SUMIFS(მიმართულებები!N:N,მიმართულებები!A:A,'მიღება-ჩაბარება'!A786)/2+X786*SUMIFS('ცვლილებების შეტანა'!O:O,'ცვლილებების შეტანა'!A:A,'მიღება-ჩაბარება'!A786)/2</f>
        <v>0</v>
      </c>
      <c r="Z786" s="81"/>
      <c r="AA786" s="77">
        <f>Z786*SUMIFS(მიმართულებები!N:N,მიმართულებები!A:A,'მიღება-ჩაბარება'!A786)+Z786*SUMIFS('ცვლილებების შეტანა'!O:O,'ცვლილებების შეტანა'!A:A,'მიღება-ჩაბარება'!A786)</f>
        <v>0</v>
      </c>
      <c r="AB786" s="82"/>
      <c r="AC786" s="78">
        <f>AB786*SUMIFS(მიმართულებები!N:N,მიმართულებები!A:A,'მიღება-ჩაბარება'!A786)/2+AB786*SUMIFS('ცვლილებების შეტანა'!O:O,'ცვლილებების შეტანა'!A:A,'მიღება-ჩაბარება'!A786)/2</f>
        <v>0</v>
      </c>
      <c r="AD786" s="81"/>
      <c r="AE786" s="77">
        <f>AD786*SUMIFS(მიმართულებები!N:N,მიმართულებები!A:A,'მიღება-ჩაბარება'!A786)+AD786*SUMIFS('ცვლილებების შეტანა'!O:O,'ცვლილებების შეტანა'!A:A,'მიღება-ჩაბარება'!A786)</f>
        <v>0</v>
      </c>
      <c r="AF786" s="82"/>
      <c r="AG786" s="78">
        <f>AF786*SUMIFS(მიმართულებები!N:N,მიმართულებები!A:A,'მიღება-ჩაბარება'!A786)/2+AF786*SUMIFS('ცვლილებების შეტანა'!O:O,'ცვლილებების შეტანა'!A:A,'მიღება-ჩაბარება'!A786)/2</f>
        <v>0</v>
      </c>
      <c r="AH786" s="81"/>
      <c r="AI786" s="77">
        <f>AH786*SUMIFS(მიმართულებები!N:N,მიმართულებები!A:A,'მიღება-ჩაბარება'!A786)+AH786*SUMIFS('ცვლილებების შეტანა'!O:O,'ცვლილებების შეტანა'!A:A,'მიღება-ჩაბარება'!A786)</f>
        <v>0</v>
      </c>
      <c r="AJ786" s="82"/>
      <c r="AK786" s="78">
        <f>AJ786*SUMIFS(მიმართულებები!N:N,მიმართულებები!A:A,'მიღება-ჩაბარება'!A786)/2+AJ786*SUMIFS('ცვლილებების შეტანა'!O:O,'ცვლილებების შეტანა'!A:A,'მიღება-ჩაბარება'!A786)/2</f>
        <v>0</v>
      </c>
      <c r="AL786" s="81"/>
      <c r="AM786" s="77">
        <f>AL786*SUMIFS(მიმართულებები!N:N,მიმართულებები!A:A,'მიღება-ჩაბარება'!A786)+AL786*SUMIFS('ცვლილებების შეტანა'!O:O,'ცვლილებების შეტანა'!A:A,'მიღება-ჩაბარება'!A786)</f>
        <v>0</v>
      </c>
      <c r="AN786" s="82"/>
      <c r="AO786" s="78">
        <f>AN786*SUMIFS(მიმართულებები!N:N,მიმართულებები!A:A,'მიღება-ჩაბარება'!A786)/2+AN786*SUMIFS('ცვლილებების შეტანა'!O:O,'ცვლილებების შეტანა'!A:A,'მიღება-ჩაბარება'!A786)/2</f>
        <v>0</v>
      </c>
    </row>
    <row r="787" spans="1:41">
      <c r="A787" s="79">
        <v>781</v>
      </c>
      <c r="B787" s="76"/>
      <c r="C787" s="77">
        <f>B787*SUMIFS(მიმართულებები!N:N,მიმართულებები!A:A,'მიღება-ჩაბარება'!A787)+B787*SUMIFS('ცვლილებების შეტანა'!O:O,'ცვლილებების შეტანა'!A:A,'მიღება-ჩაბარება'!A787)</f>
        <v>0</v>
      </c>
      <c r="D787" s="7"/>
      <c r="E787" s="78">
        <f>D787*SUMIFS(მიმართულებები!N:N,მიმართულებები!A:A,'მიღება-ჩაბარება'!A787)/2+D787*SUMIFS('ცვლილებების შეტანა'!O:O,'ცვლილებების შეტანა'!A:A,'მიღება-ჩაბარება'!A787)/2</f>
        <v>0</v>
      </c>
      <c r="F787" s="81"/>
      <c r="G787" s="77">
        <f>F787*SUMIFS(მიმართულებები!N:N,მიმართულებები!A:A,'მიღება-ჩაბარება'!A787)+F787*SUMIFS('ცვლილებების შეტანა'!O:O,'ცვლილებების შეტანა'!A:A,'მიღება-ჩაბარება'!A787)</f>
        <v>0</v>
      </c>
      <c r="H787" s="82"/>
      <c r="I787" s="78">
        <f>H787*SUMIFS(მიმართულებები!N:N,მიმართულებები!A:A,'მიღება-ჩაბარება'!A787)/2+H787*SUMIFS('ცვლილებების შეტანა'!O:O,'ცვლილებების შეტანა'!A:A,'მიღება-ჩაბარება'!A787)/2</f>
        <v>0</v>
      </c>
      <c r="J787" s="81"/>
      <c r="K787" s="77">
        <f>J787*SUMIFS(მიმართულებები!N:N,მიმართულებები!A:A,'მიღება-ჩაბარება'!A787)+J787*SUMIFS('ცვლილებების შეტანა'!O:O,'ცვლილებების შეტანა'!A:A,'მიღება-ჩაბარება'!A787)</f>
        <v>0</v>
      </c>
      <c r="L787" s="82"/>
      <c r="M787" s="78">
        <f>L787*SUMIFS(მიმართულებები!N:N,მიმართულებები!A:A,'მიღება-ჩაბარება'!A787)/2+L787*SUMIFS('ცვლილებების შეტანა'!O:O,'ცვლილებების შეტანა'!A:A,'მიღება-ჩაბარება'!A787)/2</f>
        <v>0</v>
      </c>
      <c r="N787" s="81"/>
      <c r="O787" s="77">
        <f>N787*SUMIFS(მიმართულებები!N:N,მიმართულებები!A:A,'მიღება-ჩაბარება'!A787)+N787*SUMIFS('ცვლილებების შეტანა'!O:O,'ცვლილებების შეტანა'!A:A,'მიღება-ჩაბარება'!A787)</f>
        <v>0</v>
      </c>
      <c r="P787" s="82"/>
      <c r="Q787" s="78">
        <f>P787*SUMIFS(მიმართულებები!N:N,მიმართულებები!A:A,'მიღება-ჩაბარება'!A787)/2+P787*SUMIFS('ცვლილებების შეტანა'!O:O,'ცვლილებების შეტანა'!A:A,'მიღება-ჩაბარება'!A787)/2</f>
        <v>0</v>
      </c>
      <c r="R787" s="81"/>
      <c r="S787" s="77">
        <f>R787*SUMIFS(მიმართულებები!N:N,მიმართულებები!A:A,'მიღება-ჩაბარება'!A787)+R787*SUMIFS('ცვლილებების შეტანა'!O:O,'ცვლილებების შეტანა'!A:A,'მიღება-ჩაბარება'!A787)</f>
        <v>0</v>
      </c>
      <c r="T787" s="82"/>
      <c r="U787" s="78">
        <f>T787*SUMIFS(მიმართულებები!N:N,მიმართულებები!A:A,'მიღება-ჩაბარება'!A787)/2+T787*SUMIFS('ცვლილებების შეტანა'!O:O,'ცვლილებების შეტანა'!A:A,'მიღება-ჩაბარება'!A787)/2</f>
        <v>0</v>
      </c>
      <c r="V787" s="81"/>
      <c r="W787" s="77">
        <f>V787*SUMIFS(მიმართულებები!N:N,მიმართულებები!A:A,'მიღება-ჩაბარება'!A787)+V787*SUMIFS('ცვლილებების შეტანა'!O:O,'ცვლილებების შეტანა'!A:A,'მიღება-ჩაბარება'!A787)</f>
        <v>0</v>
      </c>
      <c r="X787" s="82"/>
      <c r="Y787" s="78">
        <f>X787*SUMIFS(მიმართულებები!N:N,მიმართულებები!A:A,'მიღება-ჩაბარება'!A787)/2+X787*SUMIFS('ცვლილებების შეტანა'!O:O,'ცვლილებების შეტანა'!A:A,'მიღება-ჩაბარება'!A787)/2</f>
        <v>0</v>
      </c>
      <c r="Z787" s="81"/>
      <c r="AA787" s="77">
        <f>Z787*SUMIFS(მიმართულებები!N:N,მიმართულებები!A:A,'მიღება-ჩაბარება'!A787)+Z787*SUMIFS('ცვლილებების შეტანა'!O:O,'ცვლილებების შეტანა'!A:A,'მიღება-ჩაბარება'!A787)</f>
        <v>0</v>
      </c>
      <c r="AB787" s="82"/>
      <c r="AC787" s="78">
        <f>AB787*SUMIFS(მიმართულებები!N:N,მიმართულებები!A:A,'მიღება-ჩაბარება'!A787)/2+AB787*SUMIFS('ცვლილებების შეტანა'!O:O,'ცვლილებების შეტანა'!A:A,'მიღება-ჩაბარება'!A787)/2</f>
        <v>0</v>
      </c>
      <c r="AD787" s="81"/>
      <c r="AE787" s="77">
        <f>AD787*SUMIFS(მიმართულებები!N:N,მიმართულებები!A:A,'მიღება-ჩაბარება'!A787)+AD787*SUMIFS('ცვლილებების შეტანა'!O:O,'ცვლილებების შეტანა'!A:A,'მიღება-ჩაბარება'!A787)</f>
        <v>0</v>
      </c>
      <c r="AF787" s="82"/>
      <c r="AG787" s="78">
        <f>AF787*SUMIFS(მიმართულებები!N:N,მიმართულებები!A:A,'მიღება-ჩაბარება'!A787)/2+AF787*SUMIFS('ცვლილებების შეტანა'!O:O,'ცვლილებების შეტანა'!A:A,'მიღება-ჩაბარება'!A787)/2</f>
        <v>0</v>
      </c>
      <c r="AH787" s="81"/>
      <c r="AI787" s="77">
        <f>AH787*SUMIFS(მიმართულებები!N:N,მიმართულებები!A:A,'მიღება-ჩაბარება'!A787)+AH787*SUMIFS('ცვლილებების შეტანა'!O:O,'ცვლილებების შეტანა'!A:A,'მიღება-ჩაბარება'!A787)</f>
        <v>0</v>
      </c>
      <c r="AJ787" s="82"/>
      <c r="AK787" s="78">
        <f>AJ787*SUMIFS(მიმართულებები!N:N,მიმართულებები!A:A,'მიღება-ჩაბარება'!A787)/2+AJ787*SUMIFS('ცვლილებების შეტანა'!O:O,'ცვლილებების შეტანა'!A:A,'მიღება-ჩაბარება'!A787)/2</f>
        <v>0</v>
      </c>
      <c r="AL787" s="81"/>
      <c r="AM787" s="77">
        <f>AL787*SUMIFS(მიმართულებები!N:N,მიმართულებები!A:A,'მიღება-ჩაბარება'!A787)+AL787*SUMIFS('ცვლილებების შეტანა'!O:O,'ცვლილებების შეტანა'!A:A,'მიღება-ჩაბარება'!A787)</f>
        <v>0</v>
      </c>
      <c r="AN787" s="82"/>
      <c r="AO787" s="78">
        <f>AN787*SUMIFS(მიმართულებები!N:N,მიმართულებები!A:A,'მიღება-ჩაბარება'!A787)/2+AN787*SUMIFS('ცვლილებების შეტანა'!O:O,'ცვლილებების შეტანა'!A:A,'მიღება-ჩაბარება'!A787)/2</f>
        <v>0</v>
      </c>
    </row>
    <row r="788" spans="1:41">
      <c r="A788" s="79">
        <v>782</v>
      </c>
      <c r="B788" s="76"/>
      <c r="C788" s="77">
        <f>B788*SUMIFS(მიმართულებები!N:N,მიმართულებები!A:A,'მიღება-ჩაბარება'!A788)+B788*SUMIFS('ცვლილებების შეტანა'!O:O,'ცვლილებების შეტანა'!A:A,'მიღება-ჩაბარება'!A788)</f>
        <v>0</v>
      </c>
      <c r="D788" s="7"/>
      <c r="E788" s="78">
        <f>D788*SUMIFS(მიმართულებები!N:N,მიმართულებები!A:A,'მიღება-ჩაბარება'!A788)/2+D788*SUMIFS('ცვლილებების შეტანა'!O:O,'ცვლილებების შეტანა'!A:A,'მიღება-ჩაბარება'!A788)/2</f>
        <v>0</v>
      </c>
      <c r="F788" s="81"/>
      <c r="G788" s="77">
        <f>F788*SUMIFS(მიმართულებები!N:N,მიმართულებები!A:A,'მიღება-ჩაბარება'!A788)+F788*SUMIFS('ცვლილებების შეტანა'!O:O,'ცვლილებების შეტანა'!A:A,'მიღება-ჩაბარება'!A788)</f>
        <v>0</v>
      </c>
      <c r="H788" s="82"/>
      <c r="I788" s="78">
        <f>H788*SUMIFS(მიმართულებები!N:N,მიმართულებები!A:A,'მიღება-ჩაბარება'!A788)/2+H788*SUMIFS('ცვლილებების შეტანა'!O:O,'ცვლილებების შეტანა'!A:A,'მიღება-ჩაბარება'!A788)/2</f>
        <v>0</v>
      </c>
      <c r="J788" s="81"/>
      <c r="K788" s="77">
        <f>J788*SUMIFS(მიმართულებები!N:N,მიმართულებები!A:A,'მიღება-ჩაბარება'!A788)+J788*SUMIFS('ცვლილებების შეტანა'!O:O,'ცვლილებების შეტანა'!A:A,'მიღება-ჩაბარება'!A788)</f>
        <v>0</v>
      </c>
      <c r="L788" s="82"/>
      <c r="M788" s="78">
        <f>L788*SUMIFS(მიმართულებები!N:N,მიმართულებები!A:A,'მიღება-ჩაბარება'!A788)/2+L788*SUMIFS('ცვლილებების შეტანა'!O:O,'ცვლილებების შეტანა'!A:A,'მიღება-ჩაბარება'!A788)/2</f>
        <v>0</v>
      </c>
      <c r="N788" s="81"/>
      <c r="O788" s="77">
        <f>N788*SUMIFS(მიმართულებები!N:N,მიმართულებები!A:A,'მიღება-ჩაბარება'!A788)+N788*SUMIFS('ცვლილებების შეტანა'!O:O,'ცვლილებების შეტანა'!A:A,'მიღება-ჩაბარება'!A788)</f>
        <v>0</v>
      </c>
      <c r="P788" s="82"/>
      <c r="Q788" s="78">
        <f>P788*SUMIFS(მიმართულებები!N:N,მიმართულებები!A:A,'მიღება-ჩაბარება'!A788)/2+P788*SUMIFS('ცვლილებების შეტანა'!O:O,'ცვლილებების შეტანა'!A:A,'მიღება-ჩაბარება'!A788)/2</f>
        <v>0</v>
      </c>
      <c r="R788" s="81"/>
      <c r="S788" s="77">
        <f>R788*SUMIFS(მიმართულებები!N:N,მიმართულებები!A:A,'მიღება-ჩაბარება'!A788)+R788*SUMIFS('ცვლილებების შეტანა'!O:O,'ცვლილებების შეტანა'!A:A,'მიღება-ჩაბარება'!A788)</f>
        <v>0</v>
      </c>
      <c r="T788" s="82"/>
      <c r="U788" s="78">
        <f>T788*SUMIFS(მიმართულებები!N:N,მიმართულებები!A:A,'მიღება-ჩაბარება'!A788)/2+T788*SUMIFS('ცვლილებების შეტანა'!O:O,'ცვლილებების შეტანა'!A:A,'მიღება-ჩაბარება'!A788)/2</f>
        <v>0</v>
      </c>
      <c r="V788" s="81"/>
      <c r="W788" s="77">
        <f>V788*SUMIFS(მიმართულებები!N:N,მიმართულებები!A:A,'მიღება-ჩაბარება'!A788)+V788*SUMIFS('ცვლილებების შეტანა'!O:O,'ცვლილებების შეტანა'!A:A,'მიღება-ჩაბარება'!A788)</f>
        <v>0</v>
      </c>
      <c r="X788" s="82"/>
      <c r="Y788" s="78">
        <f>X788*SUMIFS(მიმართულებები!N:N,მიმართულებები!A:A,'მიღება-ჩაბარება'!A788)/2+X788*SUMIFS('ცვლილებების შეტანა'!O:O,'ცვლილებების შეტანა'!A:A,'მიღება-ჩაბარება'!A788)/2</f>
        <v>0</v>
      </c>
      <c r="Z788" s="81"/>
      <c r="AA788" s="77">
        <f>Z788*SUMIFS(მიმართულებები!N:N,მიმართულებები!A:A,'მიღება-ჩაბარება'!A788)+Z788*SUMIFS('ცვლილებების შეტანა'!O:O,'ცვლილებების შეტანა'!A:A,'მიღება-ჩაბარება'!A788)</f>
        <v>0</v>
      </c>
      <c r="AB788" s="82"/>
      <c r="AC788" s="78">
        <f>AB788*SUMIFS(მიმართულებები!N:N,მიმართულებები!A:A,'მიღება-ჩაბარება'!A788)/2+AB788*SUMIFS('ცვლილებების შეტანა'!O:O,'ცვლილებების შეტანა'!A:A,'მიღება-ჩაბარება'!A788)/2</f>
        <v>0</v>
      </c>
      <c r="AD788" s="81"/>
      <c r="AE788" s="77">
        <f>AD788*SUMIFS(მიმართულებები!N:N,მიმართულებები!A:A,'მიღება-ჩაბარება'!A788)+AD788*SUMIFS('ცვლილებების შეტანა'!O:O,'ცვლილებების შეტანა'!A:A,'მიღება-ჩაბარება'!A788)</f>
        <v>0</v>
      </c>
      <c r="AF788" s="82"/>
      <c r="AG788" s="78">
        <f>AF788*SUMIFS(მიმართულებები!N:N,მიმართულებები!A:A,'მიღება-ჩაბარება'!A788)/2+AF788*SUMIFS('ცვლილებების შეტანა'!O:O,'ცვლილებების შეტანა'!A:A,'მიღება-ჩაბარება'!A788)/2</f>
        <v>0</v>
      </c>
      <c r="AH788" s="81"/>
      <c r="AI788" s="77">
        <f>AH788*SUMIFS(მიმართულებები!N:N,მიმართულებები!A:A,'მიღება-ჩაბარება'!A788)+AH788*SUMIFS('ცვლილებების შეტანა'!O:O,'ცვლილებების შეტანა'!A:A,'მიღება-ჩაბარება'!A788)</f>
        <v>0</v>
      </c>
      <c r="AJ788" s="82"/>
      <c r="AK788" s="78">
        <f>AJ788*SUMIFS(მიმართულებები!N:N,მიმართულებები!A:A,'მიღება-ჩაბარება'!A788)/2+AJ788*SUMIFS('ცვლილებების შეტანა'!O:O,'ცვლილებების შეტანა'!A:A,'მიღება-ჩაბარება'!A788)/2</f>
        <v>0</v>
      </c>
      <c r="AL788" s="81"/>
      <c r="AM788" s="77">
        <f>AL788*SUMIFS(მიმართულებები!N:N,მიმართულებები!A:A,'მიღება-ჩაბარება'!A788)+AL788*SUMIFS('ცვლილებების შეტანა'!O:O,'ცვლილებების შეტანა'!A:A,'მიღება-ჩაბარება'!A788)</f>
        <v>0</v>
      </c>
      <c r="AN788" s="82"/>
      <c r="AO788" s="78">
        <f>AN788*SUMIFS(მიმართულებები!N:N,მიმართულებები!A:A,'მიღება-ჩაბარება'!A788)/2+AN788*SUMIFS('ცვლილებების შეტანა'!O:O,'ცვლილებების შეტანა'!A:A,'მიღება-ჩაბარება'!A788)/2</f>
        <v>0</v>
      </c>
    </row>
    <row r="789" spans="1:41">
      <c r="A789" s="79">
        <v>783</v>
      </c>
      <c r="B789" s="76"/>
      <c r="C789" s="77">
        <f>B789*SUMIFS(მიმართულებები!N:N,მიმართულებები!A:A,'მიღება-ჩაბარება'!A789)+B789*SUMIFS('ცვლილებების შეტანა'!O:O,'ცვლილებების შეტანა'!A:A,'მიღება-ჩაბარება'!A789)</f>
        <v>0</v>
      </c>
      <c r="D789" s="7"/>
      <c r="E789" s="78">
        <f>D789*SUMIFS(მიმართულებები!N:N,მიმართულებები!A:A,'მიღება-ჩაბარება'!A789)/2+D789*SUMIFS('ცვლილებების შეტანა'!O:O,'ცვლილებების შეტანა'!A:A,'მიღება-ჩაბარება'!A789)/2</f>
        <v>0</v>
      </c>
      <c r="F789" s="81"/>
      <c r="G789" s="77">
        <f>F789*SUMIFS(მიმართულებები!N:N,მიმართულებები!A:A,'მიღება-ჩაბარება'!A789)+F789*SUMIFS('ცვლილებების შეტანა'!O:O,'ცვლილებების შეტანა'!A:A,'მიღება-ჩაბარება'!A789)</f>
        <v>0</v>
      </c>
      <c r="H789" s="82"/>
      <c r="I789" s="78">
        <f>H789*SUMIFS(მიმართულებები!N:N,მიმართულებები!A:A,'მიღება-ჩაბარება'!A789)/2+H789*SUMIFS('ცვლილებების შეტანა'!O:O,'ცვლილებების შეტანა'!A:A,'მიღება-ჩაბარება'!A789)/2</f>
        <v>0</v>
      </c>
      <c r="J789" s="81"/>
      <c r="K789" s="77">
        <f>J789*SUMIFS(მიმართულებები!N:N,მიმართულებები!A:A,'მიღება-ჩაბარება'!A789)+J789*SUMIFS('ცვლილებების შეტანა'!O:O,'ცვლილებების შეტანა'!A:A,'მიღება-ჩაბარება'!A789)</f>
        <v>0</v>
      </c>
      <c r="L789" s="82"/>
      <c r="M789" s="78">
        <f>L789*SUMIFS(მიმართულებები!N:N,მიმართულებები!A:A,'მიღება-ჩაბარება'!A789)/2+L789*SUMIFS('ცვლილებების შეტანა'!O:O,'ცვლილებების შეტანა'!A:A,'მიღება-ჩაბარება'!A789)/2</f>
        <v>0</v>
      </c>
      <c r="N789" s="81"/>
      <c r="O789" s="77">
        <f>N789*SUMIFS(მიმართულებები!N:N,მიმართულებები!A:A,'მიღება-ჩაბარება'!A789)+N789*SUMIFS('ცვლილებების შეტანა'!O:O,'ცვლილებების შეტანა'!A:A,'მიღება-ჩაბარება'!A789)</f>
        <v>0</v>
      </c>
      <c r="P789" s="82"/>
      <c r="Q789" s="78">
        <f>P789*SUMIFS(მიმართულებები!N:N,მიმართულებები!A:A,'მიღება-ჩაბარება'!A789)/2+P789*SUMIFS('ცვლილებების შეტანა'!O:O,'ცვლილებების შეტანა'!A:A,'მიღება-ჩაბარება'!A789)/2</f>
        <v>0</v>
      </c>
      <c r="R789" s="81"/>
      <c r="S789" s="77">
        <f>R789*SUMIFS(მიმართულებები!N:N,მიმართულებები!A:A,'მიღება-ჩაბარება'!A789)+R789*SUMIFS('ცვლილებების შეტანა'!O:O,'ცვლილებების შეტანა'!A:A,'მიღება-ჩაბარება'!A789)</f>
        <v>0</v>
      </c>
      <c r="T789" s="82"/>
      <c r="U789" s="78">
        <f>T789*SUMIFS(მიმართულებები!N:N,მიმართულებები!A:A,'მიღება-ჩაბარება'!A789)/2+T789*SUMIFS('ცვლილებების შეტანა'!O:O,'ცვლილებების შეტანა'!A:A,'მიღება-ჩაბარება'!A789)/2</f>
        <v>0</v>
      </c>
      <c r="V789" s="81"/>
      <c r="W789" s="77">
        <f>V789*SUMIFS(მიმართულებები!N:N,მიმართულებები!A:A,'მიღება-ჩაბარება'!A789)+V789*SUMIFS('ცვლილებების შეტანა'!O:O,'ცვლილებების შეტანა'!A:A,'მიღება-ჩაბარება'!A789)</f>
        <v>0</v>
      </c>
      <c r="X789" s="82"/>
      <c r="Y789" s="78">
        <f>X789*SUMIFS(მიმართულებები!N:N,მიმართულებები!A:A,'მიღება-ჩაბარება'!A789)/2+X789*SUMIFS('ცვლილებების შეტანა'!O:O,'ცვლილებების შეტანა'!A:A,'მიღება-ჩაბარება'!A789)/2</f>
        <v>0</v>
      </c>
      <c r="Z789" s="81"/>
      <c r="AA789" s="77">
        <f>Z789*SUMIFS(მიმართულებები!N:N,მიმართულებები!A:A,'მიღება-ჩაბარება'!A789)+Z789*SUMIFS('ცვლილებების შეტანა'!O:O,'ცვლილებების შეტანა'!A:A,'მიღება-ჩაბარება'!A789)</f>
        <v>0</v>
      </c>
      <c r="AB789" s="82"/>
      <c r="AC789" s="78">
        <f>AB789*SUMIFS(მიმართულებები!N:N,მიმართულებები!A:A,'მიღება-ჩაბარება'!A789)/2+AB789*SUMIFS('ცვლილებების შეტანა'!O:O,'ცვლილებების შეტანა'!A:A,'მიღება-ჩაბარება'!A789)/2</f>
        <v>0</v>
      </c>
      <c r="AD789" s="81"/>
      <c r="AE789" s="77">
        <f>AD789*SUMIFS(მიმართულებები!N:N,მიმართულებები!A:A,'მიღება-ჩაბარება'!A789)+AD789*SUMIFS('ცვლილებების შეტანა'!O:O,'ცვლილებების შეტანა'!A:A,'მიღება-ჩაბარება'!A789)</f>
        <v>0</v>
      </c>
      <c r="AF789" s="82"/>
      <c r="AG789" s="78">
        <f>AF789*SUMIFS(მიმართულებები!N:N,მიმართულებები!A:A,'მიღება-ჩაბარება'!A789)/2+AF789*SUMIFS('ცვლილებების შეტანა'!O:O,'ცვლილებების შეტანა'!A:A,'მიღება-ჩაბარება'!A789)/2</f>
        <v>0</v>
      </c>
      <c r="AH789" s="81"/>
      <c r="AI789" s="77">
        <f>AH789*SUMIFS(მიმართულებები!N:N,მიმართულებები!A:A,'მიღება-ჩაბარება'!A789)+AH789*SUMIFS('ცვლილებების შეტანა'!O:O,'ცვლილებების შეტანა'!A:A,'მიღება-ჩაბარება'!A789)</f>
        <v>0</v>
      </c>
      <c r="AJ789" s="82"/>
      <c r="AK789" s="78">
        <f>AJ789*SUMIFS(მიმართულებები!N:N,მიმართულებები!A:A,'მიღება-ჩაბარება'!A789)/2+AJ789*SUMIFS('ცვლილებების შეტანა'!O:O,'ცვლილებების შეტანა'!A:A,'მიღება-ჩაბარება'!A789)/2</f>
        <v>0</v>
      </c>
      <c r="AL789" s="81"/>
      <c r="AM789" s="77">
        <f>AL789*SUMIFS(მიმართულებები!N:N,მიმართულებები!A:A,'მიღება-ჩაბარება'!A789)+AL789*SUMIFS('ცვლილებების შეტანა'!O:O,'ცვლილებების შეტანა'!A:A,'მიღება-ჩაბარება'!A789)</f>
        <v>0</v>
      </c>
      <c r="AN789" s="82"/>
      <c r="AO789" s="78">
        <f>AN789*SUMIFS(მიმართულებები!N:N,მიმართულებები!A:A,'მიღება-ჩაბარება'!A789)/2+AN789*SUMIFS('ცვლილებების შეტანა'!O:O,'ცვლილებების შეტანა'!A:A,'მიღება-ჩაბარება'!A789)/2</f>
        <v>0</v>
      </c>
    </row>
    <row r="790" spans="1:41">
      <c r="A790" s="79">
        <v>784</v>
      </c>
      <c r="B790" s="76"/>
      <c r="C790" s="77">
        <f>B790*SUMIFS(მიმართულებები!N:N,მიმართულებები!A:A,'მიღება-ჩაბარება'!A790)+B790*SUMIFS('ცვლილებების შეტანა'!O:O,'ცვლილებების შეტანა'!A:A,'მიღება-ჩაბარება'!A790)</f>
        <v>0</v>
      </c>
      <c r="D790" s="7"/>
      <c r="E790" s="78">
        <f>D790*SUMIFS(მიმართულებები!N:N,მიმართულებები!A:A,'მიღება-ჩაბარება'!A790)/2+D790*SUMIFS('ცვლილებების შეტანა'!O:O,'ცვლილებების შეტანა'!A:A,'მიღება-ჩაბარება'!A790)/2</f>
        <v>0</v>
      </c>
      <c r="F790" s="81"/>
      <c r="G790" s="77">
        <f>F790*SUMIFS(მიმართულებები!N:N,მიმართულებები!A:A,'მიღება-ჩაბარება'!A790)+F790*SUMIFS('ცვლილებების შეტანა'!O:O,'ცვლილებების შეტანა'!A:A,'მიღება-ჩაბარება'!A790)</f>
        <v>0</v>
      </c>
      <c r="H790" s="82"/>
      <c r="I790" s="78">
        <f>H790*SUMIFS(მიმართულებები!N:N,მიმართულებები!A:A,'მიღება-ჩაბარება'!A790)/2+H790*SUMIFS('ცვლილებების შეტანა'!O:O,'ცვლილებების შეტანა'!A:A,'მიღება-ჩაბარება'!A790)/2</f>
        <v>0</v>
      </c>
      <c r="J790" s="81"/>
      <c r="K790" s="77">
        <f>J790*SUMIFS(მიმართულებები!N:N,მიმართულებები!A:A,'მიღება-ჩაბარება'!A790)+J790*SUMIFS('ცვლილებების შეტანა'!O:O,'ცვლილებების შეტანა'!A:A,'მიღება-ჩაბარება'!A790)</f>
        <v>0</v>
      </c>
      <c r="L790" s="82"/>
      <c r="M790" s="78">
        <f>L790*SUMIFS(მიმართულებები!N:N,მიმართულებები!A:A,'მიღება-ჩაბარება'!A790)/2+L790*SUMIFS('ცვლილებების შეტანა'!O:O,'ცვლილებების შეტანა'!A:A,'მიღება-ჩაბარება'!A790)/2</f>
        <v>0</v>
      </c>
      <c r="N790" s="81"/>
      <c r="O790" s="77">
        <f>N790*SUMIFS(მიმართულებები!N:N,მიმართულებები!A:A,'მიღება-ჩაბარება'!A790)+N790*SUMIFS('ცვლილებების შეტანა'!O:O,'ცვლილებების შეტანა'!A:A,'მიღება-ჩაბარება'!A790)</f>
        <v>0</v>
      </c>
      <c r="P790" s="82"/>
      <c r="Q790" s="78">
        <f>P790*SUMIFS(მიმართულებები!N:N,მიმართულებები!A:A,'მიღება-ჩაბარება'!A790)/2+P790*SUMIFS('ცვლილებების შეტანა'!O:O,'ცვლილებების შეტანა'!A:A,'მიღება-ჩაბარება'!A790)/2</f>
        <v>0</v>
      </c>
      <c r="R790" s="81"/>
      <c r="S790" s="77">
        <f>R790*SUMIFS(მიმართულებები!N:N,მიმართულებები!A:A,'მიღება-ჩაბარება'!A790)+R790*SUMIFS('ცვლილებების შეტანა'!O:O,'ცვლილებების შეტანა'!A:A,'მიღება-ჩაბარება'!A790)</f>
        <v>0</v>
      </c>
      <c r="T790" s="82"/>
      <c r="U790" s="78">
        <f>T790*SUMIFS(მიმართულებები!N:N,მიმართულებები!A:A,'მიღება-ჩაბარება'!A790)/2+T790*SUMIFS('ცვლილებების შეტანა'!O:O,'ცვლილებების შეტანა'!A:A,'მიღება-ჩაბარება'!A790)/2</f>
        <v>0</v>
      </c>
      <c r="V790" s="81"/>
      <c r="W790" s="77">
        <f>V790*SUMIFS(მიმართულებები!N:N,მიმართულებები!A:A,'მიღება-ჩაბარება'!A790)+V790*SUMIFS('ცვლილებების შეტანა'!O:O,'ცვლილებების შეტანა'!A:A,'მიღება-ჩაბარება'!A790)</f>
        <v>0</v>
      </c>
      <c r="X790" s="82"/>
      <c r="Y790" s="78">
        <f>X790*SUMIFS(მიმართულებები!N:N,მიმართულებები!A:A,'მიღება-ჩაბარება'!A790)/2+X790*SUMIFS('ცვლილებების შეტანა'!O:O,'ცვლილებების შეტანა'!A:A,'მიღება-ჩაბარება'!A790)/2</f>
        <v>0</v>
      </c>
      <c r="Z790" s="81"/>
      <c r="AA790" s="77">
        <f>Z790*SUMIFS(მიმართულებები!N:N,მიმართულებები!A:A,'მიღება-ჩაბარება'!A790)+Z790*SUMIFS('ცვლილებების შეტანა'!O:O,'ცვლილებების შეტანა'!A:A,'მიღება-ჩაბარება'!A790)</f>
        <v>0</v>
      </c>
      <c r="AB790" s="82"/>
      <c r="AC790" s="78">
        <f>AB790*SUMIFS(მიმართულებები!N:N,მიმართულებები!A:A,'მიღება-ჩაბარება'!A790)/2+AB790*SUMIFS('ცვლილებების შეტანა'!O:O,'ცვლილებების შეტანა'!A:A,'მიღება-ჩაბარება'!A790)/2</f>
        <v>0</v>
      </c>
      <c r="AD790" s="81"/>
      <c r="AE790" s="77">
        <f>AD790*SUMIFS(მიმართულებები!N:N,მიმართულებები!A:A,'მიღება-ჩაბარება'!A790)+AD790*SUMIFS('ცვლილებების შეტანა'!O:O,'ცვლილებების შეტანა'!A:A,'მიღება-ჩაბარება'!A790)</f>
        <v>0</v>
      </c>
      <c r="AF790" s="82"/>
      <c r="AG790" s="78">
        <f>AF790*SUMIFS(მიმართულებები!N:N,მიმართულებები!A:A,'მიღება-ჩაბარება'!A790)/2+AF790*SUMIFS('ცვლილებების შეტანა'!O:O,'ცვლილებების შეტანა'!A:A,'მიღება-ჩაბარება'!A790)/2</f>
        <v>0</v>
      </c>
      <c r="AH790" s="81"/>
      <c r="AI790" s="77">
        <f>AH790*SUMIFS(მიმართულებები!N:N,მიმართულებები!A:A,'მიღება-ჩაბარება'!A790)+AH790*SUMIFS('ცვლილებების შეტანა'!O:O,'ცვლილებების შეტანა'!A:A,'მიღება-ჩაბარება'!A790)</f>
        <v>0</v>
      </c>
      <c r="AJ790" s="82"/>
      <c r="AK790" s="78">
        <f>AJ790*SUMIFS(მიმართულებები!N:N,მიმართულებები!A:A,'მიღება-ჩაბარება'!A790)/2+AJ790*SUMIFS('ცვლილებების შეტანა'!O:O,'ცვლილებების შეტანა'!A:A,'მიღება-ჩაბარება'!A790)/2</f>
        <v>0</v>
      </c>
      <c r="AL790" s="81"/>
      <c r="AM790" s="77">
        <f>AL790*SUMIFS(მიმართულებები!N:N,მიმართულებები!A:A,'მიღება-ჩაბარება'!A790)+AL790*SUMIFS('ცვლილებების შეტანა'!O:O,'ცვლილებების შეტანა'!A:A,'მიღება-ჩაბარება'!A790)</f>
        <v>0</v>
      </c>
      <c r="AN790" s="82"/>
      <c r="AO790" s="78">
        <f>AN790*SUMIFS(მიმართულებები!N:N,მიმართულებები!A:A,'მიღება-ჩაბარება'!A790)/2+AN790*SUMIFS('ცვლილებების შეტანა'!O:O,'ცვლილებების შეტანა'!A:A,'მიღება-ჩაბარება'!A790)/2</f>
        <v>0</v>
      </c>
    </row>
    <row r="791" spans="1:41">
      <c r="A791" s="79">
        <v>785</v>
      </c>
      <c r="B791" s="76"/>
      <c r="C791" s="77">
        <f>B791*SUMIFS(მიმართულებები!N:N,მიმართულებები!A:A,'მიღება-ჩაბარება'!A791)+B791*SUMIFS('ცვლილებების შეტანა'!O:O,'ცვლილებების შეტანა'!A:A,'მიღება-ჩაბარება'!A791)</f>
        <v>0</v>
      </c>
      <c r="D791" s="7"/>
      <c r="E791" s="78">
        <f>D791*SUMIFS(მიმართულებები!N:N,მიმართულებები!A:A,'მიღება-ჩაბარება'!A791)/2+D791*SUMIFS('ცვლილებების შეტანა'!O:O,'ცვლილებების შეტანა'!A:A,'მიღება-ჩაბარება'!A791)/2</f>
        <v>0</v>
      </c>
      <c r="F791" s="81"/>
      <c r="G791" s="77">
        <f>F791*SUMIFS(მიმართულებები!N:N,მიმართულებები!A:A,'მიღება-ჩაბარება'!A791)+F791*SUMIFS('ცვლილებების შეტანა'!O:O,'ცვლილებების შეტანა'!A:A,'მიღება-ჩაბარება'!A791)</f>
        <v>0</v>
      </c>
      <c r="H791" s="82"/>
      <c r="I791" s="78">
        <f>H791*SUMIFS(მიმართულებები!N:N,მიმართულებები!A:A,'მიღება-ჩაბარება'!A791)/2+H791*SUMIFS('ცვლილებების შეტანა'!O:O,'ცვლილებების შეტანა'!A:A,'მიღება-ჩაბარება'!A791)/2</f>
        <v>0</v>
      </c>
      <c r="J791" s="81"/>
      <c r="K791" s="77">
        <f>J791*SUMIFS(მიმართულებები!N:N,მიმართულებები!A:A,'მიღება-ჩაბარება'!A791)+J791*SUMIFS('ცვლილებების შეტანა'!O:O,'ცვლილებების შეტანა'!A:A,'მიღება-ჩაბარება'!A791)</f>
        <v>0</v>
      </c>
      <c r="L791" s="82"/>
      <c r="M791" s="78">
        <f>L791*SUMIFS(მიმართულებები!N:N,მიმართულებები!A:A,'მიღება-ჩაბარება'!A791)/2+L791*SUMIFS('ცვლილებების შეტანა'!O:O,'ცვლილებების შეტანა'!A:A,'მიღება-ჩაბარება'!A791)/2</f>
        <v>0</v>
      </c>
      <c r="N791" s="81"/>
      <c r="O791" s="77">
        <f>N791*SUMIFS(მიმართულებები!N:N,მიმართულებები!A:A,'მიღება-ჩაბარება'!A791)+N791*SUMIFS('ცვლილებების შეტანა'!O:O,'ცვლილებების შეტანა'!A:A,'მიღება-ჩაბარება'!A791)</f>
        <v>0</v>
      </c>
      <c r="P791" s="82"/>
      <c r="Q791" s="78">
        <f>P791*SUMIFS(მიმართულებები!N:N,მიმართულებები!A:A,'მიღება-ჩაბარება'!A791)/2+P791*SUMIFS('ცვლილებების შეტანა'!O:O,'ცვლილებების შეტანა'!A:A,'მიღება-ჩაბარება'!A791)/2</f>
        <v>0</v>
      </c>
      <c r="R791" s="81"/>
      <c r="S791" s="77">
        <f>R791*SUMIFS(მიმართულებები!N:N,მიმართულებები!A:A,'მიღება-ჩაბარება'!A791)+R791*SUMIFS('ცვლილებების შეტანა'!O:O,'ცვლილებების შეტანა'!A:A,'მიღება-ჩაბარება'!A791)</f>
        <v>0</v>
      </c>
      <c r="T791" s="82"/>
      <c r="U791" s="78">
        <f>T791*SUMIFS(მიმართულებები!N:N,მიმართულებები!A:A,'მიღება-ჩაბარება'!A791)/2+T791*SUMIFS('ცვლილებების შეტანა'!O:O,'ცვლილებების შეტანა'!A:A,'მიღება-ჩაბარება'!A791)/2</f>
        <v>0</v>
      </c>
      <c r="V791" s="81"/>
      <c r="W791" s="77">
        <f>V791*SUMIFS(მიმართულებები!N:N,მიმართულებები!A:A,'მიღება-ჩაბარება'!A791)+V791*SUMIFS('ცვლილებების შეტანა'!O:O,'ცვლილებების შეტანა'!A:A,'მიღება-ჩაბარება'!A791)</f>
        <v>0</v>
      </c>
      <c r="X791" s="82"/>
      <c r="Y791" s="78">
        <f>X791*SUMIFS(მიმართულებები!N:N,მიმართულებები!A:A,'მიღება-ჩაბარება'!A791)/2+X791*SUMIFS('ცვლილებების შეტანა'!O:O,'ცვლილებების შეტანა'!A:A,'მიღება-ჩაბარება'!A791)/2</f>
        <v>0</v>
      </c>
      <c r="Z791" s="81"/>
      <c r="AA791" s="77">
        <f>Z791*SUMIFS(მიმართულებები!N:N,მიმართულებები!A:A,'მიღება-ჩაბარება'!A791)+Z791*SUMIFS('ცვლილებების შეტანა'!O:O,'ცვლილებების შეტანა'!A:A,'მიღება-ჩაბარება'!A791)</f>
        <v>0</v>
      </c>
      <c r="AB791" s="82"/>
      <c r="AC791" s="78">
        <f>AB791*SUMIFS(მიმართულებები!N:N,მიმართულებები!A:A,'მიღება-ჩაბარება'!A791)/2+AB791*SUMIFS('ცვლილებების შეტანა'!O:O,'ცვლილებების შეტანა'!A:A,'მიღება-ჩაბარება'!A791)/2</f>
        <v>0</v>
      </c>
      <c r="AD791" s="81"/>
      <c r="AE791" s="77">
        <f>AD791*SUMIFS(მიმართულებები!N:N,მიმართულებები!A:A,'მიღება-ჩაბარება'!A791)+AD791*SUMIFS('ცვლილებების შეტანა'!O:O,'ცვლილებების შეტანა'!A:A,'მიღება-ჩაბარება'!A791)</f>
        <v>0</v>
      </c>
      <c r="AF791" s="82"/>
      <c r="AG791" s="78">
        <f>AF791*SUMIFS(მიმართულებები!N:N,მიმართულებები!A:A,'მიღება-ჩაბარება'!A791)/2+AF791*SUMIFS('ცვლილებების შეტანა'!O:O,'ცვლილებების შეტანა'!A:A,'მიღება-ჩაბარება'!A791)/2</f>
        <v>0</v>
      </c>
      <c r="AH791" s="81"/>
      <c r="AI791" s="77">
        <f>AH791*SUMIFS(მიმართულებები!N:N,მიმართულებები!A:A,'მიღება-ჩაბარება'!A791)+AH791*SUMIFS('ცვლილებების შეტანა'!O:O,'ცვლილებების შეტანა'!A:A,'მიღება-ჩაბარება'!A791)</f>
        <v>0</v>
      </c>
      <c r="AJ791" s="82"/>
      <c r="AK791" s="78">
        <f>AJ791*SUMIFS(მიმართულებები!N:N,მიმართულებები!A:A,'მიღება-ჩაბარება'!A791)/2+AJ791*SUMIFS('ცვლილებების შეტანა'!O:O,'ცვლილებების შეტანა'!A:A,'მიღება-ჩაბარება'!A791)/2</f>
        <v>0</v>
      </c>
      <c r="AL791" s="81"/>
      <c r="AM791" s="77">
        <f>AL791*SUMIFS(მიმართულებები!N:N,მიმართულებები!A:A,'მიღება-ჩაბარება'!A791)+AL791*SUMIFS('ცვლილებების შეტანა'!O:O,'ცვლილებების შეტანა'!A:A,'მიღება-ჩაბარება'!A791)</f>
        <v>0</v>
      </c>
      <c r="AN791" s="82"/>
      <c r="AO791" s="78">
        <f>AN791*SUMIFS(მიმართულებები!N:N,მიმართულებები!A:A,'მიღება-ჩაბარება'!A791)/2+AN791*SUMIFS('ცვლილებების შეტანა'!O:O,'ცვლილებების შეტანა'!A:A,'მიღება-ჩაბარება'!A791)/2</f>
        <v>0</v>
      </c>
    </row>
    <row r="792" spans="1:41">
      <c r="A792" s="79">
        <v>786</v>
      </c>
      <c r="B792" s="76"/>
      <c r="C792" s="77">
        <f>B792*SUMIFS(მიმართულებები!N:N,მიმართულებები!A:A,'მიღება-ჩაბარება'!A792)+B792*SUMIFS('ცვლილებების შეტანა'!O:O,'ცვლილებების შეტანა'!A:A,'მიღება-ჩაბარება'!A792)</f>
        <v>0</v>
      </c>
      <c r="D792" s="7"/>
      <c r="E792" s="78">
        <f>D792*SUMIFS(მიმართულებები!N:N,მიმართულებები!A:A,'მიღება-ჩაბარება'!A792)/2+D792*SUMIFS('ცვლილებების შეტანა'!O:O,'ცვლილებების შეტანა'!A:A,'მიღება-ჩაბარება'!A792)/2</f>
        <v>0</v>
      </c>
      <c r="F792" s="81"/>
      <c r="G792" s="77">
        <f>F792*SUMIFS(მიმართულებები!N:N,მიმართულებები!A:A,'მიღება-ჩაბარება'!A792)+F792*SUMIFS('ცვლილებების შეტანა'!O:O,'ცვლილებების შეტანა'!A:A,'მიღება-ჩაბარება'!A792)</f>
        <v>0</v>
      </c>
      <c r="H792" s="82"/>
      <c r="I792" s="78">
        <f>H792*SUMIFS(მიმართულებები!N:N,მიმართულებები!A:A,'მიღება-ჩაბარება'!A792)/2+H792*SUMIFS('ცვლილებების შეტანა'!O:O,'ცვლილებების შეტანა'!A:A,'მიღება-ჩაბარება'!A792)/2</f>
        <v>0</v>
      </c>
      <c r="J792" s="81"/>
      <c r="K792" s="77">
        <f>J792*SUMIFS(მიმართულებები!N:N,მიმართულებები!A:A,'მიღება-ჩაბარება'!A792)+J792*SUMIFS('ცვლილებების შეტანა'!O:O,'ცვლილებების შეტანა'!A:A,'მიღება-ჩაბარება'!A792)</f>
        <v>0</v>
      </c>
      <c r="L792" s="82"/>
      <c r="M792" s="78">
        <f>L792*SUMIFS(მიმართულებები!N:N,მიმართულებები!A:A,'მიღება-ჩაბარება'!A792)/2+L792*SUMIFS('ცვლილებების შეტანა'!O:O,'ცვლილებების შეტანა'!A:A,'მიღება-ჩაბარება'!A792)/2</f>
        <v>0</v>
      </c>
      <c r="N792" s="81"/>
      <c r="O792" s="77">
        <f>N792*SUMIFS(მიმართულებები!N:N,მიმართულებები!A:A,'მიღება-ჩაბარება'!A792)+N792*SUMIFS('ცვლილებების შეტანა'!O:O,'ცვლილებების შეტანა'!A:A,'მიღება-ჩაბარება'!A792)</f>
        <v>0</v>
      </c>
      <c r="P792" s="82"/>
      <c r="Q792" s="78">
        <f>P792*SUMIFS(მიმართულებები!N:N,მიმართულებები!A:A,'მიღება-ჩაბარება'!A792)/2+P792*SUMIFS('ცვლილებების შეტანა'!O:O,'ცვლილებების შეტანა'!A:A,'მიღება-ჩაბარება'!A792)/2</f>
        <v>0</v>
      </c>
      <c r="R792" s="81"/>
      <c r="S792" s="77">
        <f>R792*SUMIFS(მიმართულებები!N:N,მიმართულებები!A:A,'მიღება-ჩაბარება'!A792)+R792*SUMIFS('ცვლილებების შეტანა'!O:O,'ცვლილებების შეტანა'!A:A,'მიღება-ჩაბარება'!A792)</f>
        <v>0</v>
      </c>
      <c r="T792" s="82"/>
      <c r="U792" s="78">
        <f>T792*SUMIFS(მიმართულებები!N:N,მიმართულებები!A:A,'მიღება-ჩაბარება'!A792)/2+T792*SUMIFS('ცვლილებების შეტანა'!O:O,'ცვლილებების შეტანა'!A:A,'მიღება-ჩაბარება'!A792)/2</f>
        <v>0</v>
      </c>
      <c r="V792" s="81"/>
      <c r="W792" s="77">
        <f>V792*SUMIFS(მიმართულებები!N:N,მიმართულებები!A:A,'მიღება-ჩაბარება'!A792)+V792*SUMIFS('ცვლილებების შეტანა'!O:O,'ცვლილებების შეტანა'!A:A,'მიღება-ჩაბარება'!A792)</f>
        <v>0</v>
      </c>
      <c r="X792" s="82"/>
      <c r="Y792" s="78">
        <f>X792*SUMIFS(მიმართულებები!N:N,მიმართულებები!A:A,'მიღება-ჩაბარება'!A792)/2+X792*SUMIFS('ცვლილებების შეტანა'!O:O,'ცვლილებების შეტანა'!A:A,'მიღება-ჩაბარება'!A792)/2</f>
        <v>0</v>
      </c>
      <c r="Z792" s="81"/>
      <c r="AA792" s="77">
        <f>Z792*SUMIFS(მიმართულებები!N:N,მიმართულებები!A:A,'მიღება-ჩაბარება'!A792)+Z792*SUMIFS('ცვლილებების შეტანა'!O:O,'ცვლილებების შეტანა'!A:A,'მიღება-ჩაბარება'!A792)</f>
        <v>0</v>
      </c>
      <c r="AB792" s="82"/>
      <c r="AC792" s="78">
        <f>AB792*SUMIFS(მიმართულებები!N:N,მიმართულებები!A:A,'მიღება-ჩაბარება'!A792)/2+AB792*SUMIFS('ცვლილებების შეტანა'!O:O,'ცვლილებების შეტანა'!A:A,'მიღება-ჩაბარება'!A792)/2</f>
        <v>0</v>
      </c>
      <c r="AD792" s="81"/>
      <c r="AE792" s="77">
        <f>AD792*SUMIFS(მიმართულებები!N:N,მიმართულებები!A:A,'მიღება-ჩაბარება'!A792)+AD792*SUMIFS('ცვლილებების შეტანა'!O:O,'ცვლილებების შეტანა'!A:A,'მიღება-ჩაბარება'!A792)</f>
        <v>0</v>
      </c>
      <c r="AF792" s="82"/>
      <c r="AG792" s="78">
        <f>AF792*SUMIFS(მიმართულებები!N:N,მიმართულებები!A:A,'მიღება-ჩაბარება'!A792)/2+AF792*SUMIFS('ცვლილებების შეტანა'!O:O,'ცვლილებების შეტანა'!A:A,'მიღება-ჩაბარება'!A792)/2</f>
        <v>0</v>
      </c>
      <c r="AH792" s="81"/>
      <c r="AI792" s="77">
        <f>AH792*SUMIFS(მიმართულებები!N:N,მიმართულებები!A:A,'მიღება-ჩაბარება'!A792)+AH792*SUMIFS('ცვლილებების შეტანა'!O:O,'ცვლილებების შეტანა'!A:A,'მიღება-ჩაბარება'!A792)</f>
        <v>0</v>
      </c>
      <c r="AJ792" s="82"/>
      <c r="AK792" s="78">
        <f>AJ792*SUMIFS(მიმართულებები!N:N,მიმართულებები!A:A,'მიღება-ჩაბარება'!A792)/2+AJ792*SUMIFS('ცვლილებების შეტანა'!O:O,'ცვლილებების შეტანა'!A:A,'მიღება-ჩაბარება'!A792)/2</f>
        <v>0</v>
      </c>
      <c r="AL792" s="81"/>
      <c r="AM792" s="77">
        <f>AL792*SUMIFS(მიმართულებები!N:N,მიმართულებები!A:A,'მიღება-ჩაბარება'!A792)+AL792*SUMIFS('ცვლილებების შეტანა'!O:O,'ცვლილებების შეტანა'!A:A,'მიღება-ჩაბარება'!A792)</f>
        <v>0</v>
      </c>
      <c r="AN792" s="82"/>
      <c r="AO792" s="78">
        <f>AN792*SUMIFS(მიმართულებები!N:N,მიმართულებები!A:A,'მიღება-ჩაბარება'!A792)/2+AN792*SUMIFS('ცვლილებების შეტანა'!O:O,'ცვლილებების შეტანა'!A:A,'მიღება-ჩაბარება'!A792)/2</f>
        <v>0</v>
      </c>
    </row>
    <row r="793" spans="1:41">
      <c r="A793" s="79">
        <v>787</v>
      </c>
      <c r="B793" s="76"/>
      <c r="C793" s="77">
        <f>B793*SUMIFS(მიმართულებები!N:N,მიმართულებები!A:A,'მიღება-ჩაბარება'!A793)+B793*SUMIFS('ცვლილებების შეტანა'!O:O,'ცვლილებების შეტანა'!A:A,'მიღება-ჩაბარება'!A793)</f>
        <v>0</v>
      </c>
      <c r="D793" s="7"/>
      <c r="E793" s="78">
        <f>D793*SUMIFS(მიმართულებები!N:N,მიმართულებები!A:A,'მიღება-ჩაბარება'!A793)/2+D793*SUMIFS('ცვლილებების შეტანა'!O:O,'ცვლილებების შეტანა'!A:A,'მიღება-ჩაბარება'!A793)/2</f>
        <v>0</v>
      </c>
      <c r="F793" s="81"/>
      <c r="G793" s="77">
        <f>F793*SUMIFS(მიმართულებები!N:N,მიმართულებები!A:A,'მიღება-ჩაბარება'!A793)+F793*SUMIFS('ცვლილებების შეტანა'!O:O,'ცვლილებების შეტანა'!A:A,'მიღება-ჩაბარება'!A793)</f>
        <v>0</v>
      </c>
      <c r="H793" s="82"/>
      <c r="I793" s="78">
        <f>H793*SUMIFS(მიმართულებები!N:N,მიმართულებები!A:A,'მიღება-ჩაბარება'!A793)/2+H793*SUMIFS('ცვლილებების შეტანა'!O:O,'ცვლილებების შეტანა'!A:A,'მიღება-ჩაბარება'!A793)/2</f>
        <v>0</v>
      </c>
      <c r="J793" s="81"/>
      <c r="K793" s="77">
        <f>J793*SUMIFS(მიმართულებები!N:N,მიმართულებები!A:A,'მიღება-ჩაბარება'!A793)+J793*SUMIFS('ცვლილებების შეტანა'!O:O,'ცვლილებების შეტანა'!A:A,'მიღება-ჩაბარება'!A793)</f>
        <v>0</v>
      </c>
      <c r="L793" s="82"/>
      <c r="M793" s="78">
        <f>L793*SUMIFS(მიმართულებები!N:N,მიმართულებები!A:A,'მიღება-ჩაბარება'!A793)/2+L793*SUMIFS('ცვლილებების შეტანა'!O:O,'ცვლილებების შეტანა'!A:A,'მიღება-ჩაბარება'!A793)/2</f>
        <v>0</v>
      </c>
      <c r="N793" s="81"/>
      <c r="O793" s="77">
        <f>N793*SUMIFS(მიმართულებები!N:N,მიმართულებები!A:A,'მიღება-ჩაბარება'!A793)+N793*SUMIFS('ცვლილებების შეტანა'!O:O,'ცვლილებების შეტანა'!A:A,'მიღება-ჩაბარება'!A793)</f>
        <v>0</v>
      </c>
      <c r="P793" s="82"/>
      <c r="Q793" s="78">
        <f>P793*SUMIFS(მიმართულებები!N:N,მიმართულებები!A:A,'მიღება-ჩაბარება'!A793)/2+P793*SUMIFS('ცვლილებების შეტანა'!O:O,'ცვლილებების შეტანა'!A:A,'მიღება-ჩაბარება'!A793)/2</f>
        <v>0</v>
      </c>
      <c r="R793" s="81"/>
      <c r="S793" s="77">
        <f>R793*SUMIFS(მიმართულებები!N:N,მიმართულებები!A:A,'მიღება-ჩაბარება'!A793)+R793*SUMIFS('ცვლილებების შეტანა'!O:O,'ცვლილებების შეტანა'!A:A,'მიღება-ჩაბარება'!A793)</f>
        <v>0</v>
      </c>
      <c r="T793" s="82"/>
      <c r="U793" s="78">
        <f>T793*SUMIFS(მიმართულებები!N:N,მიმართულებები!A:A,'მიღება-ჩაბარება'!A793)/2+T793*SUMIFS('ცვლილებების შეტანა'!O:O,'ცვლილებების შეტანა'!A:A,'მიღება-ჩაბარება'!A793)/2</f>
        <v>0</v>
      </c>
      <c r="V793" s="81"/>
      <c r="W793" s="77">
        <f>V793*SUMIFS(მიმართულებები!N:N,მიმართულებები!A:A,'მიღება-ჩაბარება'!A793)+V793*SUMIFS('ცვლილებების შეტანა'!O:O,'ცვლილებების შეტანა'!A:A,'მიღება-ჩაბარება'!A793)</f>
        <v>0</v>
      </c>
      <c r="X793" s="82"/>
      <c r="Y793" s="78">
        <f>X793*SUMIFS(მიმართულებები!N:N,მიმართულებები!A:A,'მიღება-ჩაბარება'!A793)/2+X793*SUMIFS('ცვლილებების შეტანა'!O:O,'ცვლილებების შეტანა'!A:A,'მიღება-ჩაბარება'!A793)/2</f>
        <v>0</v>
      </c>
      <c r="Z793" s="81"/>
      <c r="AA793" s="77">
        <f>Z793*SUMIFS(მიმართულებები!N:N,მიმართულებები!A:A,'მიღება-ჩაბარება'!A793)+Z793*SUMIFS('ცვლილებების შეტანა'!O:O,'ცვლილებების შეტანა'!A:A,'მიღება-ჩაბარება'!A793)</f>
        <v>0</v>
      </c>
      <c r="AB793" s="82"/>
      <c r="AC793" s="78">
        <f>AB793*SUMIFS(მიმართულებები!N:N,მიმართულებები!A:A,'მიღება-ჩაბარება'!A793)/2+AB793*SUMIFS('ცვლილებების შეტანა'!O:O,'ცვლილებების შეტანა'!A:A,'მიღება-ჩაბარება'!A793)/2</f>
        <v>0</v>
      </c>
      <c r="AD793" s="81"/>
      <c r="AE793" s="77">
        <f>AD793*SUMIFS(მიმართულებები!N:N,მიმართულებები!A:A,'მიღება-ჩაბარება'!A793)+AD793*SUMIFS('ცვლილებების შეტანა'!O:O,'ცვლილებების შეტანა'!A:A,'მიღება-ჩაბარება'!A793)</f>
        <v>0</v>
      </c>
      <c r="AF793" s="82"/>
      <c r="AG793" s="78">
        <f>AF793*SUMIFS(მიმართულებები!N:N,მიმართულებები!A:A,'მიღება-ჩაბარება'!A793)/2+AF793*SUMIFS('ცვლილებების შეტანა'!O:O,'ცვლილებების შეტანა'!A:A,'მიღება-ჩაბარება'!A793)/2</f>
        <v>0</v>
      </c>
      <c r="AH793" s="81"/>
      <c r="AI793" s="77">
        <f>AH793*SUMIFS(მიმართულებები!N:N,მიმართულებები!A:A,'მიღება-ჩაბარება'!A793)+AH793*SUMIFS('ცვლილებების შეტანა'!O:O,'ცვლილებების შეტანა'!A:A,'მიღება-ჩაბარება'!A793)</f>
        <v>0</v>
      </c>
      <c r="AJ793" s="82"/>
      <c r="AK793" s="78">
        <f>AJ793*SUMIFS(მიმართულებები!N:N,მიმართულებები!A:A,'მიღება-ჩაბარება'!A793)/2+AJ793*SUMIFS('ცვლილებების შეტანა'!O:O,'ცვლილებების შეტანა'!A:A,'მიღება-ჩაბარება'!A793)/2</f>
        <v>0</v>
      </c>
      <c r="AL793" s="81"/>
      <c r="AM793" s="77">
        <f>AL793*SUMIFS(მიმართულებები!N:N,მიმართულებები!A:A,'მიღება-ჩაბარება'!A793)+AL793*SUMIFS('ცვლილებების შეტანა'!O:O,'ცვლილებების შეტანა'!A:A,'მიღება-ჩაბარება'!A793)</f>
        <v>0</v>
      </c>
      <c r="AN793" s="82"/>
      <c r="AO793" s="78">
        <f>AN793*SUMIFS(მიმართულებები!N:N,მიმართულებები!A:A,'მიღება-ჩაბარება'!A793)/2+AN793*SUMIFS('ცვლილებების შეტანა'!O:O,'ცვლილებების შეტანა'!A:A,'მიღება-ჩაბარება'!A793)/2</f>
        <v>0</v>
      </c>
    </row>
    <row r="794" spans="1:41">
      <c r="A794" s="91">
        <v>788</v>
      </c>
      <c r="B794" s="92"/>
      <c r="C794" s="93">
        <f>B794*SUMIFS(მიმართულებები!N:N,მიმართულებები!A:A,'მიღება-ჩაბარება'!A794)+B794*SUMIFS('ცვლილებების შეტანა'!O:O,'ცვლილებების შეტანა'!A:A,'მიღება-ჩაბარება'!A794)</f>
        <v>0</v>
      </c>
      <c r="D794" s="94"/>
      <c r="E794" s="95">
        <f>D794*SUMIFS(მიმართულებები!N:N,მიმართულებები!A:A,'მიღება-ჩაბარება'!A794)/2+D794*SUMIFS('ცვლილებების შეტანა'!O:O,'ცვლილებების შეტანა'!A:A,'მიღება-ჩაბარება'!A794)/2</f>
        <v>0</v>
      </c>
      <c r="F794" s="96"/>
      <c r="G794" s="93">
        <f>F794*SUMIFS(მიმართულებები!N:N,მიმართულებები!A:A,'მიღება-ჩაბარება'!A794)+F794*SUMIFS('ცვლილებების შეტანა'!O:O,'ცვლილებების შეტანა'!A:A,'მიღება-ჩაბარება'!A794)</f>
        <v>0</v>
      </c>
      <c r="H794" s="97"/>
      <c r="I794" s="95">
        <f>H794*SUMIFS(მიმართულებები!N:N,მიმართულებები!A:A,'მიღება-ჩაბარება'!A794)/2+H794*SUMIFS('ცვლილებების შეტანა'!O:O,'ცვლილებების შეტანა'!A:A,'მიღება-ჩაბარება'!A794)/2</f>
        <v>0</v>
      </c>
      <c r="J794" s="96"/>
      <c r="K794" s="93">
        <f>J794*SUMIFS(მიმართულებები!N:N,მიმართულებები!A:A,'მიღება-ჩაბარება'!A794)+J794*SUMIFS('ცვლილებების შეტანა'!O:O,'ცვლილებების შეტანა'!A:A,'მიღება-ჩაბარება'!A794)</f>
        <v>0</v>
      </c>
      <c r="L794" s="97"/>
      <c r="M794" s="95">
        <f>L794*SUMIFS(მიმართულებები!N:N,მიმართულებები!A:A,'მიღება-ჩაბარება'!A794)/2+L794*SUMIFS('ცვლილებების შეტანა'!O:O,'ცვლილებების შეტანა'!A:A,'მიღება-ჩაბარება'!A794)/2</f>
        <v>0</v>
      </c>
      <c r="N794" s="96"/>
      <c r="O794" s="93">
        <f>N794*SUMIFS(მიმართულებები!N:N,მიმართულებები!A:A,'მიღება-ჩაბარება'!A794)+N794*SUMIFS('ცვლილებების შეტანა'!O:O,'ცვლილებების შეტანა'!A:A,'მიღება-ჩაბარება'!A794)</f>
        <v>0</v>
      </c>
      <c r="P794" s="97"/>
      <c r="Q794" s="95">
        <f>P794*SUMIFS(მიმართულებები!N:N,მიმართულებები!A:A,'მიღება-ჩაბარება'!A794)/2+P794*SUMIFS('ცვლილებების შეტანა'!O:O,'ცვლილებების შეტანა'!A:A,'მიღება-ჩაბარება'!A794)/2</f>
        <v>0</v>
      </c>
      <c r="R794" s="96"/>
      <c r="S794" s="93">
        <f>R794*SUMIFS(მიმართულებები!N:N,მიმართულებები!A:A,'მიღება-ჩაბარება'!A794)+R794*SUMIFS('ცვლილებების შეტანა'!O:O,'ცვლილებების შეტანა'!A:A,'მიღება-ჩაბარება'!A794)</f>
        <v>0</v>
      </c>
      <c r="T794" s="97"/>
      <c r="U794" s="95">
        <f>T794*SUMIFS(მიმართულებები!N:N,მიმართულებები!A:A,'მიღება-ჩაბარება'!A794)/2+T794*SUMIFS('ცვლილებების შეტანა'!O:O,'ცვლილებების შეტანა'!A:A,'მიღება-ჩაბარება'!A794)/2</f>
        <v>0</v>
      </c>
      <c r="V794" s="96"/>
      <c r="W794" s="93">
        <f>V794*SUMIFS(მიმართულებები!N:N,მიმართულებები!A:A,'მიღება-ჩაბარება'!A794)+V794*SUMIFS('ცვლილებების შეტანა'!O:O,'ცვლილებების შეტანა'!A:A,'მიღება-ჩაბარება'!A794)</f>
        <v>0</v>
      </c>
      <c r="X794" s="97"/>
      <c r="Y794" s="95">
        <f>X794*SUMIFS(მიმართულებები!N:N,მიმართულებები!A:A,'მიღება-ჩაბარება'!A794)/2+X794*SUMIFS('ცვლილებების შეტანა'!O:O,'ცვლილებების შეტანა'!A:A,'მიღება-ჩაბარება'!A794)/2</f>
        <v>0</v>
      </c>
      <c r="Z794" s="96"/>
      <c r="AA794" s="93">
        <f>Z794*SUMIFS(მიმართულებები!N:N,მიმართულებები!A:A,'მიღება-ჩაბარება'!A794)+Z794*SUMIFS('ცვლილებების შეტანა'!O:O,'ცვლილებების შეტანა'!A:A,'მიღება-ჩაბარება'!A794)</f>
        <v>0</v>
      </c>
      <c r="AB794" s="97"/>
      <c r="AC794" s="95">
        <f>AB794*SUMIFS(მიმართულებები!N:N,მიმართულებები!A:A,'მიღება-ჩაბარება'!A794)/2+AB794*SUMIFS('ცვლილებების შეტანა'!O:O,'ცვლილებების შეტანა'!A:A,'მიღება-ჩაბარება'!A794)/2</f>
        <v>0</v>
      </c>
      <c r="AD794" s="96"/>
      <c r="AE794" s="93">
        <f>AD794*SUMIFS(მიმართულებები!N:N,მიმართულებები!A:A,'მიღება-ჩაბარება'!A794)+AD794*SUMIFS('ცვლილებების შეტანა'!O:O,'ცვლილებების შეტანა'!A:A,'მიღება-ჩაბარება'!A794)</f>
        <v>0</v>
      </c>
      <c r="AF794" s="97"/>
      <c r="AG794" s="95">
        <f>AF794*SUMIFS(მიმართულებები!N:N,მიმართულებები!A:A,'მიღება-ჩაბარება'!A794)/2+AF794*SUMIFS('ცვლილებების შეტანა'!O:O,'ცვლილებების შეტანა'!A:A,'მიღება-ჩაბარება'!A794)/2</f>
        <v>0</v>
      </c>
      <c r="AH794" s="96"/>
      <c r="AI794" s="93">
        <f>AH794*SUMIFS(მიმართულებები!N:N,მიმართულებები!A:A,'მიღება-ჩაბარება'!A794)+AH794*SUMIFS('ცვლილებების შეტანა'!O:O,'ცვლილებების შეტანა'!A:A,'მიღება-ჩაბარება'!A794)</f>
        <v>0</v>
      </c>
      <c r="AJ794" s="97"/>
      <c r="AK794" s="95">
        <f>AJ794*SUMIFS(მიმართულებები!N:N,მიმართულებები!A:A,'მიღება-ჩაბარება'!A794)/2+AJ794*SUMIFS('ცვლილებების შეტანა'!O:O,'ცვლილებების შეტანა'!A:A,'მიღება-ჩაბარება'!A794)/2</f>
        <v>0</v>
      </c>
      <c r="AL794" s="96"/>
      <c r="AM794" s="93">
        <f>AL794*SUMIFS(მიმართულებები!N:N,მიმართულებები!A:A,'მიღება-ჩაბარება'!A794)+AL794*SUMIFS('ცვლილებების შეტანა'!O:O,'ცვლილებების შეტანა'!A:A,'მიღება-ჩაბარება'!A794)</f>
        <v>0</v>
      </c>
      <c r="AN794" s="97"/>
      <c r="AO794" s="95">
        <f>AN794*SUMIFS(მიმართულებები!N:N,მიმართულებები!A:A,'მიღება-ჩაბარება'!A794)/2+AN794*SUMIFS('ცვლილებების შეტანა'!O:O,'ცვლილებების შეტანა'!A:A,'მიღება-ჩაბარება'!A794)/2</f>
        <v>0</v>
      </c>
    </row>
    <row r="795" spans="1:41">
      <c r="A795" s="79">
        <v>789</v>
      </c>
      <c r="B795" s="76"/>
      <c r="C795" s="77">
        <f>B795*SUMIFS(მიმართულებები!N:N,მიმართულებები!A:A,'მიღება-ჩაბარება'!A795)+B795*SUMIFS('ცვლილებების შეტანა'!O:O,'ცვლილებების შეტანა'!A:A,'მიღება-ჩაბარება'!A795)</f>
        <v>0</v>
      </c>
      <c r="D795" s="7"/>
      <c r="E795" s="78">
        <f>D795*SUMIFS(მიმართულებები!N:N,მიმართულებები!A:A,'მიღება-ჩაბარება'!A795)/2+D795*SUMIFS('ცვლილებების შეტანა'!O:O,'ცვლილებების შეტანა'!A:A,'მიღება-ჩაბარება'!A795)/2</f>
        <v>0</v>
      </c>
      <c r="F795" s="81"/>
      <c r="G795" s="77">
        <f>F795*SUMIFS(მიმართულებები!N:N,მიმართულებები!A:A,'მიღება-ჩაბარება'!A795)+F795*SUMIFS('ცვლილებების შეტანა'!O:O,'ცვლილებების შეტანა'!A:A,'მიღება-ჩაბარება'!A795)</f>
        <v>0</v>
      </c>
      <c r="H795" s="82"/>
      <c r="I795" s="78">
        <f>H795*SUMIFS(მიმართულებები!N:N,მიმართულებები!A:A,'მიღება-ჩაბარება'!A795)/2+H795*SUMIFS('ცვლილებების შეტანა'!O:O,'ცვლილებების შეტანა'!A:A,'მიღება-ჩაბარება'!A795)/2</f>
        <v>0</v>
      </c>
      <c r="J795" s="81"/>
      <c r="K795" s="77">
        <f>J795*SUMIFS(მიმართულებები!N:N,მიმართულებები!A:A,'მიღება-ჩაბარება'!A795)+J795*SUMIFS('ცვლილებების შეტანა'!O:O,'ცვლილებების შეტანა'!A:A,'მიღება-ჩაბარება'!A795)</f>
        <v>0</v>
      </c>
      <c r="L795" s="82"/>
      <c r="M795" s="78">
        <f>L795*SUMIFS(მიმართულებები!N:N,მიმართულებები!A:A,'მიღება-ჩაბარება'!A795)/2+L795*SUMIFS('ცვლილებების შეტანა'!O:O,'ცვლილებების შეტანა'!A:A,'მიღება-ჩაბარება'!A795)/2</f>
        <v>0</v>
      </c>
      <c r="N795" s="81"/>
      <c r="O795" s="77">
        <f>N795*SUMIFS(მიმართულებები!N:N,მიმართულებები!A:A,'მიღება-ჩაბარება'!A795)+N795*SUMIFS('ცვლილებების შეტანა'!O:O,'ცვლილებების შეტანა'!A:A,'მიღება-ჩაბარება'!A795)</f>
        <v>0</v>
      </c>
      <c r="P795" s="82"/>
      <c r="Q795" s="78">
        <f>P795*SUMIFS(მიმართულებები!N:N,მიმართულებები!A:A,'მიღება-ჩაბარება'!A795)/2+P795*SUMIFS('ცვლილებების შეტანა'!O:O,'ცვლილებების შეტანა'!A:A,'მიღება-ჩაბარება'!A795)/2</f>
        <v>0</v>
      </c>
      <c r="R795" s="81"/>
      <c r="S795" s="77">
        <f>R795*SUMIFS(მიმართულებები!N:N,მიმართულებები!A:A,'მიღება-ჩაბარება'!A795)+R795*SUMIFS('ცვლილებების შეტანა'!O:O,'ცვლილებების შეტანა'!A:A,'მიღება-ჩაბარება'!A795)</f>
        <v>0</v>
      </c>
      <c r="T795" s="82"/>
      <c r="U795" s="78">
        <f>T795*SUMIFS(მიმართულებები!N:N,მიმართულებები!A:A,'მიღება-ჩაბარება'!A795)/2+T795*SUMIFS('ცვლილებების შეტანა'!O:O,'ცვლილებების შეტანა'!A:A,'მიღება-ჩაბარება'!A795)/2</f>
        <v>0</v>
      </c>
      <c r="V795" s="81"/>
      <c r="W795" s="77">
        <f>V795*SUMIFS(მიმართულებები!N:N,მიმართულებები!A:A,'მიღება-ჩაბარება'!A795)+V795*SUMIFS('ცვლილებების შეტანა'!O:O,'ცვლილებების შეტანა'!A:A,'მიღება-ჩაბარება'!A795)</f>
        <v>0</v>
      </c>
      <c r="X795" s="82"/>
      <c r="Y795" s="78">
        <f>X795*SUMIFS(მიმართულებები!N:N,მიმართულებები!A:A,'მიღება-ჩაბარება'!A795)/2+X795*SUMIFS('ცვლილებების შეტანა'!O:O,'ცვლილებების შეტანა'!A:A,'მიღება-ჩაბარება'!A795)/2</f>
        <v>0</v>
      </c>
      <c r="Z795" s="81"/>
      <c r="AA795" s="77">
        <f>Z795*SUMIFS(მიმართულებები!N:N,მიმართულებები!A:A,'მიღება-ჩაბარება'!A795)+Z795*SUMIFS('ცვლილებების შეტანა'!O:O,'ცვლილებების შეტანა'!A:A,'მიღება-ჩაბარება'!A795)</f>
        <v>0</v>
      </c>
      <c r="AB795" s="82"/>
      <c r="AC795" s="78">
        <f>AB795*SUMIFS(მიმართულებები!N:N,მიმართულებები!A:A,'მიღება-ჩაბარება'!A795)/2+AB795*SUMIFS('ცვლილებების შეტანა'!O:O,'ცვლილებების შეტანა'!A:A,'მიღება-ჩაბარება'!A795)/2</f>
        <v>0</v>
      </c>
      <c r="AD795" s="81"/>
      <c r="AE795" s="77">
        <f>AD795*SUMIFS(მიმართულებები!N:N,მიმართულებები!A:A,'მიღება-ჩაბარება'!A795)+AD795*SUMIFS('ცვლილებების შეტანა'!O:O,'ცვლილებების შეტანა'!A:A,'მიღება-ჩაბარება'!A795)</f>
        <v>0</v>
      </c>
      <c r="AF795" s="82"/>
      <c r="AG795" s="78">
        <f>AF795*SUMIFS(მიმართულებები!N:N,მიმართულებები!A:A,'მიღება-ჩაბარება'!A795)/2+AF795*SUMIFS('ცვლილებების შეტანა'!O:O,'ცვლილებების შეტანა'!A:A,'მიღება-ჩაბარება'!A795)/2</f>
        <v>0</v>
      </c>
      <c r="AH795" s="81"/>
      <c r="AI795" s="77">
        <f>AH795*SUMIFS(მიმართულებები!N:N,მიმართულებები!A:A,'მიღება-ჩაბარება'!A795)+AH795*SUMIFS('ცვლილებების შეტანა'!O:O,'ცვლილებების შეტანა'!A:A,'მიღება-ჩაბარება'!A795)</f>
        <v>0</v>
      </c>
      <c r="AJ795" s="82"/>
      <c r="AK795" s="78">
        <f>AJ795*SUMIFS(მიმართულებები!N:N,მიმართულებები!A:A,'მიღება-ჩაბარება'!A795)/2+AJ795*SUMIFS('ცვლილებების შეტანა'!O:O,'ცვლილებების შეტანა'!A:A,'მიღება-ჩაბარება'!A795)/2</f>
        <v>0</v>
      </c>
      <c r="AL795" s="81"/>
      <c r="AM795" s="77">
        <f>AL795*SUMIFS(მიმართულებები!N:N,მიმართულებები!A:A,'მიღება-ჩაბარება'!A795)+AL795*SUMIFS('ცვლილებების შეტანა'!O:O,'ცვლილებების შეტანა'!A:A,'მიღება-ჩაბარება'!A795)</f>
        <v>0</v>
      </c>
      <c r="AN795" s="82"/>
      <c r="AO795" s="78">
        <f>AN795*SUMIFS(მიმართულებები!N:N,მიმართულებები!A:A,'მიღება-ჩაბარება'!A795)/2+AN795*SUMIFS('ცვლილებების შეტანა'!O:O,'ცვლილებების შეტანა'!A:A,'მიღება-ჩაბარება'!A795)/2</f>
        <v>0</v>
      </c>
    </row>
    <row r="796" spans="1:41">
      <c r="A796" s="79">
        <v>790</v>
      </c>
      <c r="B796" s="76"/>
      <c r="C796" s="77">
        <f>B796*SUMIFS(მიმართულებები!N:N,მიმართულებები!A:A,'მიღება-ჩაბარება'!A796)+B796*SUMIFS('ცვლილებების შეტანა'!O:O,'ცვლილებების შეტანა'!A:A,'მიღება-ჩაბარება'!A796)</f>
        <v>0</v>
      </c>
      <c r="D796" s="7"/>
      <c r="E796" s="78">
        <f>D796*SUMIFS(მიმართულებები!N:N,მიმართულებები!A:A,'მიღება-ჩაბარება'!A796)/2+D796*SUMIFS('ცვლილებების შეტანა'!O:O,'ცვლილებების შეტანა'!A:A,'მიღება-ჩაბარება'!A796)/2</f>
        <v>0</v>
      </c>
      <c r="F796" s="81"/>
      <c r="G796" s="77">
        <f>F796*SUMIFS(მიმართულებები!N:N,მიმართულებები!A:A,'მიღება-ჩაბარება'!A796)+F796*SUMIFS('ცვლილებების შეტანა'!O:O,'ცვლილებების შეტანა'!A:A,'მიღება-ჩაბარება'!A796)</f>
        <v>0</v>
      </c>
      <c r="H796" s="82"/>
      <c r="I796" s="78">
        <f>H796*SUMIFS(მიმართულებები!N:N,მიმართულებები!A:A,'მიღება-ჩაბარება'!A796)/2+H796*SUMIFS('ცვლილებების შეტანა'!O:O,'ცვლილებების შეტანა'!A:A,'მიღება-ჩაბარება'!A796)/2</f>
        <v>0</v>
      </c>
      <c r="J796" s="81"/>
      <c r="K796" s="77">
        <f>J796*SUMIFS(მიმართულებები!N:N,მიმართულებები!A:A,'მიღება-ჩაბარება'!A796)+J796*SUMIFS('ცვლილებების შეტანა'!O:O,'ცვლილებების შეტანა'!A:A,'მიღება-ჩაბარება'!A796)</f>
        <v>0</v>
      </c>
      <c r="L796" s="82"/>
      <c r="M796" s="78">
        <f>L796*SUMIFS(მიმართულებები!N:N,მიმართულებები!A:A,'მიღება-ჩაბარება'!A796)/2+L796*SUMIFS('ცვლილებების შეტანა'!O:O,'ცვლილებების შეტანა'!A:A,'მიღება-ჩაბარება'!A796)/2</f>
        <v>0</v>
      </c>
      <c r="N796" s="81"/>
      <c r="O796" s="77">
        <f>N796*SUMIFS(მიმართულებები!N:N,მიმართულებები!A:A,'მიღება-ჩაბარება'!A796)+N796*SUMIFS('ცვლილებების შეტანა'!O:O,'ცვლილებების შეტანა'!A:A,'მიღება-ჩაბარება'!A796)</f>
        <v>0</v>
      </c>
      <c r="P796" s="82"/>
      <c r="Q796" s="78">
        <f>P796*SUMIFS(მიმართულებები!N:N,მიმართულებები!A:A,'მიღება-ჩაბარება'!A796)/2+P796*SUMIFS('ცვლილებების შეტანა'!O:O,'ცვლილებების შეტანა'!A:A,'მიღება-ჩაბარება'!A796)/2</f>
        <v>0</v>
      </c>
      <c r="R796" s="81"/>
      <c r="S796" s="77">
        <f>R796*SUMIFS(მიმართულებები!N:N,მიმართულებები!A:A,'მიღება-ჩაბარება'!A796)+R796*SUMIFS('ცვლილებების შეტანა'!O:O,'ცვლილებების შეტანა'!A:A,'მიღება-ჩაბარება'!A796)</f>
        <v>0</v>
      </c>
      <c r="T796" s="82"/>
      <c r="U796" s="78">
        <f>T796*SUMIFS(მიმართულებები!N:N,მიმართულებები!A:A,'მიღება-ჩაბარება'!A796)/2+T796*SUMIFS('ცვლილებების შეტანა'!O:O,'ცვლილებების შეტანა'!A:A,'მიღება-ჩაბარება'!A796)/2</f>
        <v>0</v>
      </c>
      <c r="V796" s="81"/>
      <c r="W796" s="77">
        <f>V796*SUMIFS(მიმართულებები!N:N,მიმართულებები!A:A,'მიღება-ჩაბარება'!A796)+V796*SUMIFS('ცვლილებების შეტანა'!O:O,'ცვლილებების შეტანა'!A:A,'მიღება-ჩაბარება'!A796)</f>
        <v>0</v>
      </c>
      <c r="X796" s="82"/>
      <c r="Y796" s="78">
        <f>X796*SUMIFS(მიმართულებები!N:N,მიმართულებები!A:A,'მიღება-ჩაბარება'!A796)/2+X796*SUMIFS('ცვლილებების შეტანა'!O:O,'ცვლილებების შეტანა'!A:A,'მიღება-ჩაბარება'!A796)/2</f>
        <v>0</v>
      </c>
      <c r="Z796" s="81"/>
      <c r="AA796" s="77">
        <f>Z796*SUMIFS(მიმართულებები!N:N,მიმართულებები!A:A,'მიღება-ჩაბარება'!A796)+Z796*SUMIFS('ცვლილებების შეტანა'!O:O,'ცვლილებების შეტანა'!A:A,'მიღება-ჩაბარება'!A796)</f>
        <v>0</v>
      </c>
      <c r="AB796" s="82"/>
      <c r="AC796" s="78">
        <f>AB796*SUMIFS(მიმართულებები!N:N,მიმართულებები!A:A,'მიღება-ჩაბარება'!A796)/2+AB796*SUMIFS('ცვლილებების შეტანა'!O:O,'ცვლილებების შეტანა'!A:A,'მიღება-ჩაბარება'!A796)/2</f>
        <v>0</v>
      </c>
      <c r="AD796" s="81"/>
      <c r="AE796" s="77">
        <f>AD796*SUMIFS(მიმართულებები!N:N,მიმართულებები!A:A,'მიღება-ჩაბარება'!A796)+AD796*SUMIFS('ცვლილებების შეტანა'!O:O,'ცვლილებების შეტანა'!A:A,'მიღება-ჩაბარება'!A796)</f>
        <v>0</v>
      </c>
      <c r="AF796" s="82"/>
      <c r="AG796" s="78">
        <f>AF796*SUMIFS(მიმართულებები!N:N,მიმართულებები!A:A,'მიღება-ჩაბარება'!A796)/2+AF796*SUMIFS('ცვლილებების შეტანა'!O:O,'ცვლილებების შეტანა'!A:A,'მიღება-ჩაბარება'!A796)/2</f>
        <v>0</v>
      </c>
      <c r="AH796" s="81"/>
      <c r="AI796" s="77">
        <f>AH796*SUMIFS(მიმართულებები!N:N,მიმართულებები!A:A,'მიღება-ჩაბარება'!A796)+AH796*SUMIFS('ცვლილებების შეტანა'!O:O,'ცვლილებების შეტანა'!A:A,'მიღება-ჩაბარება'!A796)</f>
        <v>0</v>
      </c>
      <c r="AJ796" s="82"/>
      <c r="AK796" s="78">
        <f>AJ796*SUMIFS(მიმართულებები!N:N,მიმართულებები!A:A,'მიღება-ჩაბარება'!A796)/2+AJ796*SUMIFS('ცვლილებების შეტანა'!O:O,'ცვლილებების შეტანა'!A:A,'მიღება-ჩაბარება'!A796)/2</f>
        <v>0</v>
      </c>
      <c r="AL796" s="81"/>
      <c r="AM796" s="77">
        <f>AL796*SUMIFS(მიმართულებები!N:N,მიმართულებები!A:A,'მიღება-ჩაბარება'!A796)+AL796*SUMIFS('ცვლილებების შეტანა'!O:O,'ცვლილებების შეტანა'!A:A,'მიღება-ჩაბარება'!A796)</f>
        <v>0</v>
      </c>
      <c r="AN796" s="82"/>
      <c r="AO796" s="78">
        <f>AN796*SUMIFS(მიმართულებები!N:N,მიმართულებები!A:A,'მიღება-ჩაბარება'!A796)/2+AN796*SUMIFS('ცვლილებების შეტანა'!O:O,'ცვლილებების შეტანა'!A:A,'მიღება-ჩაბარება'!A796)/2</f>
        <v>0</v>
      </c>
    </row>
    <row r="797" spans="1:41">
      <c r="A797" s="91">
        <v>791</v>
      </c>
      <c r="B797" s="92"/>
      <c r="C797" s="93">
        <f>B797*SUMIFS(მიმართულებები!N:N,მიმართულებები!A:A,'მიღება-ჩაბარება'!A797)+B797*SUMIFS('ცვლილებების შეტანა'!O:O,'ცვლილებების შეტანა'!A:A,'მიღება-ჩაბარება'!A797)</f>
        <v>0</v>
      </c>
      <c r="D797" s="94"/>
      <c r="E797" s="95">
        <f>D797*SUMIFS(მიმართულებები!N:N,მიმართულებები!A:A,'მიღება-ჩაბარება'!A797)/2+D797*SUMIFS('ცვლილებების შეტანა'!O:O,'ცვლილებების შეტანა'!A:A,'მიღება-ჩაბარება'!A797)/2</f>
        <v>0</v>
      </c>
      <c r="F797" s="96"/>
      <c r="G797" s="93">
        <f>F797*SUMIFS(მიმართულებები!N:N,მიმართულებები!A:A,'მიღება-ჩაბარება'!A797)+F797*SUMIFS('ცვლილებების შეტანა'!O:O,'ცვლილებების შეტანა'!A:A,'მიღება-ჩაბარება'!A797)</f>
        <v>0</v>
      </c>
      <c r="H797" s="97"/>
      <c r="I797" s="95">
        <f>H797*SUMIFS(მიმართულებები!N:N,მიმართულებები!A:A,'მიღება-ჩაბარება'!A797)/2+H797*SUMIFS('ცვლილებების შეტანა'!O:O,'ცვლილებების შეტანა'!A:A,'მიღება-ჩაბარება'!A797)/2</f>
        <v>0</v>
      </c>
      <c r="J797" s="96"/>
      <c r="K797" s="93">
        <f>J797*SUMIFS(მიმართულებები!N:N,მიმართულებები!A:A,'მიღება-ჩაბარება'!A797)+J797*SUMIFS('ცვლილებების შეტანა'!O:O,'ცვლილებების შეტანა'!A:A,'მიღება-ჩაბარება'!A797)</f>
        <v>0</v>
      </c>
      <c r="L797" s="97"/>
      <c r="M797" s="95">
        <f>L797*SUMIFS(მიმართულებები!N:N,მიმართულებები!A:A,'მიღება-ჩაბარება'!A797)/2+L797*SUMIFS('ცვლილებების შეტანა'!O:O,'ცვლილებების შეტანა'!A:A,'მიღება-ჩაბარება'!A797)/2</f>
        <v>0</v>
      </c>
      <c r="N797" s="96"/>
      <c r="O797" s="93">
        <f>N797*SUMIFS(მიმართულებები!N:N,მიმართულებები!A:A,'მიღება-ჩაბარება'!A797)+N797*SUMIFS('ცვლილებების შეტანა'!O:O,'ცვლილებების შეტანა'!A:A,'მიღება-ჩაბარება'!A797)</f>
        <v>0</v>
      </c>
      <c r="P797" s="97"/>
      <c r="Q797" s="95">
        <f>P797*SUMIFS(მიმართულებები!N:N,მიმართულებები!A:A,'მიღება-ჩაბარება'!A797)/2+P797*SUMIFS('ცვლილებების შეტანა'!O:O,'ცვლილებების შეტანა'!A:A,'მიღება-ჩაბარება'!A797)/2</f>
        <v>0</v>
      </c>
      <c r="R797" s="96"/>
      <c r="S797" s="93">
        <f>R797*SUMIFS(მიმართულებები!N:N,მიმართულებები!A:A,'მიღება-ჩაბარება'!A797)+R797*SUMIFS('ცვლილებების შეტანა'!O:O,'ცვლილებების შეტანა'!A:A,'მიღება-ჩაბარება'!A797)</f>
        <v>0</v>
      </c>
      <c r="T797" s="97"/>
      <c r="U797" s="95">
        <f>T797*SUMIFS(მიმართულებები!N:N,მიმართულებები!A:A,'მიღება-ჩაბარება'!A797)/2+T797*SUMIFS('ცვლილებების შეტანა'!O:O,'ცვლილებების შეტანა'!A:A,'მიღება-ჩაბარება'!A797)/2</f>
        <v>0</v>
      </c>
      <c r="V797" s="96"/>
      <c r="W797" s="93">
        <f>V797*SUMIFS(მიმართულებები!N:N,მიმართულებები!A:A,'მიღება-ჩაბარება'!A797)+V797*SUMIFS('ცვლილებების შეტანა'!O:O,'ცვლილებების შეტანა'!A:A,'მიღება-ჩაბარება'!A797)</f>
        <v>0</v>
      </c>
      <c r="X797" s="97"/>
      <c r="Y797" s="95">
        <f>X797*SUMIFS(მიმართულებები!N:N,მიმართულებები!A:A,'მიღება-ჩაბარება'!A797)/2+X797*SUMIFS('ცვლილებების შეტანა'!O:O,'ცვლილებების შეტანა'!A:A,'მიღება-ჩაბარება'!A797)/2</f>
        <v>0</v>
      </c>
      <c r="Z797" s="96"/>
      <c r="AA797" s="93">
        <f>Z797*SUMIFS(მიმართულებები!N:N,მიმართულებები!A:A,'მიღება-ჩაბარება'!A797)+Z797*SUMIFS('ცვლილებების შეტანა'!O:O,'ცვლილებების შეტანა'!A:A,'მიღება-ჩაბარება'!A797)</f>
        <v>0</v>
      </c>
      <c r="AB797" s="97"/>
      <c r="AC797" s="95">
        <f>AB797*SUMIFS(მიმართულებები!N:N,მიმართულებები!A:A,'მიღება-ჩაბარება'!A797)/2+AB797*SUMIFS('ცვლილებების შეტანა'!O:O,'ცვლილებების შეტანა'!A:A,'მიღება-ჩაბარება'!A797)/2</f>
        <v>0</v>
      </c>
      <c r="AD797" s="96"/>
      <c r="AE797" s="93">
        <f>AD797*SUMIFS(მიმართულებები!N:N,მიმართულებები!A:A,'მიღება-ჩაბარება'!A797)+AD797*SUMIFS('ცვლილებების შეტანა'!O:O,'ცვლილებების შეტანა'!A:A,'მიღება-ჩაბარება'!A797)</f>
        <v>0</v>
      </c>
      <c r="AF797" s="97"/>
      <c r="AG797" s="95">
        <f>AF797*SUMIFS(მიმართულებები!N:N,მიმართულებები!A:A,'მიღება-ჩაბარება'!A797)/2+AF797*SUMIFS('ცვლილებების შეტანა'!O:O,'ცვლილებების შეტანა'!A:A,'მიღება-ჩაბარება'!A797)/2</f>
        <v>0</v>
      </c>
      <c r="AH797" s="96"/>
      <c r="AI797" s="93">
        <f>AH797*SUMIFS(მიმართულებები!N:N,მიმართულებები!A:A,'მიღება-ჩაბარება'!A797)+AH797*SUMIFS('ცვლილებების შეტანა'!O:O,'ცვლილებების შეტანა'!A:A,'მიღება-ჩაბარება'!A797)</f>
        <v>0</v>
      </c>
      <c r="AJ797" s="97"/>
      <c r="AK797" s="95">
        <f>AJ797*SUMIFS(მიმართულებები!N:N,მიმართულებები!A:A,'მიღება-ჩაბარება'!A797)/2+AJ797*SUMIFS('ცვლილებების შეტანა'!O:O,'ცვლილებების შეტანა'!A:A,'მიღება-ჩაბარება'!A797)/2</f>
        <v>0</v>
      </c>
      <c r="AL797" s="96"/>
      <c r="AM797" s="93">
        <f>AL797*SUMIFS(მიმართულებები!N:N,მიმართულებები!A:A,'მიღება-ჩაბარება'!A797)+AL797*SUMIFS('ცვლილებების შეტანა'!O:O,'ცვლილებების შეტანა'!A:A,'მიღება-ჩაბარება'!A797)</f>
        <v>0</v>
      </c>
      <c r="AN797" s="97"/>
      <c r="AO797" s="95">
        <f>AN797*SUMIFS(მიმართულებები!N:N,მიმართულებები!A:A,'მიღება-ჩაბარება'!A797)/2+AN797*SUMIFS('ცვლილებების შეტანა'!O:O,'ცვლილებების შეტანა'!A:A,'მიღება-ჩაბარება'!A797)/2</f>
        <v>0</v>
      </c>
    </row>
    <row r="798" spans="1:41">
      <c r="A798" s="79">
        <v>792</v>
      </c>
      <c r="B798" s="76"/>
      <c r="C798" s="77">
        <f>B798*SUMIFS(მიმართულებები!N:N,მიმართულებები!A:A,'მიღება-ჩაბარება'!A798)+B798*SUMIFS('ცვლილებების შეტანა'!O:O,'ცვლილებების შეტანა'!A:A,'მიღება-ჩაბარება'!A798)</f>
        <v>0</v>
      </c>
      <c r="D798" s="7"/>
      <c r="E798" s="78">
        <f>D798*SUMIFS(მიმართულებები!N:N,მიმართულებები!A:A,'მიღება-ჩაბარება'!A798)/2+D798*SUMIFS('ცვლილებების შეტანა'!O:O,'ცვლილებების შეტანა'!A:A,'მიღება-ჩაბარება'!A798)/2</f>
        <v>0</v>
      </c>
      <c r="F798" s="81"/>
      <c r="G798" s="77">
        <f>F798*SUMIFS(მიმართულებები!N:N,მიმართულებები!A:A,'მიღება-ჩაბარება'!A798)+F798*SUMIFS('ცვლილებების შეტანა'!O:O,'ცვლილებების შეტანა'!A:A,'მიღება-ჩაბარება'!A798)</f>
        <v>0</v>
      </c>
      <c r="H798" s="82"/>
      <c r="I798" s="78">
        <f>H798*SUMIFS(მიმართულებები!N:N,მიმართულებები!A:A,'მიღება-ჩაბარება'!A798)/2+H798*SUMIFS('ცვლილებების შეტანა'!O:O,'ცვლილებების შეტანა'!A:A,'მიღება-ჩაბარება'!A798)/2</f>
        <v>0</v>
      </c>
      <c r="J798" s="81"/>
      <c r="K798" s="77">
        <f>J798*SUMIFS(მიმართულებები!N:N,მიმართულებები!A:A,'მიღება-ჩაბარება'!A798)+J798*SUMIFS('ცვლილებების შეტანა'!O:O,'ცვლილებების შეტანა'!A:A,'მიღება-ჩაბარება'!A798)</f>
        <v>0</v>
      </c>
      <c r="L798" s="82"/>
      <c r="M798" s="78">
        <f>L798*SUMIFS(მიმართულებები!N:N,მიმართულებები!A:A,'მიღება-ჩაბარება'!A798)/2+L798*SUMIFS('ცვლილებების შეტანა'!O:O,'ცვლილებების შეტანა'!A:A,'მიღება-ჩაბარება'!A798)/2</f>
        <v>0</v>
      </c>
      <c r="N798" s="81"/>
      <c r="O798" s="77">
        <f>N798*SUMIFS(მიმართულებები!N:N,მიმართულებები!A:A,'მიღება-ჩაბარება'!A798)+N798*SUMIFS('ცვლილებების შეტანა'!O:O,'ცვლილებების შეტანა'!A:A,'მიღება-ჩაბარება'!A798)</f>
        <v>0</v>
      </c>
      <c r="P798" s="82"/>
      <c r="Q798" s="78">
        <f>P798*SUMIFS(მიმართულებები!N:N,მიმართულებები!A:A,'მიღება-ჩაბარება'!A798)/2+P798*SUMIFS('ცვლილებების შეტანა'!O:O,'ცვლილებების შეტანა'!A:A,'მიღება-ჩაბარება'!A798)/2</f>
        <v>0</v>
      </c>
      <c r="R798" s="81"/>
      <c r="S798" s="77">
        <f>R798*SUMIFS(მიმართულებები!N:N,მიმართულებები!A:A,'მიღება-ჩაბარება'!A798)+R798*SUMIFS('ცვლილებების შეტანა'!O:O,'ცვლილებების შეტანა'!A:A,'მიღება-ჩაბარება'!A798)</f>
        <v>0</v>
      </c>
      <c r="T798" s="82"/>
      <c r="U798" s="78">
        <f>T798*SUMIFS(მიმართულებები!N:N,მიმართულებები!A:A,'მიღება-ჩაბარება'!A798)/2+T798*SUMIFS('ცვლილებების შეტანა'!O:O,'ცვლილებების შეტანა'!A:A,'მიღება-ჩაბარება'!A798)/2</f>
        <v>0</v>
      </c>
      <c r="V798" s="81"/>
      <c r="W798" s="77">
        <f>V798*SUMIFS(მიმართულებები!N:N,მიმართულებები!A:A,'მიღება-ჩაბარება'!A798)+V798*SUMIFS('ცვლილებების შეტანა'!O:O,'ცვლილებების შეტანა'!A:A,'მიღება-ჩაბარება'!A798)</f>
        <v>0</v>
      </c>
      <c r="X798" s="82"/>
      <c r="Y798" s="78">
        <f>X798*SUMIFS(მიმართულებები!N:N,მიმართულებები!A:A,'მიღება-ჩაბარება'!A798)/2+X798*SUMIFS('ცვლილებების შეტანა'!O:O,'ცვლილებების შეტანა'!A:A,'მიღება-ჩაბარება'!A798)/2</f>
        <v>0</v>
      </c>
      <c r="Z798" s="81"/>
      <c r="AA798" s="77">
        <f>Z798*SUMIFS(მიმართულებები!N:N,მიმართულებები!A:A,'მიღება-ჩაბარება'!A798)+Z798*SUMIFS('ცვლილებების შეტანა'!O:O,'ცვლილებების შეტანა'!A:A,'მიღება-ჩაბარება'!A798)</f>
        <v>0</v>
      </c>
      <c r="AB798" s="82"/>
      <c r="AC798" s="78">
        <f>AB798*SUMIFS(მიმართულებები!N:N,მიმართულებები!A:A,'მიღება-ჩაბარება'!A798)/2+AB798*SUMIFS('ცვლილებების შეტანა'!O:O,'ცვლილებების შეტანა'!A:A,'მიღება-ჩაბარება'!A798)/2</f>
        <v>0</v>
      </c>
      <c r="AD798" s="81"/>
      <c r="AE798" s="77">
        <f>AD798*SUMIFS(მიმართულებები!N:N,მიმართულებები!A:A,'მიღება-ჩაბარება'!A798)+AD798*SUMIFS('ცვლილებების შეტანა'!O:O,'ცვლილებების შეტანა'!A:A,'მიღება-ჩაბარება'!A798)</f>
        <v>0</v>
      </c>
      <c r="AF798" s="82"/>
      <c r="AG798" s="78">
        <f>AF798*SUMIFS(მიმართულებები!N:N,მიმართულებები!A:A,'მიღება-ჩაბარება'!A798)/2+AF798*SUMIFS('ცვლილებების შეტანა'!O:O,'ცვლილებების შეტანა'!A:A,'მიღება-ჩაბარება'!A798)/2</f>
        <v>0</v>
      </c>
      <c r="AH798" s="81"/>
      <c r="AI798" s="77">
        <f>AH798*SUMIFS(მიმართულებები!N:N,მიმართულებები!A:A,'მიღება-ჩაბარება'!A798)+AH798*SUMIFS('ცვლილებების შეტანა'!O:O,'ცვლილებების შეტანა'!A:A,'მიღება-ჩაბარება'!A798)</f>
        <v>0</v>
      </c>
      <c r="AJ798" s="82"/>
      <c r="AK798" s="78">
        <f>AJ798*SUMIFS(მიმართულებები!N:N,მიმართულებები!A:A,'მიღება-ჩაბარება'!A798)/2+AJ798*SUMIFS('ცვლილებების შეტანა'!O:O,'ცვლილებების შეტანა'!A:A,'მიღება-ჩაბარება'!A798)/2</f>
        <v>0</v>
      </c>
      <c r="AL798" s="81"/>
      <c r="AM798" s="77">
        <f>AL798*SUMIFS(მიმართულებები!N:N,მიმართულებები!A:A,'მიღება-ჩაბარება'!A798)+AL798*SUMIFS('ცვლილებების შეტანა'!O:O,'ცვლილებების შეტანა'!A:A,'მიღება-ჩაბარება'!A798)</f>
        <v>0</v>
      </c>
      <c r="AN798" s="82"/>
      <c r="AO798" s="78">
        <f>AN798*SUMIFS(მიმართულებები!N:N,მიმართულებები!A:A,'მიღება-ჩაბარება'!A798)/2+AN798*SUMIFS('ცვლილებების შეტანა'!O:O,'ცვლილებების შეტანა'!A:A,'მიღება-ჩაბარება'!A798)/2</f>
        <v>0</v>
      </c>
    </row>
    <row r="799" spans="1:41">
      <c r="A799" s="79">
        <v>793</v>
      </c>
      <c r="B799" s="76"/>
      <c r="C799" s="77">
        <f>B799*SUMIFS(მიმართულებები!N:N,მიმართულებები!A:A,'მიღება-ჩაბარება'!A799)+B799*SUMIFS('ცვლილებების შეტანა'!O:O,'ცვლილებების შეტანა'!A:A,'მიღება-ჩაბარება'!A799)</f>
        <v>0</v>
      </c>
      <c r="D799" s="7"/>
      <c r="E799" s="78">
        <f>D799*SUMIFS(მიმართულებები!N:N,მიმართულებები!A:A,'მიღება-ჩაბარება'!A799)/2+D799*SUMIFS('ცვლილებების შეტანა'!O:O,'ცვლილებების შეტანა'!A:A,'მიღება-ჩაბარება'!A799)/2</f>
        <v>0</v>
      </c>
      <c r="F799" s="81"/>
      <c r="G799" s="77">
        <f>F799*SUMIFS(მიმართულებები!N:N,მიმართულებები!A:A,'მიღება-ჩაბარება'!A799)+F799*SUMIFS('ცვლილებების შეტანა'!O:O,'ცვლილებების შეტანა'!A:A,'მიღება-ჩაბარება'!A799)</f>
        <v>0</v>
      </c>
      <c r="H799" s="82"/>
      <c r="I799" s="78">
        <f>H799*SUMIFS(მიმართულებები!N:N,მიმართულებები!A:A,'მიღება-ჩაბარება'!A799)/2+H799*SUMIFS('ცვლილებების შეტანა'!O:O,'ცვლილებების შეტანა'!A:A,'მიღება-ჩაბარება'!A799)/2</f>
        <v>0</v>
      </c>
      <c r="J799" s="81"/>
      <c r="K799" s="77">
        <f>J799*SUMIFS(მიმართულებები!N:N,მიმართულებები!A:A,'მიღება-ჩაბარება'!A799)+J799*SUMIFS('ცვლილებების შეტანა'!O:O,'ცვლილებების შეტანა'!A:A,'მიღება-ჩაბარება'!A799)</f>
        <v>0</v>
      </c>
      <c r="L799" s="82"/>
      <c r="M799" s="78">
        <f>L799*SUMIFS(მიმართულებები!N:N,მიმართულებები!A:A,'მიღება-ჩაბარება'!A799)/2+L799*SUMIFS('ცვლილებების შეტანა'!O:O,'ცვლილებების შეტანა'!A:A,'მიღება-ჩაბარება'!A799)/2</f>
        <v>0</v>
      </c>
      <c r="N799" s="81"/>
      <c r="O799" s="77">
        <f>N799*SUMIFS(მიმართულებები!N:N,მიმართულებები!A:A,'მიღება-ჩაბარება'!A799)+N799*SUMIFS('ცვლილებების შეტანა'!O:O,'ცვლილებების შეტანა'!A:A,'მიღება-ჩაბარება'!A799)</f>
        <v>0</v>
      </c>
      <c r="P799" s="82"/>
      <c r="Q799" s="78">
        <f>P799*SUMIFS(მიმართულებები!N:N,მიმართულებები!A:A,'მიღება-ჩაბარება'!A799)/2+P799*SUMIFS('ცვლილებების შეტანა'!O:O,'ცვლილებების შეტანა'!A:A,'მიღება-ჩაბარება'!A799)/2</f>
        <v>0</v>
      </c>
      <c r="R799" s="81"/>
      <c r="S799" s="77">
        <f>R799*SUMIFS(მიმართულებები!N:N,მიმართულებები!A:A,'მიღება-ჩაბარება'!A799)+R799*SUMIFS('ცვლილებების შეტანა'!O:O,'ცვლილებების შეტანა'!A:A,'მიღება-ჩაბარება'!A799)</f>
        <v>0</v>
      </c>
      <c r="T799" s="82"/>
      <c r="U799" s="78">
        <f>T799*SUMIFS(მიმართულებები!N:N,მიმართულებები!A:A,'მიღება-ჩაბარება'!A799)/2+T799*SUMIFS('ცვლილებების შეტანა'!O:O,'ცვლილებების შეტანა'!A:A,'მიღება-ჩაბარება'!A799)/2</f>
        <v>0</v>
      </c>
      <c r="V799" s="81"/>
      <c r="W799" s="77">
        <f>V799*SUMIFS(მიმართულებები!N:N,მიმართულებები!A:A,'მიღება-ჩაბარება'!A799)+V799*SUMIFS('ცვლილებების შეტანა'!O:O,'ცვლილებების შეტანა'!A:A,'მიღება-ჩაბარება'!A799)</f>
        <v>0</v>
      </c>
      <c r="X799" s="82"/>
      <c r="Y799" s="78">
        <f>X799*SUMIFS(მიმართულებები!N:N,მიმართულებები!A:A,'მიღება-ჩაბარება'!A799)/2+X799*SUMIFS('ცვლილებების შეტანა'!O:O,'ცვლილებების შეტანა'!A:A,'მიღება-ჩაბარება'!A799)/2</f>
        <v>0</v>
      </c>
      <c r="Z799" s="81"/>
      <c r="AA799" s="77">
        <f>Z799*SUMIFS(მიმართულებები!N:N,მიმართულებები!A:A,'მიღება-ჩაბარება'!A799)+Z799*SUMIFS('ცვლილებების შეტანა'!O:O,'ცვლილებების შეტანა'!A:A,'მიღება-ჩაბარება'!A799)</f>
        <v>0</v>
      </c>
      <c r="AB799" s="82"/>
      <c r="AC799" s="78">
        <f>AB799*SUMIFS(მიმართულებები!N:N,მიმართულებები!A:A,'მიღება-ჩაბარება'!A799)/2+AB799*SUMIFS('ცვლილებების შეტანა'!O:O,'ცვლილებების შეტანა'!A:A,'მიღება-ჩაბარება'!A799)/2</f>
        <v>0</v>
      </c>
      <c r="AD799" s="81"/>
      <c r="AE799" s="77">
        <f>AD799*SUMIFS(მიმართულებები!N:N,მიმართულებები!A:A,'მიღება-ჩაბარება'!A799)+AD799*SUMIFS('ცვლილებების შეტანა'!O:O,'ცვლილებების შეტანა'!A:A,'მიღება-ჩაბარება'!A799)</f>
        <v>0</v>
      </c>
      <c r="AF799" s="82"/>
      <c r="AG799" s="78">
        <f>AF799*SUMIFS(მიმართულებები!N:N,მიმართულებები!A:A,'მიღება-ჩაბარება'!A799)/2+AF799*SUMIFS('ცვლილებების შეტანა'!O:O,'ცვლილებების შეტანა'!A:A,'მიღება-ჩაბარება'!A799)/2</f>
        <v>0</v>
      </c>
      <c r="AH799" s="81"/>
      <c r="AI799" s="77">
        <f>AH799*SUMIFS(მიმართულებები!N:N,მიმართულებები!A:A,'მიღება-ჩაბარება'!A799)+AH799*SUMIFS('ცვლილებების შეტანა'!O:O,'ცვლილებების შეტანა'!A:A,'მიღება-ჩაბარება'!A799)</f>
        <v>0</v>
      </c>
      <c r="AJ799" s="82"/>
      <c r="AK799" s="78">
        <f>AJ799*SUMIFS(მიმართულებები!N:N,მიმართულებები!A:A,'მიღება-ჩაბარება'!A799)/2+AJ799*SUMIFS('ცვლილებების შეტანა'!O:O,'ცვლილებების შეტანა'!A:A,'მიღება-ჩაბარება'!A799)/2</f>
        <v>0</v>
      </c>
      <c r="AL799" s="81"/>
      <c r="AM799" s="77">
        <f>AL799*SUMIFS(მიმართულებები!N:N,მიმართულებები!A:A,'მიღება-ჩაბარება'!A799)+AL799*SUMIFS('ცვლილებების შეტანა'!O:O,'ცვლილებების შეტანა'!A:A,'მიღება-ჩაბარება'!A799)</f>
        <v>0</v>
      </c>
      <c r="AN799" s="82"/>
      <c r="AO799" s="78">
        <f>AN799*SUMIFS(მიმართულებები!N:N,მიმართულებები!A:A,'მიღება-ჩაბარება'!A799)/2+AN799*SUMIFS('ცვლილებების შეტანა'!O:O,'ცვლილებების შეტანა'!A:A,'მიღება-ჩაბარება'!A799)/2</f>
        <v>0</v>
      </c>
    </row>
    <row r="800" spans="1:41">
      <c r="A800" s="79">
        <v>794</v>
      </c>
      <c r="B800" s="76"/>
      <c r="C800" s="77">
        <f>B800*SUMIFS(მიმართულებები!N:N,მიმართულებები!A:A,'მიღება-ჩაბარება'!A800)+B800*SUMIFS('ცვლილებების შეტანა'!O:O,'ცვლილებების შეტანა'!A:A,'მიღება-ჩაბარება'!A800)</f>
        <v>0</v>
      </c>
      <c r="D800" s="7"/>
      <c r="E800" s="78">
        <f>D800*SUMIFS(მიმართულებები!N:N,მიმართულებები!A:A,'მიღება-ჩაბარება'!A800)/2+D800*SUMIFS('ცვლილებების შეტანა'!O:O,'ცვლილებების შეტანა'!A:A,'მიღება-ჩაბარება'!A800)/2</f>
        <v>0</v>
      </c>
      <c r="F800" s="81"/>
      <c r="G800" s="77">
        <f>F800*SUMIFS(მიმართულებები!N:N,მიმართულებები!A:A,'მიღება-ჩაბარება'!A800)+F800*SUMIFS('ცვლილებების შეტანა'!O:O,'ცვლილებების შეტანა'!A:A,'მიღება-ჩაბარება'!A800)</f>
        <v>0</v>
      </c>
      <c r="H800" s="82"/>
      <c r="I800" s="78">
        <f>H800*SUMIFS(მიმართულებები!N:N,მიმართულებები!A:A,'მიღება-ჩაბარება'!A800)/2+H800*SUMIFS('ცვლილებების შეტანა'!O:O,'ცვლილებების შეტანა'!A:A,'მიღება-ჩაბარება'!A800)/2</f>
        <v>0</v>
      </c>
      <c r="J800" s="81"/>
      <c r="K800" s="77">
        <f>J800*SUMIFS(მიმართულებები!N:N,მიმართულებები!A:A,'მიღება-ჩაბარება'!A800)+J800*SUMIFS('ცვლილებების შეტანა'!O:O,'ცვლილებების შეტანა'!A:A,'მიღება-ჩაბარება'!A800)</f>
        <v>0</v>
      </c>
      <c r="L800" s="82"/>
      <c r="M800" s="78">
        <f>L800*SUMIFS(მიმართულებები!N:N,მიმართულებები!A:A,'მიღება-ჩაბარება'!A800)/2+L800*SUMIFS('ცვლილებების შეტანა'!O:O,'ცვლილებების შეტანა'!A:A,'მიღება-ჩაბარება'!A800)/2</f>
        <v>0</v>
      </c>
      <c r="N800" s="81"/>
      <c r="O800" s="77">
        <f>N800*SUMIFS(მიმართულებები!N:N,მიმართულებები!A:A,'მიღება-ჩაბარება'!A800)+N800*SUMIFS('ცვლილებების შეტანა'!O:O,'ცვლილებების შეტანა'!A:A,'მიღება-ჩაბარება'!A800)</f>
        <v>0</v>
      </c>
      <c r="P800" s="82"/>
      <c r="Q800" s="78">
        <f>P800*SUMIFS(მიმართულებები!N:N,მიმართულებები!A:A,'მიღება-ჩაბარება'!A800)/2+P800*SUMIFS('ცვლილებების შეტანა'!O:O,'ცვლილებების შეტანა'!A:A,'მიღება-ჩაბარება'!A800)/2</f>
        <v>0</v>
      </c>
      <c r="R800" s="81"/>
      <c r="S800" s="77">
        <f>R800*SUMIFS(მიმართულებები!N:N,მიმართულებები!A:A,'მიღება-ჩაბარება'!A800)+R800*SUMIFS('ცვლილებების შეტანა'!O:O,'ცვლილებების შეტანა'!A:A,'მიღება-ჩაბარება'!A800)</f>
        <v>0</v>
      </c>
      <c r="T800" s="82"/>
      <c r="U800" s="78">
        <f>T800*SUMIFS(მიმართულებები!N:N,მიმართულებები!A:A,'მიღება-ჩაბარება'!A800)/2+T800*SUMIFS('ცვლილებების შეტანა'!O:O,'ცვლილებების შეტანა'!A:A,'მიღება-ჩაბარება'!A800)/2</f>
        <v>0</v>
      </c>
      <c r="V800" s="81"/>
      <c r="W800" s="77">
        <f>V800*SUMIFS(მიმართულებები!N:N,მიმართულებები!A:A,'მიღება-ჩაბარება'!A800)+V800*SUMIFS('ცვლილებების შეტანა'!O:O,'ცვლილებების შეტანა'!A:A,'მიღება-ჩაბარება'!A800)</f>
        <v>0</v>
      </c>
      <c r="X800" s="82"/>
      <c r="Y800" s="78">
        <f>X800*SUMIFS(მიმართულებები!N:N,მიმართულებები!A:A,'მიღება-ჩაბარება'!A800)/2+X800*SUMIFS('ცვლილებების შეტანა'!O:O,'ცვლილებების შეტანა'!A:A,'მიღება-ჩაბარება'!A800)/2</f>
        <v>0</v>
      </c>
      <c r="Z800" s="81"/>
      <c r="AA800" s="77">
        <f>Z800*SUMIFS(მიმართულებები!N:N,მიმართულებები!A:A,'მიღება-ჩაბარება'!A800)+Z800*SUMIFS('ცვლილებების შეტანა'!O:O,'ცვლილებების შეტანა'!A:A,'მიღება-ჩაბარება'!A800)</f>
        <v>0</v>
      </c>
      <c r="AB800" s="82"/>
      <c r="AC800" s="78">
        <f>AB800*SUMIFS(მიმართულებები!N:N,მიმართულებები!A:A,'მიღება-ჩაბარება'!A800)/2+AB800*SUMIFS('ცვლილებების შეტანა'!O:O,'ცვლილებების შეტანა'!A:A,'მიღება-ჩაბარება'!A800)/2</f>
        <v>0</v>
      </c>
      <c r="AD800" s="81"/>
      <c r="AE800" s="77">
        <f>AD800*SUMIFS(მიმართულებები!N:N,მიმართულებები!A:A,'მიღება-ჩაბარება'!A800)+AD800*SUMIFS('ცვლილებების შეტანა'!O:O,'ცვლილებების შეტანა'!A:A,'მიღება-ჩაბარება'!A800)</f>
        <v>0</v>
      </c>
      <c r="AF800" s="82"/>
      <c r="AG800" s="78">
        <f>AF800*SUMIFS(მიმართულებები!N:N,მიმართულებები!A:A,'მიღება-ჩაბარება'!A800)/2+AF800*SUMIFS('ცვლილებების შეტანა'!O:O,'ცვლილებების შეტანა'!A:A,'მიღება-ჩაბარება'!A800)/2</f>
        <v>0</v>
      </c>
      <c r="AH800" s="81"/>
      <c r="AI800" s="77">
        <f>AH800*SUMIFS(მიმართულებები!N:N,მიმართულებები!A:A,'მიღება-ჩაბარება'!A800)+AH800*SUMIFS('ცვლილებების შეტანა'!O:O,'ცვლილებების შეტანა'!A:A,'მიღება-ჩაბარება'!A800)</f>
        <v>0</v>
      </c>
      <c r="AJ800" s="82"/>
      <c r="AK800" s="78">
        <f>AJ800*SUMIFS(მიმართულებები!N:N,მიმართულებები!A:A,'მიღება-ჩაბარება'!A800)/2+AJ800*SUMIFS('ცვლილებების შეტანა'!O:O,'ცვლილებების შეტანა'!A:A,'მიღება-ჩაბარება'!A800)/2</f>
        <v>0</v>
      </c>
      <c r="AL800" s="81"/>
      <c r="AM800" s="77">
        <f>AL800*SUMIFS(მიმართულებები!N:N,მიმართულებები!A:A,'მიღება-ჩაბარება'!A800)+AL800*SUMIFS('ცვლილებების შეტანა'!O:O,'ცვლილებების შეტანა'!A:A,'მიღება-ჩაბარება'!A800)</f>
        <v>0</v>
      </c>
      <c r="AN800" s="82"/>
      <c r="AO800" s="78">
        <f>AN800*SUMIFS(მიმართულებები!N:N,მიმართულებები!A:A,'მიღება-ჩაბარება'!A800)/2+AN800*SUMIFS('ცვლილებების შეტანა'!O:O,'ცვლილებების შეტანა'!A:A,'მიღება-ჩაბარება'!A800)/2</f>
        <v>0</v>
      </c>
    </row>
    <row r="801" spans="1:41">
      <c r="A801" s="79">
        <v>795</v>
      </c>
      <c r="B801" s="76"/>
      <c r="C801" s="77">
        <f>B801*SUMIFS(მიმართულებები!N:N,მიმართულებები!A:A,'მიღება-ჩაბარება'!A801)+B801*SUMIFS('ცვლილებების შეტანა'!O:O,'ცვლილებების შეტანა'!A:A,'მიღება-ჩაბარება'!A801)</f>
        <v>0</v>
      </c>
      <c r="D801" s="7"/>
      <c r="E801" s="78">
        <f>D801*SUMIFS(მიმართულებები!N:N,მიმართულებები!A:A,'მიღება-ჩაბარება'!A801)/2+D801*SUMIFS('ცვლილებების შეტანა'!O:O,'ცვლილებების შეტანა'!A:A,'მიღება-ჩაბარება'!A801)/2</f>
        <v>0</v>
      </c>
      <c r="F801" s="81"/>
      <c r="G801" s="77">
        <f>F801*SUMIFS(მიმართულებები!N:N,მიმართულებები!A:A,'მიღება-ჩაბარება'!A801)+F801*SUMIFS('ცვლილებების შეტანა'!O:O,'ცვლილებების შეტანა'!A:A,'მიღება-ჩაბარება'!A801)</f>
        <v>0</v>
      </c>
      <c r="H801" s="82"/>
      <c r="I801" s="78">
        <f>H801*SUMIFS(მიმართულებები!N:N,მიმართულებები!A:A,'მიღება-ჩაბარება'!A801)/2+H801*SUMIFS('ცვლილებების შეტანა'!O:O,'ცვლილებების შეტანა'!A:A,'მიღება-ჩაბარება'!A801)/2</f>
        <v>0</v>
      </c>
      <c r="J801" s="81"/>
      <c r="K801" s="77">
        <f>J801*SUMIFS(მიმართულებები!N:N,მიმართულებები!A:A,'მიღება-ჩაბარება'!A801)+J801*SUMIFS('ცვლილებების შეტანა'!O:O,'ცვლილებების შეტანა'!A:A,'მიღება-ჩაბარება'!A801)</f>
        <v>0</v>
      </c>
      <c r="L801" s="82"/>
      <c r="M801" s="78">
        <f>L801*SUMIFS(მიმართულებები!N:N,მიმართულებები!A:A,'მიღება-ჩაბარება'!A801)/2+L801*SUMIFS('ცვლილებების შეტანა'!O:O,'ცვლილებების შეტანა'!A:A,'მიღება-ჩაბარება'!A801)/2</f>
        <v>0</v>
      </c>
      <c r="N801" s="81"/>
      <c r="O801" s="77">
        <f>N801*SUMIFS(მიმართულებები!N:N,მიმართულებები!A:A,'მიღება-ჩაბარება'!A801)+N801*SUMIFS('ცვლილებების შეტანა'!O:O,'ცვლილებების შეტანა'!A:A,'მიღება-ჩაბარება'!A801)</f>
        <v>0</v>
      </c>
      <c r="P801" s="82"/>
      <c r="Q801" s="78">
        <f>P801*SUMIFS(მიმართულებები!N:N,მიმართულებები!A:A,'მიღება-ჩაბარება'!A801)/2+P801*SUMIFS('ცვლილებების შეტანა'!O:O,'ცვლილებების შეტანა'!A:A,'მიღება-ჩაბარება'!A801)/2</f>
        <v>0</v>
      </c>
      <c r="R801" s="81"/>
      <c r="S801" s="77">
        <f>R801*SUMIFS(მიმართულებები!N:N,მიმართულებები!A:A,'მიღება-ჩაბარება'!A801)+R801*SUMIFS('ცვლილებების შეტანა'!O:O,'ცვლილებების შეტანა'!A:A,'მიღება-ჩაბარება'!A801)</f>
        <v>0</v>
      </c>
      <c r="T801" s="82"/>
      <c r="U801" s="78">
        <f>T801*SUMIFS(მიმართულებები!N:N,მიმართულებები!A:A,'მიღება-ჩაბარება'!A801)/2+T801*SUMIFS('ცვლილებების შეტანა'!O:O,'ცვლილებების შეტანა'!A:A,'მიღება-ჩაბარება'!A801)/2</f>
        <v>0</v>
      </c>
      <c r="V801" s="81"/>
      <c r="W801" s="77">
        <f>V801*SUMIFS(მიმართულებები!N:N,მიმართულებები!A:A,'მიღება-ჩაბარება'!A801)+V801*SUMIFS('ცვლილებების შეტანა'!O:O,'ცვლილებების შეტანა'!A:A,'მიღება-ჩაბარება'!A801)</f>
        <v>0</v>
      </c>
      <c r="X801" s="82"/>
      <c r="Y801" s="78">
        <f>X801*SUMIFS(მიმართულებები!N:N,მიმართულებები!A:A,'მიღება-ჩაბარება'!A801)/2+X801*SUMIFS('ცვლილებების შეტანა'!O:O,'ცვლილებების შეტანა'!A:A,'მიღება-ჩაბარება'!A801)/2</f>
        <v>0</v>
      </c>
      <c r="Z801" s="81"/>
      <c r="AA801" s="77">
        <f>Z801*SUMIFS(მიმართულებები!N:N,მიმართულებები!A:A,'მიღება-ჩაბარება'!A801)+Z801*SUMIFS('ცვლილებების შეტანა'!O:O,'ცვლილებების შეტანა'!A:A,'მიღება-ჩაბარება'!A801)</f>
        <v>0</v>
      </c>
      <c r="AB801" s="82"/>
      <c r="AC801" s="78">
        <f>AB801*SUMIFS(მიმართულებები!N:N,მიმართულებები!A:A,'მიღება-ჩაბარება'!A801)/2+AB801*SUMIFS('ცვლილებების შეტანა'!O:O,'ცვლილებების შეტანა'!A:A,'მიღება-ჩაბარება'!A801)/2</f>
        <v>0</v>
      </c>
      <c r="AD801" s="81"/>
      <c r="AE801" s="77">
        <f>AD801*SUMIFS(მიმართულებები!N:N,მიმართულებები!A:A,'მიღება-ჩაბარება'!A801)+AD801*SUMIFS('ცვლილებების შეტანა'!O:O,'ცვლილებების შეტანა'!A:A,'მიღება-ჩაბარება'!A801)</f>
        <v>0</v>
      </c>
      <c r="AF801" s="82"/>
      <c r="AG801" s="78">
        <f>AF801*SUMIFS(მიმართულებები!N:N,მიმართულებები!A:A,'მიღება-ჩაბარება'!A801)/2+AF801*SUMIFS('ცვლილებების შეტანა'!O:O,'ცვლილებების შეტანა'!A:A,'მიღება-ჩაბარება'!A801)/2</f>
        <v>0</v>
      </c>
      <c r="AH801" s="81"/>
      <c r="AI801" s="77">
        <f>AH801*SUMIFS(მიმართულებები!N:N,მიმართულებები!A:A,'მიღება-ჩაბარება'!A801)+AH801*SUMIFS('ცვლილებების შეტანა'!O:O,'ცვლილებების შეტანა'!A:A,'მიღება-ჩაბარება'!A801)</f>
        <v>0</v>
      </c>
      <c r="AJ801" s="82"/>
      <c r="AK801" s="78">
        <f>AJ801*SUMIFS(მიმართულებები!N:N,მიმართულებები!A:A,'მიღება-ჩაბარება'!A801)/2+AJ801*SUMIFS('ცვლილებების შეტანა'!O:O,'ცვლილებების შეტანა'!A:A,'მიღება-ჩაბარება'!A801)/2</f>
        <v>0</v>
      </c>
      <c r="AL801" s="81"/>
      <c r="AM801" s="77">
        <f>AL801*SUMIFS(მიმართულებები!N:N,მიმართულებები!A:A,'მიღება-ჩაბარება'!A801)+AL801*SUMIFS('ცვლილებების შეტანა'!O:O,'ცვლილებების შეტანა'!A:A,'მიღება-ჩაბარება'!A801)</f>
        <v>0</v>
      </c>
      <c r="AN801" s="82"/>
      <c r="AO801" s="78">
        <f>AN801*SUMIFS(მიმართულებები!N:N,მიმართულებები!A:A,'მიღება-ჩაბარება'!A801)/2+AN801*SUMIFS('ცვლილებების შეტანა'!O:O,'ცვლილებების შეტანა'!A:A,'მიღება-ჩაბარება'!A801)/2</f>
        <v>0</v>
      </c>
    </row>
    <row r="802" spans="1:41">
      <c r="A802" s="79">
        <v>796</v>
      </c>
      <c r="B802" s="76"/>
      <c r="C802" s="77">
        <f>B802*SUMIFS(მიმართულებები!N:N,მიმართულებები!A:A,'მიღება-ჩაბარება'!A802)+B802*SUMIFS('ცვლილებების შეტანა'!O:O,'ცვლილებების შეტანა'!A:A,'მიღება-ჩაბარება'!A802)</f>
        <v>0</v>
      </c>
      <c r="D802" s="7"/>
      <c r="E802" s="78">
        <f>D802*SUMIFS(მიმართულებები!N:N,მიმართულებები!A:A,'მიღება-ჩაბარება'!A802)/2+D802*SUMIFS('ცვლილებების შეტანა'!O:O,'ცვლილებების შეტანა'!A:A,'მიღება-ჩაბარება'!A802)/2</f>
        <v>0</v>
      </c>
      <c r="F802" s="81"/>
      <c r="G802" s="77">
        <f>F802*SUMIFS(მიმართულებები!N:N,მიმართულებები!A:A,'მიღება-ჩაბარება'!A802)+F802*SUMIFS('ცვლილებების შეტანა'!O:O,'ცვლილებების შეტანა'!A:A,'მიღება-ჩაბარება'!A802)</f>
        <v>0</v>
      </c>
      <c r="H802" s="82"/>
      <c r="I802" s="78">
        <f>H802*SUMIFS(მიმართულებები!N:N,მიმართულებები!A:A,'მიღება-ჩაბარება'!A802)/2+H802*SUMIFS('ცვლილებების შეტანა'!O:O,'ცვლილებების შეტანა'!A:A,'მიღება-ჩაბარება'!A802)/2</f>
        <v>0</v>
      </c>
      <c r="J802" s="81"/>
      <c r="K802" s="77">
        <f>J802*SUMIFS(მიმართულებები!N:N,მიმართულებები!A:A,'მიღება-ჩაბარება'!A802)+J802*SUMIFS('ცვლილებების შეტანა'!O:O,'ცვლილებების შეტანა'!A:A,'მიღება-ჩაბარება'!A802)</f>
        <v>0</v>
      </c>
      <c r="L802" s="82"/>
      <c r="M802" s="78">
        <f>L802*SUMIFS(მიმართულებები!N:N,მიმართულებები!A:A,'მიღება-ჩაბარება'!A802)/2+L802*SUMIFS('ცვლილებების შეტანა'!O:O,'ცვლილებების შეტანა'!A:A,'მიღება-ჩაბარება'!A802)/2</f>
        <v>0</v>
      </c>
      <c r="N802" s="81"/>
      <c r="O802" s="77">
        <f>N802*SUMIFS(მიმართულებები!N:N,მიმართულებები!A:A,'მიღება-ჩაბარება'!A802)+N802*SUMIFS('ცვლილებების შეტანა'!O:O,'ცვლილებების შეტანა'!A:A,'მიღება-ჩაბარება'!A802)</f>
        <v>0</v>
      </c>
      <c r="P802" s="82"/>
      <c r="Q802" s="78">
        <f>P802*SUMIFS(მიმართულებები!N:N,მიმართულებები!A:A,'მიღება-ჩაბარება'!A802)/2+P802*SUMIFS('ცვლილებების შეტანა'!O:O,'ცვლილებების შეტანა'!A:A,'მიღება-ჩაბარება'!A802)/2</f>
        <v>0</v>
      </c>
      <c r="R802" s="81"/>
      <c r="S802" s="77">
        <f>R802*SUMIFS(მიმართულებები!N:N,მიმართულებები!A:A,'მიღება-ჩაბარება'!A802)+R802*SUMIFS('ცვლილებების შეტანა'!O:O,'ცვლილებების შეტანა'!A:A,'მიღება-ჩაბარება'!A802)</f>
        <v>0</v>
      </c>
      <c r="T802" s="82"/>
      <c r="U802" s="78">
        <f>T802*SUMIFS(მიმართულებები!N:N,მიმართულებები!A:A,'მიღება-ჩაბარება'!A802)/2+T802*SUMIFS('ცვლილებების შეტანა'!O:O,'ცვლილებების შეტანა'!A:A,'მიღება-ჩაბარება'!A802)/2</f>
        <v>0</v>
      </c>
      <c r="V802" s="81"/>
      <c r="W802" s="77">
        <f>V802*SUMIFS(მიმართულებები!N:N,მიმართულებები!A:A,'მიღება-ჩაბარება'!A802)+V802*SUMIFS('ცვლილებების შეტანა'!O:O,'ცვლილებების შეტანა'!A:A,'მიღება-ჩაბარება'!A802)</f>
        <v>0</v>
      </c>
      <c r="X802" s="82"/>
      <c r="Y802" s="78">
        <f>X802*SUMIFS(მიმართულებები!N:N,მიმართულებები!A:A,'მიღება-ჩაბარება'!A802)/2+X802*SUMIFS('ცვლილებების შეტანა'!O:O,'ცვლილებების შეტანა'!A:A,'მიღება-ჩაბარება'!A802)/2</f>
        <v>0</v>
      </c>
      <c r="Z802" s="81"/>
      <c r="AA802" s="77">
        <f>Z802*SUMIFS(მიმართულებები!N:N,მიმართულებები!A:A,'მიღება-ჩაბარება'!A802)+Z802*SUMIFS('ცვლილებების შეტანა'!O:O,'ცვლილებების შეტანა'!A:A,'მიღება-ჩაბარება'!A802)</f>
        <v>0</v>
      </c>
      <c r="AB802" s="82"/>
      <c r="AC802" s="78">
        <f>AB802*SUMIFS(მიმართულებები!N:N,მიმართულებები!A:A,'მიღება-ჩაბარება'!A802)/2+AB802*SUMIFS('ცვლილებების შეტანა'!O:O,'ცვლილებების შეტანა'!A:A,'მიღება-ჩაბარება'!A802)/2</f>
        <v>0</v>
      </c>
      <c r="AD802" s="81"/>
      <c r="AE802" s="77">
        <f>AD802*SUMIFS(მიმართულებები!N:N,მიმართულებები!A:A,'მიღება-ჩაბარება'!A802)+AD802*SUMIFS('ცვლილებების შეტანა'!O:O,'ცვლილებების შეტანა'!A:A,'მიღება-ჩაბარება'!A802)</f>
        <v>0</v>
      </c>
      <c r="AF802" s="82"/>
      <c r="AG802" s="78">
        <f>AF802*SUMIFS(მიმართულებები!N:N,მიმართულებები!A:A,'მიღება-ჩაბარება'!A802)/2+AF802*SUMIFS('ცვლილებების შეტანა'!O:O,'ცვლილებების შეტანა'!A:A,'მიღება-ჩაბარება'!A802)/2</f>
        <v>0</v>
      </c>
      <c r="AH802" s="81"/>
      <c r="AI802" s="77">
        <f>AH802*SUMIFS(მიმართულებები!N:N,მიმართულებები!A:A,'მიღება-ჩაბარება'!A802)+AH802*SUMIFS('ცვლილებების შეტანა'!O:O,'ცვლილებების შეტანა'!A:A,'მიღება-ჩაბარება'!A802)</f>
        <v>0</v>
      </c>
      <c r="AJ802" s="82"/>
      <c r="AK802" s="78">
        <f>AJ802*SUMIFS(მიმართულებები!N:N,მიმართულებები!A:A,'მიღება-ჩაბარება'!A802)/2+AJ802*SUMIFS('ცვლილებების შეტანა'!O:O,'ცვლილებების შეტანა'!A:A,'მიღება-ჩაბარება'!A802)/2</f>
        <v>0</v>
      </c>
      <c r="AL802" s="81"/>
      <c r="AM802" s="77">
        <f>AL802*SUMIFS(მიმართულებები!N:N,მიმართულებები!A:A,'მიღება-ჩაბარება'!A802)+AL802*SUMIFS('ცვლილებების შეტანა'!O:O,'ცვლილებების შეტანა'!A:A,'მიღება-ჩაბარება'!A802)</f>
        <v>0</v>
      </c>
      <c r="AN802" s="82"/>
      <c r="AO802" s="78">
        <f>AN802*SUMIFS(მიმართულებები!N:N,მიმართულებები!A:A,'მიღება-ჩაბარება'!A802)/2+AN802*SUMIFS('ცვლილებების შეტანა'!O:O,'ცვლილებების შეტანა'!A:A,'მიღება-ჩაბარება'!A802)/2</f>
        <v>0</v>
      </c>
    </row>
    <row r="803" spans="1:41">
      <c r="A803" s="79">
        <v>797</v>
      </c>
      <c r="B803" s="76"/>
      <c r="C803" s="77">
        <f>B803*SUMIFS(მიმართულებები!N:N,მიმართულებები!A:A,'მიღება-ჩაბარება'!A803)+B803*SUMIFS('ცვლილებების შეტანა'!O:O,'ცვლილებების შეტანა'!A:A,'მიღება-ჩაბარება'!A803)</f>
        <v>0</v>
      </c>
      <c r="D803" s="7"/>
      <c r="E803" s="78">
        <f>D803*SUMIFS(მიმართულებები!N:N,მიმართულებები!A:A,'მიღება-ჩაბარება'!A803)/2+D803*SUMIFS('ცვლილებების შეტანა'!O:O,'ცვლილებების შეტანა'!A:A,'მიღება-ჩაბარება'!A803)/2</f>
        <v>0</v>
      </c>
      <c r="F803" s="81"/>
      <c r="G803" s="77">
        <f>F803*SUMIFS(მიმართულებები!N:N,მიმართულებები!A:A,'მიღება-ჩაბარება'!A803)+F803*SUMIFS('ცვლილებების შეტანა'!O:O,'ცვლილებების შეტანა'!A:A,'მიღება-ჩაბარება'!A803)</f>
        <v>0</v>
      </c>
      <c r="H803" s="82"/>
      <c r="I803" s="78">
        <f>H803*SUMIFS(მიმართულებები!N:N,მიმართულებები!A:A,'მიღება-ჩაბარება'!A803)/2+H803*SUMIFS('ცვლილებების შეტანა'!O:O,'ცვლილებების შეტანა'!A:A,'მიღება-ჩაბარება'!A803)/2</f>
        <v>0</v>
      </c>
      <c r="J803" s="81"/>
      <c r="K803" s="77">
        <f>J803*SUMIFS(მიმართულებები!N:N,მიმართულებები!A:A,'მიღება-ჩაბარება'!A803)+J803*SUMIFS('ცვლილებების შეტანა'!O:O,'ცვლილებების შეტანა'!A:A,'მიღება-ჩაბარება'!A803)</f>
        <v>0</v>
      </c>
      <c r="L803" s="82"/>
      <c r="M803" s="78">
        <f>L803*SUMIFS(მიმართულებები!N:N,მიმართულებები!A:A,'მიღება-ჩაბარება'!A803)/2+L803*SUMIFS('ცვლილებების შეტანა'!O:O,'ცვლილებების შეტანა'!A:A,'მიღება-ჩაბარება'!A803)/2</f>
        <v>0</v>
      </c>
      <c r="N803" s="81"/>
      <c r="O803" s="77">
        <f>N803*SUMIFS(მიმართულებები!N:N,მიმართულებები!A:A,'მიღება-ჩაბარება'!A803)+N803*SUMIFS('ცვლილებების შეტანა'!O:O,'ცვლილებების შეტანა'!A:A,'მიღება-ჩაბარება'!A803)</f>
        <v>0</v>
      </c>
      <c r="P803" s="82"/>
      <c r="Q803" s="78">
        <f>P803*SUMIFS(მიმართულებები!N:N,მიმართულებები!A:A,'მიღება-ჩაბარება'!A803)/2+P803*SUMIFS('ცვლილებების შეტანა'!O:O,'ცვლილებების შეტანა'!A:A,'მიღება-ჩაბარება'!A803)/2</f>
        <v>0</v>
      </c>
      <c r="R803" s="81"/>
      <c r="S803" s="77">
        <f>R803*SUMIFS(მიმართულებები!N:N,მიმართულებები!A:A,'მიღება-ჩაბარება'!A803)+R803*SUMIFS('ცვლილებების შეტანა'!O:O,'ცვლილებების შეტანა'!A:A,'მიღება-ჩაბარება'!A803)</f>
        <v>0</v>
      </c>
      <c r="T803" s="82"/>
      <c r="U803" s="78">
        <f>T803*SUMIFS(მიმართულებები!N:N,მიმართულებები!A:A,'მიღება-ჩაბარება'!A803)/2+T803*SUMIFS('ცვლილებების შეტანა'!O:O,'ცვლილებების შეტანა'!A:A,'მიღება-ჩაბარება'!A803)/2</f>
        <v>0</v>
      </c>
      <c r="V803" s="81"/>
      <c r="W803" s="77">
        <f>V803*SUMIFS(მიმართულებები!N:N,მიმართულებები!A:A,'მიღება-ჩაბარება'!A803)+V803*SUMIFS('ცვლილებების შეტანა'!O:O,'ცვლილებების შეტანა'!A:A,'მიღება-ჩაბარება'!A803)</f>
        <v>0</v>
      </c>
      <c r="X803" s="82"/>
      <c r="Y803" s="78">
        <f>X803*SUMIFS(მიმართულებები!N:N,მიმართულებები!A:A,'მიღება-ჩაბარება'!A803)/2+X803*SUMIFS('ცვლილებების შეტანა'!O:O,'ცვლილებების შეტანა'!A:A,'მიღება-ჩაბარება'!A803)/2</f>
        <v>0</v>
      </c>
      <c r="Z803" s="81"/>
      <c r="AA803" s="77">
        <f>Z803*SUMIFS(მიმართულებები!N:N,მიმართულებები!A:A,'მიღება-ჩაბარება'!A803)+Z803*SUMIFS('ცვლილებების შეტანა'!O:O,'ცვლილებების შეტანა'!A:A,'მიღება-ჩაბარება'!A803)</f>
        <v>0</v>
      </c>
      <c r="AB803" s="82"/>
      <c r="AC803" s="78">
        <f>AB803*SUMIFS(მიმართულებები!N:N,მიმართულებები!A:A,'მიღება-ჩაბარება'!A803)/2+AB803*SUMIFS('ცვლილებების შეტანა'!O:O,'ცვლილებების შეტანა'!A:A,'მიღება-ჩაბარება'!A803)/2</f>
        <v>0</v>
      </c>
      <c r="AD803" s="81"/>
      <c r="AE803" s="77">
        <f>AD803*SUMIFS(მიმართულებები!N:N,მიმართულებები!A:A,'მიღება-ჩაბარება'!A803)+AD803*SUMIFS('ცვლილებების შეტანა'!O:O,'ცვლილებების შეტანა'!A:A,'მიღება-ჩაბარება'!A803)</f>
        <v>0</v>
      </c>
      <c r="AF803" s="82"/>
      <c r="AG803" s="78">
        <f>AF803*SUMIFS(მიმართულებები!N:N,მიმართულებები!A:A,'მიღება-ჩაბარება'!A803)/2+AF803*SUMIFS('ცვლილებების შეტანა'!O:O,'ცვლილებების შეტანა'!A:A,'მიღება-ჩაბარება'!A803)/2</f>
        <v>0</v>
      </c>
      <c r="AH803" s="81"/>
      <c r="AI803" s="77">
        <f>AH803*SUMIFS(მიმართულებები!N:N,მიმართულებები!A:A,'მიღება-ჩაბარება'!A803)+AH803*SUMIFS('ცვლილებების შეტანა'!O:O,'ცვლილებების შეტანა'!A:A,'მიღება-ჩაბარება'!A803)</f>
        <v>0</v>
      </c>
      <c r="AJ803" s="82"/>
      <c r="AK803" s="78">
        <f>AJ803*SUMIFS(მიმართულებები!N:N,მიმართულებები!A:A,'მიღება-ჩაბარება'!A803)/2+AJ803*SUMIFS('ცვლილებების შეტანა'!O:O,'ცვლილებების შეტანა'!A:A,'მიღება-ჩაბარება'!A803)/2</f>
        <v>0</v>
      </c>
      <c r="AL803" s="81"/>
      <c r="AM803" s="77">
        <f>AL803*SUMIFS(მიმართულებები!N:N,მიმართულებები!A:A,'მიღება-ჩაბარება'!A803)+AL803*SUMIFS('ცვლილებების შეტანა'!O:O,'ცვლილებების შეტანა'!A:A,'მიღება-ჩაბარება'!A803)</f>
        <v>0</v>
      </c>
      <c r="AN803" s="82"/>
      <c r="AO803" s="78">
        <f>AN803*SUMIFS(მიმართულებები!N:N,მიმართულებები!A:A,'მიღება-ჩაბარება'!A803)/2+AN803*SUMIFS('ცვლილებების შეტანა'!O:O,'ცვლილებების შეტანა'!A:A,'მიღება-ჩაბარება'!A803)/2</f>
        <v>0</v>
      </c>
    </row>
    <row r="804" spans="1:41">
      <c r="A804" s="79">
        <v>798</v>
      </c>
      <c r="B804" s="76"/>
      <c r="C804" s="77">
        <f>B804*SUMIFS(მიმართულებები!N:N,მიმართულებები!A:A,'მიღება-ჩაბარება'!A804)+B804*SUMIFS('ცვლილებების შეტანა'!O:O,'ცვლილებების შეტანა'!A:A,'მიღება-ჩაბარება'!A804)</f>
        <v>0</v>
      </c>
      <c r="D804" s="7"/>
      <c r="E804" s="78">
        <f>D804*SUMIFS(მიმართულებები!N:N,მიმართულებები!A:A,'მიღება-ჩაბარება'!A804)/2+D804*SUMIFS('ცვლილებების შეტანა'!O:O,'ცვლილებების შეტანა'!A:A,'მიღება-ჩაბარება'!A804)/2</f>
        <v>0</v>
      </c>
      <c r="F804" s="81"/>
      <c r="G804" s="77">
        <f>F804*SUMIFS(მიმართულებები!N:N,მიმართულებები!A:A,'მიღება-ჩაბარება'!A804)+F804*SUMIFS('ცვლილებების შეტანა'!O:O,'ცვლილებების შეტანა'!A:A,'მიღება-ჩაბარება'!A804)</f>
        <v>0</v>
      </c>
      <c r="H804" s="82"/>
      <c r="I804" s="78">
        <f>H804*SUMIFS(მიმართულებები!N:N,მიმართულებები!A:A,'მიღება-ჩაბარება'!A804)/2+H804*SUMIFS('ცვლილებების შეტანა'!O:O,'ცვლილებების შეტანა'!A:A,'მიღება-ჩაბარება'!A804)/2</f>
        <v>0</v>
      </c>
      <c r="J804" s="81"/>
      <c r="K804" s="77">
        <f>J804*SUMIFS(მიმართულებები!N:N,მიმართულებები!A:A,'მიღება-ჩაბარება'!A804)+J804*SUMIFS('ცვლილებების შეტანა'!O:O,'ცვლილებების შეტანა'!A:A,'მიღება-ჩაბარება'!A804)</f>
        <v>0</v>
      </c>
      <c r="L804" s="82"/>
      <c r="M804" s="78">
        <f>L804*SUMIFS(მიმართულებები!N:N,მიმართულებები!A:A,'მიღება-ჩაბარება'!A804)/2+L804*SUMIFS('ცვლილებების შეტანა'!O:O,'ცვლილებების შეტანა'!A:A,'მიღება-ჩაბარება'!A804)/2</f>
        <v>0</v>
      </c>
      <c r="N804" s="81"/>
      <c r="O804" s="77">
        <f>N804*SUMIFS(მიმართულებები!N:N,მიმართულებები!A:A,'მიღება-ჩაბარება'!A804)+N804*SUMIFS('ცვლილებების შეტანა'!O:O,'ცვლილებების შეტანა'!A:A,'მიღება-ჩაბარება'!A804)</f>
        <v>0</v>
      </c>
      <c r="P804" s="82"/>
      <c r="Q804" s="78">
        <f>P804*SUMIFS(მიმართულებები!N:N,მიმართულებები!A:A,'მიღება-ჩაბარება'!A804)/2+P804*SUMIFS('ცვლილებების შეტანა'!O:O,'ცვლილებების შეტანა'!A:A,'მიღება-ჩაბარება'!A804)/2</f>
        <v>0</v>
      </c>
      <c r="R804" s="81"/>
      <c r="S804" s="77">
        <f>R804*SUMIFS(მიმართულებები!N:N,მიმართულებები!A:A,'მიღება-ჩაბარება'!A804)+R804*SUMIFS('ცვლილებების შეტანა'!O:O,'ცვლილებების შეტანა'!A:A,'მიღება-ჩაბარება'!A804)</f>
        <v>0</v>
      </c>
      <c r="T804" s="82"/>
      <c r="U804" s="78">
        <f>T804*SUMIFS(მიმართულებები!N:N,მიმართულებები!A:A,'მიღება-ჩაბარება'!A804)/2+T804*SUMIFS('ცვლილებების შეტანა'!O:O,'ცვლილებების შეტანა'!A:A,'მიღება-ჩაბარება'!A804)/2</f>
        <v>0</v>
      </c>
      <c r="V804" s="81"/>
      <c r="W804" s="77">
        <f>V804*SUMIFS(მიმართულებები!N:N,მიმართულებები!A:A,'მიღება-ჩაბარება'!A804)+V804*SUMIFS('ცვლილებების შეტანა'!O:O,'ცვლილებების შეტანა'!A:A,'მიღება-ჩაბარება'!A804)</f>
        <v>0</v>
      </c>
      <c r="X804" s="82"/>
      <c r="Y804" s="78">
        <f>X804*SUMIFS(მიმართულებები!N:N,მიმართულებები!A:A,'მიღება-ჩაბარება'!A804)/2+X804*SUMIFS('ცვლილებების შეტანა'!O:O,'ცვლილებების შეტანა'!A:A,'მიღება-ჩაბარება'!A804)/2</f>
        <v>0</v>
      </c>
      <c r="Z804" s="81"/>
      <c r="AA804" s="77">
        <f>Z804*SUMIFS(მიმართულებები!N:N,მიმართულებები!A:A,'მიღება-ჩაბარება'!A804)+Z804*SUMIFS('ცვლილებების შეტანა'!O:O,'ცვლილებების შეტანა'!A:A,'მიღება-ჩაბარება'!A804)</f>
        <v>0</v>
      </c>
      <c r="AB804" s="82"/>
      <c r="AC804" s="78">
        <f>AB804*SUMIFS(მიმართულებები!N:N,მიმართულებები!A:A,'მიღება-ჩაბარება'!A804)/2+AB804*SUMIFS('ცვლილებების შეტანა'!O:O,'ცვლილებების შეტანა'!A:A,'მიღება-ჩაბარება'!A804)/2</f>
        <v>0</v>
      </c>
      <c r="AD804" s="81"/>
      <c r="AE804" s="77">
        <f>AD804*SUMIFS(მიმართულებები!N:N,მიმართულებები!A:A,'მიღება-ჩაბარება'!A804)+AD804*SUMIFS('ცვლილებების შეტანა'!O:O,'ცვლილებების შეტანა'!A:A,'მიღება-ჩაბარება'!A804)</f>
        <v>0</v>
      </c>
      <c r="AF804" s="82"/>
      <c r="AG804" s="78">
        <f>AF804*SUMIFS(მიმართულებები!N:N,მიმართულებები!A:A,'მიღება-ჩაბარება'!A804)/2+AF804*SUMIFS('ცვლილებების შეტანა'!O:O,'ცვლილებების შეტანა'!A:A,'მიღება-ჩაბარება'!A804)/2</f>
        <v>0</v>
      </c>
      <c r="AH804" s="81"/>
      <c r="AI804" s="77">
        <f>AH804*SUMIFS(მიმართულებები!N:N,მიმართულებები!A:A,'მიღება-ჩაბარება'!A804)+AH804*SUMIFS('ცვლილებების შეტანა'!O:O,'ცვლილებების შეტანა'!A:A,'მიღება-ჩაბარება'!A804)</f>
        <v>0</v>
      </c>
      <c r="AJ804" s="82"/>
      <c r="AK804" s="78">
        <f>AJ804*SUMIFS(მიმართულებები!N:N,მიმართულებები!A:A,'მიღება-ჩაბარება'!A804)/2+AJ804*SUMIFS('ცვლილებების შეტანა'!O:O,'ცვლილებების შეტანა'!A:A,'მიღება-ჩაბარება'!A804)/2</f>
        <v>0</v>
      </c>
      <c r="AL804" s="81"/>
      <c r="AM804" s="77">
        <f>AL804*SUMIFS(მიმართულებები!N:N,მიმართულებები!A:A,'მიღება-ჩაბარება'!A804)+AL804*SUMIFS('ცვლილებების შეტანა'!O:O,'ცვლილებების შეტანა'!A:A,'მიღება-ჩაბარება'!A804)</f>
        <v>0</v>
      </c>
      <c r="AN804" s="82"/>
      <c r="AO804" s="78">
        <f>AN804*SUMIFS(მიმართულებები!N:N,მიმართულებები!A:A,'მიღება-ჩაბარება'!A804)/2+AN804*SUMIFS('ცვლილებების შეტანა'!O:O,'ცვლილებების შეტანა'!A:A,'მიღება-ჩაბარება'!A804)/2</f>
        <v>0</v>
      </c>
    </row>
    <row r="805" spans="1:41">
      <c r="A805" s="79">
        <v>799</v>
      </c>
      <c r="B805" s="76"/>
      <c r="C805" s="77">
        <f>B805*SUMIFS(მიმართულებები!N:N,მიმართულებები!A:A,'მიღება-ჩაბარება'!A805)+B805*SUMIFS('ცვლილებების შეტანა'!O:O,'ცვლილებების შეტანა'!A:A,'მიღება-ჩაბარება'!A805)</f>
        <v>0</v>
      </c>
      <c r="D805" s="7"/>
      <c r="E805" s="78">
        <f>D805*SUMIFS(მიმართულებები!N:N,მიმართულებები!A:A,'მიღება-ჩაბარება'!A805)/2+D805*SUMIFS('ცვლილებების შეტანა'!O:O,'ცვლილებების შეტანა'!A:A,'მიღება-ჩაბარება'!A805)/2</f>
        <v>0</v>
      </c>
      <c r="F805" s="81"/>
      <c r="G805" s="77">
        <f>F805*SUMIFS(მიმართულებები!N:N,მიმართულებები!A:A,'მიღება-ჩაბარება'!A805)+F805*SUMIFS('ცვლილებების შეტანა'!O:O,'ცვლილებების შეტანა'!A:A,'მიღება-ჩაბარება'!A805)</f>
        <v>0</v>
      </c>
      <c r="H805" s="82"/>
      <c r="I805" s="78">
        <f>H805*SUMIFS(მიმართულებები!N:N,მიმართულებები!A:A,'მიღება-ჩაბარება'!A805)/2+H805*SUMIFS('ცვლილებების შეტანა'!O:O,'ცვლილებების შეტანა'!A:A,'მიღება-ჩაბარება'!A805)/2</f>
        <v>0</v>
      </c>
      <c r="J805" s="81"/>
      <c r="K805" s="77">
        <f>J805*SUMIFS(მიმართულებები!N:N,მიმართულებები!A:A,'მიღება-ჩაბარება'!A805)+J805*SUMIFS('ცვლილებების შეტანა'!O:O,'ცვლილებების შეტანა'!A:A,'მიღება-ჩაბარება'!A805)</f>
        <v>0</v>
      </c>
      <c r="L805" s="82"/>
      <c r="M805" s="78">
        <f>L805*SUMIFS(მიმართულებები!N:N,მიმართულებები!A:A,'მიღება-ჩაბარება'!A805)/2+L805*SUMIFS('ცვლილებების შეტანა'!O:O,'ცვლილებების შეტანა'!A:A,'მიღება-ჩაბარება'!A805)/2</f>
        <v>0</v>
      </c>
      <c r="N805" s="81"/>
      <c r="O805" s="77">
        <f>N805*SUMIFS(მიმართულებები!N:N,მიმართულებები!A:A,'მიღება-ჩაბარება'!A805)+N805*SUMIFS('ცვლილებების შეტანა'!O:O,'ცვლილებების შეტანა'!A:A,'მიღება-ჩაბარება'!A805)</f>
        <v>0</v>
      </c>
      <c r="P805" s="82"/>
      <c r="Q805" s="78">
        <f>P805*SUMIFS(მიმართულებები!N:N,მიმართულებები!A:A,'მიღება-ჩაბარება'!A805)/2+P805*SUMIFS('ცვლილებების შეტანა'!O:O,'ცვლილებების შეტანა'!A:A,'მიღება-ჩაბარება'!A805)/2</f>
        <v>0</v>
      </c>
      <c r="R805" s="81"/>
      <c r="S805" s="77">
        <f>R805*SUMIFS(მიმართულებები!N:N,მიმართულებები!A:A,'მიღება-ჩაბარება'!A805)+R805*SUMIFS('ცვლილებების შეტანა'!O:O,'ცვლილებების შეტანა'!A:A,'მიღება-ჩაბარება'!A805)</f>
        <v>0</v>
      </c>
      <c r="T805" s="82"/>
      <c r="U805" s="78">
        <f>T805*SUMIFS(მიმართულებები!N:N,მიმართულებები!A:A,'მიღება-ჩაბარება'!A805)/2+T805*SUMIFS('ცვლილებების შეტანა'!O:O,'ცვლილებების შეტანა'!A:A,'მიღება-ჩაბარება'!A805)/2</f>
        <v>0</v>
      </c>
      <c r="V805" s="81"/>
      <c r="W805" s="77">
        <f>V805*SUMIFS(მიმართულებები!N:N,მიმართულებები!A:A,'მიღება-ჩაბარება'!A805)+V805*SUMIFS('ცვლილებების შეტანა'!O:O,'ცვლილებების შეტანა'!A:A,'მიღება-ჩაბარება'!A805)</f>
        <v>0</v>
      </c>
      <c r="X805" s="82"/>
      <c r="Y805" s="78">
        <f>X805*SUMIFS(მიმართულებები!N:N,მიმართულებები!A:A,'მიღება-ჩაბარება'!A805)/2+X805*SUMIFS('ცვლილებების შეტანა'!O:O,'ცვლილებების შეტანა'!A:A,'მიღება-ჩაბარება'!A805)/2</f>
        <v>0</v>
      </c>
      <c r="Z805" s="81"/>
      <c r="AA805" s="77">
        <f>Z805*SUMIFS(მიმართულებები!N:N,მიმართულებები!A:A,'მიღება-ჩაბარება'!A805)+Z805*SUMIFS('ცვლილებების შეტანა'!O:O,'ცვლილებების შეტანა'!A:A,'მიღება-ჩაბარება'!A805)</f>
        <v>0</v>
      </c>
      <c r="AB805" s="82"/>
      <c r="AC805" s="78">
        <f>AB805*SUMIFS(მიმართულებები!N:N,მიმართულებები!A:A,'მიღება-ჩაბარება'!A805)/2+AB805*SUMIFS('ცვლილებების შეტანა'!O:O,'ცვლილებების შეტანა'!A:A,'მიღება-ჩაბარება'!A805)/2</f>
        <v>0</v>
      </c>
      <c r="AD805" s="81"/>
      <c r="AE805" s="77">
        <f>AD805*SUMIFS(მიმართულებები!N:N,მიმართულებები!A:A,'მიღება-ჩაბარება'!A805)+AD805*SUMIFS('ცვლილებების შეტანა'!O:O,'ცვლილებების შეტანა'!A:A,'მიღება-ჩაბარება'!A805)</f>
        <v>0</v>
      </c>
      <c r="AF805" s="82"/>
      <c r="AG805" s="78">
        <f>AF805*SUMIFS(მიმართულებები!N:N,მიმართულებები!A:A,'მიღება-ჩაბარება'!A805)/2+AF805*SUMIFS('ცვლილებების შეტანა'!O:O,'ცვლილებების შეტანა'!A:A,'მიღება-ჩაბარება'!A805)/2</f>
        <v>0</v>
      </c>
      <c r="AH805" s="81"/>
      <c r="AI805" s="77">
        <f>AH805*SUMIFS(მიმართულებები!N:N,მიმართულებები!A:A,'მიღება-ჩაბარება'!A805)+AH805*SUMIFS('ცვლილებების შეტანა'!O:O,'ცვლილებების შეტანა'!A:A,'მიღება-ჩაბარება'!A805)</f>
        <v>0</v>
      </c>
      <c r="AJ805" s="82"/>
      <c r="AK805" s="78">
        <f>AJ805*SUMIFS(მიმართულებები!N:N,მიმართულებები!A:A,'მიღება-ჩაბარება'!A805)/2+AJ805*SUMIFS('ცვლილებების შეტანა'!O:O,'ცვლილებების შეტანა'!A:A,'მიღება-ჩაბარება'!A805)/2</f>
        <v>0</v>
      </c>
      <c r="AL805" s="81"/>
      <c r="AM805" s="77">
        <f>AL805*SUMIFS(მიმართულებები!N:N,მიმართულებები!A:A,'მიღება-ჩაბარება'!A805)+AL805*SUMIFS('ცვლილებების შეტანა'!O:O,'ცვლილებების შეტანა'!A:A,'მიღება-ჩაბარება'!A805)</f>
        <v>0</v>
      </c>
      <c r="AN805" s="82"/>
      <c r="AO805" s="78">
        <f>AN805*SUMIFS(მიმართულებები!N:N,მიმართულებები!A:A,'მიღება-ჩაბარება'!A805)/2+AN805*SUMIFS('ცვლილებების შეტანა'!O:O,'ცვლილებების შეტანა'!A:A,'მიღება-ჩაბარება'!A805)/2</f>
        <v>0</v>
      </c>
    </row>
    <row r="806" spans="1:41">
      <c r="A806" s="79">
        <v>800</v>
      </c>
      <c r="B806" s="76"/>
      <c r="C806" s="77">
        <f>B806*SUMIFS(მიმართულებები!N:N,მიმართულებები!A:A,'მიღება-ჩაბარება'!A806)+B806*SUMIFS('ცვლილებების შეტანა'!O:O,'ცვლილებების შეტანა'!A:A,'მიღება-ჩაბარება'!A806)</f>
        <v>0</v>
      </c>
      <c r="D806" s="7"/>
      <c r="E806" s="78">
        <f>D806*SUMIFS(მიმართულებები!N:N,მიმართულებები!A:A,'მიღება-ჩაბარება'!A806)/2+D806*SUMIFS('ცვლილებების შეტანა'!O:O,'ცვლილებების შეტანა'!A:A,'მიღება-ჩაბარება'!A806)/2</f>
        <v>0</v>
      </c>
      <c r="F806" s="81"/>
      <c r="G806" s="77">
        <f>F806*SUMIFS(მიმართულებები!N:N,მიმართულებები!A:A,'მიღება-ჩაბარება'!A806)+F806*SUMIFS('ცვლილებების შეტანა'!O:O,'ცვლილებების შეტანა'!A:A,'მიღება-ჩაბარება'!A806)</f>
        <v>0</v>
      </c>
      <c r="H806" s="82"/>
      <c r="I806" s="78">
        <f>H806*SUMIFS(მიმართულებები!N:N,მიმართულებები!A:A,'მიღება-ჩაბარება'!A806)/2+H806*SUMIFS('ცვლილებების შეტანა'!O:O,'ცვლილებების შეტანა'!A:A,'მიღება-ჩაბარება'!A806)/2</f>
        <v>0</v>
      </c>
      <c r="J806" s="81"/>
      <c r="K806" s="77">
        <f>J806*SUMIFS(მიმართულებები!N:N,მიმართულებები!A:A,'მიღება-ჩაბარება'!A806)+J806*SUMIFS('ცვლილებების შეტანა'!O:O,'ცვლილებების შეტანა'!A:A,'მიღება-ჩაბარება'!A806)</f>
        <v>0</v>
      </c>
      <c r="L806" s="82"/>
      <c r="M806" s="78">
        <f>L806*SUMIFS(მიმართულებები!N:N,მიმართულებები!A:A,'მიღება-ჩაბარება'!A806)/2+L806*SUMIFS('ცვლილებების შეტანა'!O:O,'ცვლილებების შეტანა'!A:A,'მიღება-ჩაბარება'!A806)/2</f>
        <v>0</v>
      </c>
      <c r="N806" s="81"/>
      <c r="O806" s="77">
        <f>N806*SUMIFS(მიმართულებები!N:N,მიმართულებები!A:A,'მიღება-ჩაბარება'!A806)+N806*SUMIFS('ცვლილებების შეტანა'!O:O,'ცვლილებების შეტანა'!A:A,'მიღება-ჩაბარება'!A806)</f>
        <v>0</v>
      </c>
      <c r="P806" s="82"/>
      <c r="Q806" s="78">
        <f>P806*SUMIFS(მიმართულებები!N:N,მიმართულებები!A:A,'მიღება-ჩაბარება'!A806)/2+P806*SUMIFS('ცვლილებების შეტანა'!O:O,'ცვლილებების შეტანა'!A:A,'მიღება-ჩაბარება'!A806)/2</f>
        <v>0</v>
      </c>
      <c r="R806" s="81"/>
      <c r="S806" s="77">
        <f>R806*SUMIFS(მიმართულებები!N:N,მიმართულებები!A:A,'მიღება-ჩაბარება'!A806)+R806*SUMIFS('ცვლილებების შეტანა'!O:O,'ცვლილებების შეტანა'!A:A,'მიღება-ჩაბარება'!A806)</f>
        <v>0</v>
      </c>
      <c r="T806" s="82"/>
      <c r="U806" s="78">
        <f>T806*SUMIFS(მიმართულებები!N:N,მიმართულებები!A:A,'მიღება-ჩაბარება'!A806)/2+T806*SUMIFS('ცვლილებების შეტანა'!O:O,'ცვლილებების შეტანა'!A:A,'მიღება-ჩაბარება'!A806)/2</f>
        <v>0</v>
      </c>
      <c r="V806" s="81"/>
      <c r="W806" s="77">
        <f>V806*SUMIFS(მიმართულებები!N:N,მიმართულებები!A:A,'მიღება-ჩაბარება'!A806)+V806*SUMIFS('ცვლილებების შეტანა'!O:O,'ცვლილებების შეტანა'!A:A,'მიღება-ჩაბარება'!A806)</f>
        <v>0</v>
      </c>
      <c r="X806" s="82"/>
      <c r="Y806" s="78">
        <f>X806*SUMIFS(მიმართულებები!N:N,მიმართულებები!A:A,'მიღება-ჩაბარება'!A806)/2+X806*SUMIFS('ცვლილებების შეტანა'!O:O,'ცვლილებების შეტანა'!A:A,'მიღება-ჩაბარება'!A806)/2</f>
        <v>0</v>
      </c>
      <c r="Z806" s="81"/>
      <c r="AA806" s="77">
        <f>Z806*SUMIFS(მიმართულებები!N:N,მიმართულებები!A:A,'მიღება-ჩაბარება'!A806)+Z806*SUMIFS('ცვლილებების შეტანა'!O:O,'ცვლილებების შეტანა'!A:A,'მიღება-ჩაბარება'!A806)</f>
        <v>0</v>
      </c>
      <c r="AB806" s="82"/>
      <c r="AC806" s="78">
        <f>AB806*SUMIFS(მიმართულებები!N:N,მიმართულებები!A:A,'მიღება-ჩაბარება'!A806)/2+AB806*SUMIFS('ცვლილებების შეტანა'!O:O,'ცვლილებების შეტანა'!A:A,'მიღება-ჩაბარება'!A806)/2</f>
        <v>0</v>
      </c>
      <c r="AD806" s="81"/>
      <c r="AE806" s="77">
        <f>AD806*SUMIFS(მიმართულებები!N:N,მიმართულებები!A:A,'მიღება-ჩაბარება'!A806)+AD806*SUMIFS('ცვლილებების შეტანა'!O:O,'ცვლილებების შეტანა'!A:A,'მიღება-ჩაბარება'!A806)</f>
        <v>0</v>
      </c>
      <c r="AF806" s="82"/>
      <c r="AG806" s="78">
        <f>AF806*SUMIFS(მიმართულებები!N:N,მიმართულებები!A:A,'მიღება-ჩაბარება'!A806)/2+AF806*SUMIFS('ცვლილებების შეტანა'!O:O,'ცვლილებების შეტანა'!A:A,'მიღება-ჩაბარება'!A806)/2</f>
        <v>0</v>
      </c>
      <c r="AH806" s="81"/>
      <c r="AI806" s="77">
        <f>AH806*SUMIFS(მიმართულებები!N:N,მიმართულებები!A:A,'მიღება-ჩაბარება'!A806)+AH806*SUMIFS('ცვლილებების შეტანა'!O:O,'ცვლილებების შეტანა'!A:A,'მიღება-ჩაბარება'!A806)</f>
        <v>0</v>
      </c>
      <c r="AJ806" s="82"/>
      <c r="AK806" s="78">
        <f>AJ806*SUMIFS(მიმართულებები!N:N,მიმართულებები!A:A,'მიღება-ჩაბარება'!A806)/2+AJ806*SUMIFS('ცვლილებების შეტანა'!O:O,'ცვლილებების შეტანა'!A:A,'მიღება-ჩაბარება'!A806)/2</f>
        <v>0</v>
      </c>
      <c r="AL806" s="81"/>
      <c r="AM806" s="77">
        <f>AL806*SUMIFS(მიმართულებები!N:N,მიმართულებები!A:A,'მიღება-ჩაბარება'!A806)+AL806*SUMIFS('ცვლილებების შეტანა'!O:O,'ცვლილებების შეტანა'!A:A,'მიღება-ჩაბარება'!A806)</f>
        <v>0</v>
      </c>
      <c r="AN806" s="82"/>
      <c r="AO806" s="78">
        <f>AN806*SUMIFS(მიმართულებები!N:N,მიმართულებები!A:A,'მიღება-ჩაბარება'!A806)/2+AN806*SUMIFS('ცვლილებების შეტანა'!O:O,'ცვლილებების შეტანა'!A:A,'მიღება-ჩაბარება'!A806)/2</f>
        <v>0</v>
      </c>
    </row>
    <row r="807" spans="1:41">
      <c r="A807" s="91">
        <v>801</v>
      </c>
      <c r="B807" s="92"/>
      <c r="C807" s="93">
        <f>B807*SUMIFS(მიმართულებები!N:N,მიმართულებები!A:A,'მიღება-ჩაბარება'!A807)+B807*SUMIFS('ცვლილებების შეტანა'!O:O,'ცვლილებების შეტანა'!A:A,'მიღება-ჩაბარება'!A807)</f>
        <v>0</v>
      </c>
      <c r="D807" s="94"/>
      <c r="E807" s="95">
        <f>D807*SUMIFS(მიმართულებები!N:N,მიმართულებები!A:A,'მიღება-ჩაბარება'!A807)/2+D807*SUMIFS('ცვლილებების შეტანა'!O:O,'ცვლილებების შეტანა'!A:A,'მიღება-ჩაბარება'!A807)/2</f>
        <v>0</v>
      </c>
      <c r="F807" s="96"/>
      <c r="G807" s="93">
        <f>F807*SUMIFS(მიმართულებები!N:N,მიმართულებები!A:A,'მიღება-ჩაბარება'!A807)+F807*SUMIFS('ცვლილებების შეტანა'!O:O,'ცვლილებების შეტანა'!A:A,'მიღება-ჩაბარება'!A807)</f>
        <v>0</v>
      </c>
      <c r="H807" s="97"/>
      <c r="I807" s="95">
        <f>H807*SUMIFS(მიმართულებები!N:N,მიმართულებები!A:A,'მიღება-ჩაბარება'!A807)/2+H807*SUMIFS('ცვლილებების შეტანა'!O:O,'ცვლილებების შეტანა'!A:A,'მიღება-ჩაბარება'!A807)/2</f>
        <v>0</v>
      </c>
      <c r="J807" s="96"/>
      <c r="K807" s="93">
        <f>J807*SUMIFS(მიმართულებები!N:N,მიმართულებები!A:A,'მიღება-ჩაბარება'!A807)+J807*SUMIFS('ცვლილებების შეტანა'!O:O,'ცვლილებების შეტანა'!A:A,'მიღება-ჩაბარება'!A807)</f>
        <v>0</v>
      </c>
      <c r="L807" s="97"/>
      <c r="M807" s="95">
        <f>L807*SUMIFS(მიმართულებები!N:N,მიმართულებები!A:A,'მიღება-ჩაბარება'!A807)/2+L807*SUMIFS('ცვლილებების შეტანა'!O:O,'ცვლილებების შეტანა'!A:A,'მიღება-ჩაბარება'!A807)/2</f>
        <v>0</v>
      </c>
      <c r="N807" s="96"/>
      <c r="O807" s="93">
        <f>N807*SUMIFS(მიმართულებები!N:N,მიმართულებები!A:A,'მიღება-ჩაბარება'!A807)+N807*SUMIFS('ცვლილებების შეტანა'!O:O,'ცვლილებების შეტანა'!A:A,'მიღება-ჩაბარება'!A807)</f>
        <v>0</v>
      </c>
      <c r="P807" s="97"/>
      <c r="Q807" s="95">
        <f>P807*SUMIFS(მიმართულებები!N:N,მიმართულებები!A:A,'მიღება-ჩაბარება'!A807)/2+P807*SUMIFS('ცვლილებების შეტანა'!O:O,'ცვლილებების შეტანა'!A:A,'მიღება-ჩაბარება'!A807)/2</f>
        <v>0</v>
      </c>
      <c r="R807" s="96"/>
      <c r="S807" s="93">
        <f>R807*SUMIFS(მიმართულებები!N:N,მიმართულებები!A:A,'მიღება-ჩაბარება'!A807)+R807*SUMIFS('ცვლილებების შეტანა'!O:O,'ცვლილებების შეტანა'!A:A,'მიღება-ჩაბარება'!A807)</f>
        <v>0</v>
      </c>
      <c r="T807" s="97"/>
      <c r="U807" s="95">
        <f>T807*SUMIFS(მიმართულებები!N:N,მიმართულებები!A:A,'მიღება-ჩაბარება'!A807)/2+T807*SUMIFS('ცვლილებების შეტანა'!O:O,'ცვლილებების შეტანა'!A:A,'მიღება-ჩაბარება'!A807)/2</f>
        <v>0</v>
      </c>
      <c r="V807" s="96"/>
      <c r="W807" s="93">
        <f>V807*SUMIFS(მიმართულებები!N:N,მიმართულებები!A:A,'მიღება-ჩაბარება'!A807)+V807*SUMIFS('ცვლილებების შეტანა'!O:O,'ცვლილებების შეტანა'!A:A,'მიღება-ჩაბარება'!A807)</f>
        <v>0</v>
      </c>
      <c r="X807" s="97"/>
      <c r="Y807" s="95">
        <f>X807*SUMIFS(მიმართულებები!N:N,მიმართულებები!A:A,'მიღება-ჩაბარება'!A807)/2+X807*SUMIFS('ცვლილებების შეტანა'!O:O,'ცვლილებების შეტანა'!A:A,'მიღება-ჩაბარება'!A807)/2</f>
        <v>0</v>
      </c>
      <c r="Z807" s="96"/>
      <c r="AA807" s="93">
        <f>Z807*SUMIFS(მიმართულებები!N:N,მიმართულებები!A:A,'მიღება-ჩაბარება'!A807)+Z807*SUMIFS('ცვლილებების შეტანა'!O:O,'ცვლილებების შეტანა'!A:A,'მიღება-ჩაბარება'!A807)</f>
        <v>0</v>
      </c>
      <c r="AB807" s="97"/>
      <c r="AC807" s="95">
        <f>AB807*SUMIFS(მიმართულებები!N:N,მიმართულებები!A:A,'მიღება-ჩაბარება'!A807)/2+AB807*SUMIFS('ცვლილებების შეტანა'!O:O,'ცვლილებების შეტანა'!A:A,'მიღება-ჩაბარება'!A807)/2</f>
        <v>0</v>
      </c>
      <c r="AD807" s="96"/>
      <c r="AE807" s="93">
        <f>AD807*SUMIFS(მიმართულებები!N:N,მიმართულებები!A:A,'მიღება-ჩაბარება'!A807)+AD807*SUMIFS('ცვლილებების შეტანა'!O:O,'ცვლილებების შეტანა'!A:A,'მიღება-ჩაბარება'!A807)</f>
        <v>0</v>
      </c>
      <c r="AF807" s="97"/>
      <c r="AG807" s="95">
        <f>AF807*SUMIFS(მიმართულებები!N:N,მიმართულებები!A:A,'მიღება-ჩაბარება'!A807)/2+AF807*SUMIFS('ცვლილებების შეტანა'!O:O,'ცვლილებების შეტანა'!A:A,'მიღება-ჩაბარება'!A807)/2</f>
        <v>0</v>
      </c>
      <c r="AH807" s="96"/>
      <c r="AI807" s="93">
        <f>AH807*SUMIFS(მიმართულებები!N:N,მიმართულებები!A:A,'მიღება-ჩაბარება'!A807)+AH807*SUMIFS('ცვლილებების შეტანა'!O:O,'ცვლილებების შეტანა'!A:A,'მიღება-ჩაბარება'!A807)</f>
        <v>0</v>
      </c>
      <c r="AJ807" s="97"/>
      <c r="AK807" s="95">
        <f>AJ807*SUMIFS(მიმართულებები!N:N,მიმართულებები!A:A,'მიღება-ჩაბარება'!A807)/2+AJ807*SUMIFS('ცვლილებების შეტანა'!O:O,'ცვლილებების შეტანა'!A:A,'მიღება-ჩაბარება'!A807)/2</f>
        <v>0</v>
      </c>
      <c r="AL807" s="96"/>
      <c r="AM807" s="93">
        <f>AL807*SUMIFS(მიმართულებები!N:N,მიმართულებები!A:A,'მიღება-ჩაბარება'!A807)+AL807*SUMIFS('ცვლილებების შეტანა'!O:O,'ცვლილებების შეტანა'!A:A,'მიღება-ჩაბარება'!A807)</f>
        <v>0</v>
      </c>
      <c r="AN807" s="97"/>
      <c r="AO807" s="95">
        <f>AN807*SUMIFS(მიმართულებები!N:N,მიმართულებები!A:A,'მიღება-ჩაბარება'!A807)/2+AN807*SUMIFS('ცვლილებების შეტანა'!O:O,'ცვლილებების შეტანა'!A:A,'მიღება-ჩაბარება'!A807)/2</f>
        <v>0</v>
      </c>
    </row>
    <row r="808" spans="1:41">
      <c r="A808" s="79">
        <v>802</v>
      </c>
      <c r="B808" s="76"/>
      <c r="C808" s="77">
        <f>B808*SUMIFS(მიმართულებები!N:N,მიმართულებები!A:A,'მიღება-ჩაბარება'!A808)+B808*SUMIFS('ცვლილებების შეტანა'!O:O,'ცვლილებების შეტანა'!A:A,'მიღება-ჩაბარება'!A808)</f>
        <v>0</v>
      </c>
      <c r="D808" s="7"/>
      <c r="E808" s="78">
        <f>D808*SUMIFS(მიმართულებები!N:N,მიმართულებები!A:A,'მიღება-ჩაბარება'!A808)/2+D808*SUMIFS('ცვლილებების შეტანა'!O:O,'ცვლილებების შეტანა'!A:A,'მიღება-ჩაბარება'!A808)/2</f>
        <v>0</v>
      </c>
      <c r="F808" s="81"/>
      <c r="G808" s="77">
        <f>F808*SUMIFS(მიმართულებები!N:N,მიმართულებები!A:A,'მიღება-ჩაბარება'!A808)+F808*SUMIFS('ცვლილებების შეტანა'!O:O,'ცვლილებების შეტანა'!A:A,'მიღება-ჩაბარება'!A808)</f>
        <v>0</v>
      </c>
      <c r="H808" s="82"/>
      <c r="I808" s="78">
        <f>H808*SUMIFS(მიმართულებები!N:N,მიმართულებები!A:A,'მიღება-ჩაბარება'!A808)/2+H808*SUMIFS('ცვლილებების შეტანა'!O:O,'ცვლილებების შეტანა'!A:A,'მიღება-ჩაბარება'!A808)/2</f>
        <v>0</v>
      </c>
      <c r="J808" s="81"/>
      <c r="K808" s="77">
        <f>J808*SUMIFS(მიმართულებები!N:N,მიმართულებები!A:A,'მიღება-ჩაბარება'!A808)+J808*SUMIFS('ცვლილებების შეტანა'!O:O,'ცვლილებების შეტანა'!A:A,'მიღება-ჩაბარება'!A808)</f>
        <v>0</v>
      </c>
      <c r="L808" s="82"/>
      <c r="M808" s="78">
        <f>L808*SUMIFS(მიმართულებები!N:N,მიმართულებები!A:A,'მიღება-ჩაბარება'!A808)/2+L808*SUMIFS('ცვლილებების შეტანა'!O:O,'ცვლილებების შეტანა'!A:A,'მიღება-ჩაბარება'!A808)/2</f>
        <v>0</v>
      </c>
      <c r="N808" s="81"/>
      <c r="O808" s="77">
        <f>N808*SUMIFS(მიმართულებები!N:N,მიმართულებები!A:A,'მიღება-ჩაბარება'!A808)+N808*SUMIFS('ცვლილებების შეტანა'!O:O,'ცვლილებების შეტანა'!A:A,'მიღება-ჩაბარება'!A808)</f>
        <v>0</v>
      </c>
      <c r="P808" s="82"/>
      <c r="Q808" s="78">
        <f>P808*SUMIFS(მიმართულებები!N:N,მიმართულებები!A:A,'მიღება-ჩაბარება'!A808)/2+P808*SUMIFS('ცვლილებების შეტანა'!O:O,'ცვლილებების შეტანა'!A:A,'მიღება-ჩაბარება'!A808)/2</f>
        <v>0</v>
      </c>
      <c r="R808" s="81"/>
      <c r="S808" s="77">
        <f>R808*SUMIFS(მიმართულებები!N:N,მიმართულებები!A:A,'მიღება-ჩაბარება'!A808)+R808*SUMIFS('ცვლილებების შეტანა'!O:O,'ცვლილებების შეტანა'!A:A,'მიღება-ჩაბარება'!A808)</f>
        <v>0</v>
      </c>
      <c r="T808" s="82"/>
      <c r="U808" s="78">
        <f>T808*SUMIFS(მიმართულებები!N:N,მიმართულებები!A:A,'მიღება-ჩაბარება'!A808)/2+T808*SUMIFS('ცვლილებების შეტანა'!O:O,'ცვლილებების შეტანა'!A:A,'მიღება-ჩაბარება'!A808)/2</f>
        <v>0</v>
      </c>
      <c r="V808" s="81"/>
      <c r="W808" s="77">
        <f>V808*SUMIFS(მიმართულებები!N:N,მიმართულებები!A:A,'მიღება-ჩაბარება'!A808)+V808*SUMIFS('ცვლილებების შეტანა'!O:O,'ცვლილებების შეტანა'!A:A,'მიღება-ჩაბარება'!A808)</f>
        <v>0</v>
      </c>
      <c r="X808" s="82"/>
      <c r="Y808" s="78">
        <f>X808*SUMIFS(მიმართულებები!N:N,მიმართულებები!A:A,'მიღება-ჩაბარება'!A808)/2+X808*SUMIFS('ცვლილებების შეტანა'!O:O,'ცვლილებების შეტანა'!A:A,'მიღება-ჩაბარება'!A808)/2</f>
        <v>0</v>
      </c>
      <c r="Z808" s="81"/>
      <c r="AA808" s="77">
        <f>Z808*SUMIFS(მიმართულებები!N:N,მიმართულებები!A:A,'მიღება-ჩაბარება'!A808)+Z808*SUMIFS('ცვლილებების შეტანა'!O:O,'ცვლილებების შეტანა'!A:A,'მიღება-ჩაბარება'!A808)</f>
        <v>0</v>
      </c>
      <c r="AB808" s="82"/>
      <c r="AC808" s="78">
        <f>AB808*SUMIFS(მიმართულებები!N:N,მიმართულებები!A:A,'მიღება-ჩაბარება'!A808)/2+AB808*SUMIFS('ცვლილებების შეტანა'!O:O,'ცვლილებების შეტანა'!A:A,'მიღება-ჩაბარება'!A808)/2</f>
        <v>0</v>
      </c>
      <c r="AD808" s="81"/>
      <c r="AE808" s="77">
        <f>AD808*SUMIFS(მიმართულებები!N:N,მიმართულებები!A:A,'მიღება-ჩაბარება'!A808)+AD808*SUMIFS('ცვლილებების შეტანა'!O:O,'ცვლილებების შეტანა'!A:A,'მიღება-ჩაბარება'!A808)</f>
        <v>0</v>
      </c>
      <c r="AF808" s="82"/>
      <c r="AG808" s="78">
        <f>AF808*SUMIFS(მიმართულებები!N:N,მიმართულებები!A:A,'მიღება-ჩაბარება'!A808)/2+AF808*SUMIFS('ცვლილებების შეტანა'!O:O,'ცვლილებების შეტანა'!A:A,'მიღება-ჩაბარება'!A808)/2</f>
        <v>0</v>
      </c>
      <c r="AH808" s="81"/>
      <c r="AI808" s="77">
        <f>AH808*SUMIFS(მიმართულებები!N:N,მიმართულებები!A:A,'მიღება-ჩაბარება'!A808)+AH808*SUMIFS('ცვლილებების შეტანა'!O:O,'ცვლილებების შეტანა'!A:A,'მიღება-ჩაბარება'!A808)</f>
        <v>0</v>
      </c>
      <c r="AJ808" s="82"/>
      <c r="AK808" s="78">
        <f>AJ808*SUMIFS(მიმართულებები!N:N,მიმართულებები!A:A,'მიღება-ჩაბარება'!A808)/2+AJ808*SUMIFS('ცვლილებების შეტანა'!O:O,'ცვლილებების შეტანა'!A:A,'მიღება-ჩაბარება'!A808)/2</f>
        <v>0</v>
      </c>
      <c r="AL808" s="81"/>
      <c r="AM808" s="77">
        <f>AL808*SUMIFS(მიმართულებები!N:N,მიმართულებები!A:A,'მიღება-ჩაბარება'!A808)+AL808*SUMIFS('ცვლილებების შეტანა'!O:O,'ცვლილებების შეტანა'!A:A,'მიღება-ჩაბარება'!A808)</f>
        <v>0</v>
      </c>
      <c r="AN808" s="82"/>
      <c r="AO808" s="78">
        <f>AN808*SUMIFS(მიმართულებები!N:N,მიმართულებები!A:A,'მიღება-ჩაბარება'!A808)/2+AN808*SUMIFS('ცვლილებების შეტანა'!O:O,'ცვლილებების შეტანა'!A:A,'მიღება-ჩაბარება'!A808)/2</f>
        <v>0</v>
      </c>
    </row>
    <row r="809" spans="1:41">
      <c r="A809" s="79">
        <v>803</v>
      </c>
      <c r="B809" s="76"/>
      <c r="C809" s="77">
        <f>B809*SUMIFS(მიმართულებები!N:N,მიმართულებები!A:A,'მიღება-ჩაბარება'!A809)+B809*SUMIFS('ცვლილებების შეტანა'!O:O,'ცვლილებების შეტანა'!A:A,'მიღება-ჩაბარება'!A809)</f>
        <v>0</v>
      </c>
      <c r="D809" s="7"/>
      <c r="E809" s="78">
        <f>D809*SUMIFS(მიმართულებები!N:N,მიმართულებები!A:A,'მიღება-ჩაბარება'!A809)/2+D809*SUMIFS('ცვლილებების შეტანა'!O:O,'ცვლილებების შეტანა'!A:A,'მიღება-ჩაბარება'!A809)/2</f>
        <v>0</v>
      </c>
      <c r="F809" s="81"/>
      <c r="G809" s="77">
        <f>F809*SUMIFS(მიმართულებები!N:N,მიმართულებები!A:A,'მიღება-ჩაბარება'!A809)+F809*SUMIFS('ცვლილებების შეტანა'!O:O,'ცვლილებების შეტანა'!A:A,'მიღება-ჩაბარება'!A809)</f>
        <v>0</v>
      </c>
      <c r="H809" s="82"/>
      <c r="I809" s="78">
        <f>H809*SUMIFS(მიმართულებები!N:N,მიმართულებები!A:A,'მიღება-ჩაბარება'!A809)/2+H809*SUMIFS('ცვლილებების შეტანა'!O:O,'ცვლილებების შეტანა'!A:A,'მიღება-ჩაბარება'!A809)/2</f>
        <v>0</v>
      </c>
      <c r="J809" s="81"/>
      <c r="K809" s="77">
        <f>J809*SUMIFS(მიმართულებები!N:N,მიმართულებები!A:A,'მიღება-ჩაბარება'!A809)+J809*SUMIFS('ცვლილებების შეტანა'!O:O,'ცვლილებების შეტანა'!A:A,'მიღება-ჩაბარება'!A809)</f>
        <v>0</v>
      </c>
      <c r="L809" s="82"/>
      <c r="M809" s="78">
        <f>L809*SUMIFS(მიმართულებები!N:N,მიმართულებები!A:A,'მიღება-ჩაბარება'!A809)/2+L809*SUMIFS('ცვლილებების შეტანა'!O:O,'ცვლილებების შეტანა'!A:A,'მიღება-ჩაბარება'!A809)/2</f>
        <v>0</v>
      </c>
      <c r="N809" s="81"/>
      <c r="O809" s="77">
        <f>N809*SUMIFS(მიმართულებები!N:N,მიმართულებები!A:A,'მიღება-ჩაბარება'!A809)+N809*SUMIFS('ცვლილებების შეტანა'!O:O,'ცვლილებების შეტანა'!A:A,'მიღება-ჩაბარება'!A809)</f>
        <v>0</v>
      </c>
      <c r="P809" s="82"/>
      <c r="Q809" s="78">
        <f>P809*SUMIFS(მიმართულებები!N:N,მიმართულებები!A:A,'მიღება-ჩაბარება'!A809)/2+P809*SUMIFS('ცვლილებების შეტანა'!O:O,'ცვლილებების შეტანა'!A:A,'მიღება-ჩაბარება'!A809)/2</f>
        <v>0</v>
      </c>
      <c r="R809" s="81"/>
      <c r="S809" s="77">
        <f>R809*SUMIFS(მიმართულებები!N:N,მიმართულებები!A:A,'მიღება-ჩაბარება'!A809)+R809*SUMIFS('ცვლილებების შეტანა'!O:O,'ცვლილებების შეტანა'!A:A,'მიღება-ჩაბარება'!A809)</f>
        <v>0</v>
      </c>
      <c r="T809" s="82"/>
      <c r="U809" s="78">
        <f>T809*SUMIFS(მიმართულებები!N:N,მიმართულებები!A:A,'მიღება-ჩაბარება'!A809)/2+T809*SUMIFS('ცვლილებების შეტანა'!O:O,'ცვლილებების შეტანა'!A:A,'მიღება-ჩაბარება'!A809)/2</f>
        <v>0</v>
      </c>
      <c r="V809" s="81"/>
      <c r="W809" s="77">
        <f>V809*SUMIFS(მიმართულებები!N:N,მიმართულებები!A:A,'მიღება-ჩაბარება'!A809)+V809*SUMIFS('ცვლილებების შეტანა'!O:O,'ცვლილებების შეტანა'!A:A,'მიღება-ჩაბარება'!A809)</f>
        <v>0</v>
      </c>
      <c r="X809" s="82"/>
      <c r="Y809" s="78">
        <f>X809*SUMIFS(მიმართულებები!N:N,მიმართულებები!A:A,'მიღება-ჩაბარება'!A809)/2+X809*SUMIFS('ცვლილებების შეტანა'!O:O,'ცვლილებების შეტანა'!A:A,'მიღება-ჩაბარება'!A809)/2</f>
        <v>0</v>
      </c>
      <c r="Z809" s="81"/>
      <c r="AA809" s="77">
        <f>Z809*SUMIFS(მიმართულებები!N:N,მიმართულებები!A:A,'მიღება-ჩაბარება'!A809)+Z809*SUMIFS('ცვლილებების შეტანა'!O:O,'ცვლილებების შეტანა'!A:A,'მიღება-ჩაბარება'!A809)</f>
        <v>0</v>
      </c>
      <c r="AB809" s="82"/>
      <c r="AC809" s="78">
        <f>AB809*SUMIFS(მიმართულებები!N:N,მიმართულებები!A:A,'მიღება-ჩაბარება'!A809)/2+AB809*SUMIFS('ცვლილებების შეტანა'!O:O,'ცვლილებების შეტანა'!A:A,'მიღება-ჩაბარება'!A809)/2</f>
        <v>0</v>
      </c>
      <c r="AD809" s="81"/>
      <c r="AE809" s="77">
        <f>AD809*SUMIFS(მიმართულებები!N:N,მიმართულებები!A:A,'მიღება-ჩაბარება'!A809)+AD809*SUMIFS('ცვლილებების შეტანა'!O:O,'ცვლილებების შეტანა'!A:A,'მიღება-ჩაბარება'!A809)</f>
        <v>0</v>
      </c>
      <c r="AF809" s="82"/>
      <c r="AG809" s="78">
        <f>AF809*SUMIFS(მიმართულებები!N:N,მიმართულებები!A:A,'მიღება-ჩაბარება'!A809)/2+AF809*SUMIFS('ცვლილებების შეტანა'!O:O,'ცვლილებების შეტანა'!A:A,'მიღება-ჩაბარება'!A809)/2</f>
        <v>0</v>
      </c>
      <c r="AH809" s="81"/>
      <c r="AI809" s="77">
        <f>AH809*SUMIFS(მიმართულებები!N:N,მიმართულებები!A:A,'მიღება-ჩაბარება'!A809)+AH809*SUMIFS('ცვლილებების შეტანა'!O:O,'ცვლილებების შეტანა'!A:A,'მიღება-ჩაბარება'!A809)</f>
        <v>0</v>
      </c>
      <c r="AJ809" s="82"/>
      <c r="AK809" s="78">
        <f>AJ809*SUMIFS(მიმართულებები!N:N,მიმართულებები!A:A,'მიღება-ჩაბარება'!A809)/2+AJ809*SUMIFS('ცვლილებების შეტანა'!O:O,'ცვლილებების შეტანა'!A:A,'მიღება-ჩაბარება'!A809)/2</f>
        <v>0</v>
      </c>
      <c r="AL809" s="81"/>
      <c r="AM809" s="77">
        <f>AL809*SUMIFS(მიმართულებები!N:N,მიმართულებები!A:A,'მიღება-ჩაბარება'!A809)+AL809*SUMIFS('ცვლილებების შეტანა'!O:O,'ცვლილებების შეტანა'!A:A,'მიღება-ჩაბარება'!A809)</f>
        <v>0</v>
      </c>
      <c r="AN809" s="82"/>
      <c r="AO809" s="78">
        <f>AN809*SUMIFS(მიმართულებები!N:N,მიმართულებები!A:A,'მიღება-ჩაბარება'!A809)/2+AN809*SUMIFS('ცვლილებების შეტანა'!O:O,'ცვლილებების შეტანა'!A:A,'მიღება-ჩაბარება'!A809)/2</f>
        <v>0</v>
      </c>
    </row>
    <row r="810" spans="1:41">
      <c r="A810" s="91">
        <v>804</v>
      </c>
      <c r="B810" s="92"/>
      <c r="C810" s="93">
        <f>B810*SUMIFS(მიმართულებები!N:N,მიმართულებები!A:A,'მიღება-ჩაბარება'!A810)+B810*SUMIFS('ცვლილებების შეტანა'!O:O,'ცვლილებების შეტანა'!A:A,'მიღება-ჩაბარება'!A810)</f>
        <v>0</v>
      </c>
      <c r="D810" s="94"/>
      <c r="E810" s="95">
        <f>D810*SUMIFS(მიმართულებები!N:N,მიმართულებები!A:A,'მიღება-ჩაბარება'!A810)/2+D810*SUMIFS('ცვლილებების შეტანა'!O:O,'ცვლილებების შეტანა'!A:A,'მიღება-ჩაბარება'!A810)/2</f>
        <v>0</v>
      </c>
      <c r="F810" s="96"/>
      <c r="G810" s="93">
        <f>F810*SUMIFS(მიმართულებები!N:N,მიმართულებები!A:A,'მიღება-ჩაბარება'!A810)+F810*SUMIFS('ცვლილებების შეტანა'!O:O,'ცვლილებების შეტანა'!A:A,'მიღება-ჩაბარება'!A810)</f>
        <v>0</v>
      </c>
      <c r="H810" s="97"/>
      <c r="I810" s="95">
        <f>H810*SUMIFS(მიმართულებები!N:N,მიმართულებები!A:A,'მიღება-ჩაბარება'!A810)/2+H810*SUMIFS('ცვლილებების შეტანა'!O:O,'ცვლილებების შეტანა'!A:A,'მიღება-ჩაბარება'!A810)/2</f>
        <v>0</v>
      </c>
      <c r="J810" s="96"/>
      <c r="K810" s="93">
        <f>J810*SUMIFS(მიმართულებები!N:N,მიმართულებები!A:A,'მიღება-ჩაბარება'!A810)+J810*SUMIFS('ცვლილებების შეტანა'!O:O,'ცვლილებების შეტანა'!A:A,'მიღება-ჩაბარება'!A810)</f>
        <v>0</v>
      </c>
      <c r="L810" s="97"/>
      <c r="M810" s="95">
        <f>L810*SUMIFS(მიმართულებები!N:N,მიმართულებები!A:A,'მიღება-ჩაბარება'!A810)/2+L810*SUMIFS('ცვლილებების შეტანა'!O:O,'ცვლილებების შეტანა'!A:A,'მიღება-ჩაბარება'!A810)/2</f>
        <v>0</v>
      </c>
      <c r="N810" s="96"/>
      <c r="O810" s="93">
        <f>N810*SUMIFS(მიმართულებები!N:N,მიმართულებები!A:A,'მიღება-ჩაბარება'!A810)+N810*SUMIFS('ცვლილებების შეტანა'!O:O,'ცვლილებების შეტანა'!A:A,'მიღება-ჩაბარება'!A810)</f>
        <v>0</v>
      </c>
      <c r="P810" s="97"/>
      <c r="Q810" s="95">
        <f>P810*SUMIFS(მიმართულებები!N:N,მიმართულებები!A:A,'მიღება-ჩაბარება'!A810)/2+P810*SUMIFS('ცვლილებების შეტანა'!O:O,'ცვლილებების შეტანა'!A:A,'მიღება-ჩაბარება'!A810)/2</f>
        <v>0</v>
      </c>
      <c r="R810" s="96"/>
      <c r="S810" s="93">
        <f>R810*SUMIFS(მიმართულებები!N:N,მიმართულებები!A:A,'მიღება-ჩაბარება'!A810)+R810*SUMIFS('ცვლილებების შეტანა'!O:O,'ცვლილებების შეტანა'!A:A,'მიღება-ჩაბარება'!A810)</f>
        <v>0</v>
      </c>
      <c r="T810" s="97"/>
      <c r="U810" s="95">
        <f>T810*SUMIFS(მიმართულებები!N:N,მიმართულებები!A:A,'მიღება-ჩაბარება'!A810)/2+T810*SUMIFS('ცვლილებების შეტანა'!O:O,'ცვლილებების შეტანა'!A:A,'მიღება-ჩაბარება'!A810)/2</f>
        <v>0</v>
      </c>
      <c r="V810" s="96"/>
      <c r="W810" s="93">
        <f>V810*SUMIFS(მიმართულებები!N:N,მიმართულებები!A:A,'მიღება-ჩაბარება'!A810)+V810*SUMIFS('ცვლილებების შეტანა'!O:O,'ცვლილებების შეტანა'!A:A,'მიღება-ჩაბარება'!A810)</f>
        <v>0</v>
      </c>
      <c r="X810" s="97"/>
      <c r="Y810" s="95">
        <f>X810*SUMIFS(მიმართულებები!N:N,მიმართულებები!A:A,'მიღება-ჩაბარება'!A810)/2+X810*SUMIFS('ცვლილებების შეტანა'!O:O,'ცვლილებების შეტანა'!A:A,'მიღება-ჩაბარება'!A810)/2</f>
        <v>0</v>
      </c>
      <c r="Z810" s="96"/>
      <c r="AA810" s="93">
        <f>Z810*SUMIFS(მიმართულებები!N:N,მიმართულებები!A:A,'მიღება-ჩაბარება'!A810)+Z810*SUMIFS('ცვლილებების შეტანა'!O:O,'ცვლილებების შეტანა'!A:A,'მიღება-ჩაბარება'!A810)</f>
        <v>0</v>
      </c>
      <c r="AB810" s="97"/>
      <c r="AC810" s="95">
        <f>AB810*SUMIFS(მიმართულებები!N:N,მიმართულებები!A:A,'მიღება-ჩაბარება'!A810)/2+AB810*SUMIFS('ცვლილებების შეტანა'!O:O,'ცვლილებების შეტანა'!A:A,'მიღება-ჩაბარება'!A810)/2</f>
        <v>0</v>
      </c>
      <c r="AD810" s="96"/>
      <c r="AE810" s="93">
        <f>AD810*SUMIFS(მიმართულებები!N:N,მიმართულებები!A:A,'მიღება-ჩაბარება'!A810)+AD810*SUMIFS('ცვლილებების შეტანა'!O:O,'ცვლილებების შეტანა'!A:A,'მიღება-ჩაბარება'!A810)</f>
        <v>0</v>
      </c>
      <c r="AF810" s="97"/>
      <c r="AG810" s="95">
        <f>AF810*SUMIFS(მიმართულებები!N:N,მიმართულებები!A:A,'მიღება-ჩაბარება'!A810)/2+AF810*SUMIFS('ცვლილებების შეტანა'!O:O,'ცვლილებების შეტანა'!A:A,'მიღება-ჩაბარება'!A810)/2</f>
        <v>0</v>
      </c>
      <c r="AH810" s="96"/>
      <c r="AI810" s="93">
        <f>AH810*SUMIFS(მიმართულებები!N:N,მიმართულებები!A:A,'მიღება-ჩაბარება'!A810)+AH810*SUMIFS('ცვლილებების შეტანა'!O:O,'ცვლილებების შეტანა'!A:A,'მიღება-ჩაბარება'!A810)</f>
        <v>0</v>
      </c>
      <c r="AJ810" s="97"/>
      <c r="AK810" s="95">
        <f>AJ810*SUMIFS(მიმართულებები!N:N,მიმართულებები!A:A,'მიღება-ჩაბარება'!A810)/2+AJ810*SUMIFS('ცვლილებების შეტანა'!O:O,'ცვლილებების შეტანა'!A:A,'მიღება-ჩაბარება'!A810)/2</f>
        <v>0</v>
      </c>
      <c r="AL810" s="96"/>
      <c r="AM810" s="93">
        <f>AL810*SUMIFS(მიმართულებები!N:N,მიმართულებები!A:A,'მიღება-ჩაბარება'!A810)+AL810*SUMIFS('ცვლილებების შეტანა'!O:O,'ცვლილებების შეტანა'!A:A,'მიღება-ჩაბარება'!A810)</f>
        <v>0</v>
      </c>
      <c r="AN810" s="97"/>
      <c r="AO810" s="95">
        <f>AN810*SUMIFS(მიმართულებები!N:N,მიმართულებები!A:A,'მიღება-ჩაბარება'!A810)/2+AN810*SUMIFS('ცვლილებების შეტანა'!O:O,'ცვლილებების შეტანა'!A:A,'მიღება-ჩაბარება'!A810)/2</f>
        <v>0</v>
      </c>
    </row>
    <row r="811" spans="1:41">
      <c r="A811" s="79">
        <v>805</v>
      </c>
      <c r="B811" s="76"/>
      <c r="C811" s="77">
        <f>B811*SUMIFS(მიმართულებები!N:N,მიმართულებები!A:A,'მიღება-ჩაბარება'!A811)+B811*SUMIFS('ცვლილებების შეტანა'!O:O,'ცვლილებების შეტანა'!A:A,'მიღება-ჩაბარება'!A811)</f>
        <v>0</v>
      </c>
      <c r="D811" s="7"/>
      <c r="E811" s="78">
        <f>D811*SUMIFS(მიმართულებები!N:N,მიმართულებები!A:A,'მიღება-ჩაბარება'!A811)/2+D811*SUMIFS('ცვლილებების შეტანა'!O:O,'ცვლილებების შეტანა'!A:A,'მიღება-ჩაბარება'!A811)/2</f>
        <v>0</v>
      </c>
      <c r="F811" s="81"/>
      <c r="G811" s="77">
        <f>F811*SUMIFS(მიმართულებები!N:N,მიმართულებები!A:A,'მიღება-ჩაბარება'!A811)+F811*SUMIFS('ცვლილებების შეტანა'!O:O,'ცვლილებების შეტანა'!A:A,'მიღება-ჩაბარება'!A811)</f>
        <v>0</v>
      </c>
      <c r="H811" s="82"/>
      <c r="I811" s="78">
        <f>H811*SUMIFS(მიმართულებები!N:N,მიმართულებები!A:A,'მიღება-ჩაბარება'!A811)/2+H811*SUMIFS('ცვლილებების შეტანა'!O:O,'ცვლილებების შეტანა'!A:A,'მიღება-ჩაბარება'!A811)/2</f>
        <v>0</v>
      </c>
      <c r="J811" s="81"/>
      <c r="K811" s="77">
        <f>J811*SUMIFS(მიმართულებები!N:N,მიმართულებები!A:A,'მიღება-ჩაბარება'!A811)+J811*SUMIFS('ცვლილებების შეტანა'!O:O,'ცვლილებების შეტანა'!A:A,'მიღება-ჩაბარება'!A811)</f>
        <v>0</v>
      </c>
      <c r="L811" s="82"/>
      <c r="M811" s="78">
        <f>L811*SUMIFS(მიმართულებები!N:N,მიმართულებები!A:A,'მიღება-ჩაბარება'!A811)/2+L811*SUMIFS('ცვლილებების შეტანა'!O:O,'ცვლილებების შეტანა'!A:A,'მიღება-ჩაბარება'!A811)/2</f>
        <v>0</v>
      </c>
      <c r="N811" s="81"/>
      <c r="O811" s="77">
        <f>N811*SUMIFS(მიმართულებები!N:N,მიმართულებები!A:A,'მიღება-ჩაბარება'!A811)+N811*SUMIFS('ცვლილებების შეტანა'!O:O,'ცვლილებების შეტანა'!A:A,'მიღება-ჩაბარება'!A811)</f>
        <v>0</v>
      </c>
      <c r="P811" s="82"/>
      <c r="Q811" s="78">
        <f>P811*SUMIFS(მიმართულებები!N:N,მიმართულებები!A:A,'მიღება-ჩაბარება'!A811)/2+P811*SUMIFS('ცვლილებების შეტანა'!O:O,'ცვლილებების შეტანა'!A:A,'მიღება-ჩაბარება'!A811)/2</f>
        <v>0</v>
      </c>
      <c r="R811" s="81"/>
      <c r="S811" s="77">
        <f>R811*SUMIFS(მიმართულებები!N:N,მიმართულებები!A:A,'მიღება-ჩაბარება'!A811)+R811*SUMIFS('ცვლილებების შეტანა'!O:O,'ცვლილებების შეტანა'!A:A,'მიღება-ჩაბარება'!A811)</f>
        <v>0</v>
      </c>
      <c r="T811" s="82"/>
      <c r="U811" s="78">
        <f>T811*SUMIFS(მიმართულებები!N:N,მიმართულებები!A:A,'მიღება-ჩაბარება'!A811)/2+T811*SUMIFS('ცვლილებების შეტანა'!O:O,'ცვლილებების შეტანა'!A:A,'მიღება-ჩაბარება'!A811)/2</f>
        <v>0</v>
      </c>
      <c r="V811" s="81"/>
      <c r="W811" s="77">
        <f>V811*SUMIFS(მიმართულებები!N:N,მიმართულებები!A:A,'მიღება-ჩაბარება'!A811)+V811*SUMIFS('ცვლილებების შეტანა'!O:O,'ცვლილებების შეტანა'!A:A,'მიღება-ჩაბარება'!A811)</f>
        <v>0</v>
      </c>
      <c r="X811" s="82"/>
      <c r="Y811" s="78">
        <f>X811*SUMIFS(მიმართულებები!N:N,მიმართულებები!A:A,'მიღება-ჩაბარება'!A811)/2+X811*SUMIFS('ცვლილებების შეტანა'!O:O,'ცვლილებების შეტანა'!A:A,'მიღება-ჩაბარება'!A811)/2</f>
        <v>0</v>
      </c>
      <c r="Z811" s="81"/>
      <c r="AA811" s="77">
        <f>Z811*SUMIFS(მიმართულებები!N:N,მიმართულებები!A:A,'მიღება-ჩაბარება'!A811)+Z811*SUMIFS('ცვლილებების შეტანა'!O:O,'ცვლილებების შეტანა'!A:A,'მიღება-ჩაბარება'!A811)</f>
        <v>0</v>
      </c>
      <c r="AB811" s="82"/>
      <c r="AC811" s="78">
        <f>AB811*SUMIFS(მიმართულებები!N:N,მიმართულებები!A:A,'მიღება-ჩაბარება'!A811)/2+AB811*SUMIFS('ცვლილებების შეტანა'!O:O,'ცვლილებების შეტანა'!A:A,'მიღება-ჩაბარება'!A811)/2</f>
        <v>0</v>
      </c>
      <c r="AD811" s="81"/>
      <c r="AE811" s="77">
        <f>AD811*SUMIFS(მიმართულებები!N:N,მიმართულებები!A:A,'მიღება-ჩაბარება'!A811)+AD811*SUMIFS('ცვლილებების შეტანა'!O:O,'ცვლილებების შეტანა'!A:A,'მიღება-ჩაბარება'!A811)</f>
        <v>0</v>
      </c>
      <c r="AF811" s="82"/>
      <c r="AG811" s="78">
        <f>AF811*SUMIFS(მიმართულებები!N:N,მიმართულებები!A:A,'მიღება-ჩაბარება'!A811)/2+AF811*SUMIFS('ცვლილებების შეტანა'!O:O,'ცვლილებების შეტანა'!A:A,'მიღება-ჩაბარება'!A811)/2</f>
        <v>0</v>
      </c>
      <c r="AH811" s="81"/>
      <c r="AI811" s="77">
        <f>AH811*SUMIFS(მიმართულებები!N:N,მიმართულებები!A:A,'მიღება-ჩაბარება'!A811)+AH811*SUMIFS('ცვლილებების შეტანა'!O:O,'ცვლილებების შეტანა'!A:A,'მიღება-ჩაბარება'!A811)</f>
        <v>0</v>
      </c>
      <c r="AJ811" s="82"/>
      <c r="AK811" s="78">
        <f>AJ811*SUMIFS(მიმართულებები!N:N,მიმართულებები!A:A,'მიღება-ჩაბარება'!A811)/2+AJ811*SUMIFS('ცვლილებების შეტანა'!O:O,'ცვლილებების შეტანა'!A:A,'მიღება-ჩაბარება'!A811)/2</f>
        <v>0</v>
      </c>
      <c r="AL811" s="81"/>
      <c r="AM811" s="77">
        <f>AL811*SUMIFS(მიმართულებები!N:N,მიმართულებები!A:A,'მიღება-ჩაბარება'!A811)+AL811*SUMIFS('ცვლილებების შეტანა'!O:O,'ცვლილებების შეტანა'!A:A,'მიღება-ჩაბარება'!A811)</f>
        <v>0</v>
      </c>
      <c r="AN811" s="82"/>
      <c r="AO811" s="78">
        <f>AN811*SUMIFS(მიმართულებები!N:N,მიმართულებები!A:A,'მიღება-ჩაბარება'!A811)/2+AN811*SUMIFS('ცვლილებების შეტანა'!O:O,'ცვლილებების შეტანა'!A:A,'მიღება-ჩაბარება'!A811)/2</f>
        <v>0</v>
      </c>
    </row>
    <row r="812" spans="1:41">
      <c r="A812" s="79">
        <v>806</v>
      </c>
      <c r="B812" s="76"/>
      <c r="C812" s="77">
        <f>B812*SUMIFS(მიმართულებები!N:N,მიმართულებები!A:A,'მიღება-ჩაბარება'!A812)+B812*SUMIFS('ცვლილებების შეტანა'!O:O,'ცვლილებების შეტანა'!A:A,'მიღება-ჩაბარება'!A812)</f>
        <v>0</v>
      </c>
      <c r="D812" s="7"/>
      <c r="E812" s="78">
        <f>D812*SUMIFS(მიმართულებები!N:N,მიმართულებები!A:A,'მიღება-ჩაბარება'!A812)/2+D812*SUMIFS('ცვლილებების შეტანა'!O:O,'ცვლილებების შეტანა'!A:A,'მიღება-ჩაბარება'!A812)/2</f>
        <v>0</v>
      </c>
      <c r="F812" s="81"/>
      <c r="G812" s="77">
        <f>F812*SUMIFS(მიმართულებები!N:N,მიმართულებები!A:A,'მიღება-ჩაბარება'!A812)+F812*SUMIFS('ცვლილებების შეტანა'!O:O,'ცვლილებების შეტანა'!A:A,'მიღება-ჩაბარება'!A812)</f>
        <v>0</v>
      </c>
      <c r="H812" s="82"/>
      <c r="I812" s="78">
        <f>H812*SUMIFS(მიმართულებები!N:N,მიმართულებები!A:A,'მიღება-ჩაბარება'!A812)/2+H812*SUMIFS('ცვლილებების შეტანა'!O:O,'ცვლილებების შეტანა'!A:A,'მიღება-ჩაბარება'!A812)/2</f>
        <v>0</v>
      </c>
      <c r="J812" s="81"/>
      <c r="K812" s="77">
        <f>J812*SUMIFS(მიმართულებები!N:N,მიმართულებები!A:A,'მიღება-ჩაბარება'!A812)+J812*SUMIFS('ცვლილებების შეტანა'!O:O,'ცვლილებების შეტანა'!A:A,'მიღება-ჩაბარება'!A812)</f>
        <v>0</v>
      </c>
      <c r="L812" s="82"/>
      <c r="M812" s="78">
        <f>L812*SUMIFS(მიმართულებები!N:N,მიმართულებები!A:A,'მიღება-ჩაბარება'!A812)/2+L812*SUMIFS('ცვლილებების შეტანა'!O:O,'ცვლილებების შეტანა'!A:A,'მიღება-ჩაბარება'!A812)/2</f>
        <v>0</v>
      </c>
      <c r="N812" s="81"/>
      <c r="O812" s="77">
        <f>N812*SUMIFS(მიმართულებები!N:N,მიმართულებები!A:A,'მიღება-ჩაბარება'!A812)+N812*SUMIFS('ცვლილებების შეტანა'!O:O,'ცვლილებების შეტანა'!A:A,'მიღება-ჩაბარება'!A812)</f>
        <v>0</v>
      </c>
      <c r="P812" s="82"/>
      <c r="Q812" s="78">
        <f>P812*SUMIFS(მიმართულებები!N:N,მიმართულებები!A:A,'მიღება-ჩაბარება'!A812)/2+P812*SUMIFS('ცვლილებების შეტანა'!O:O,'ცვლილებების შეტანა'!A:A,'მიღება-ჩაბარება'!A812)/2</f>
        <v>0</v>
      </c>
      <c r="R812" s="81"/>
      <c r="S812" s="77">
        <f>R812*SUMIFS(მიმართულებები!N:N,მიმართულებები!A:A,'მიღება-ჩაბარება'!A812)+R812*SUMIFS('ცვლილებების შეტანა'!O:O,'ცვლილებების შეტანა'!A:A,'მიღება-ჩაბარება'!A812)</f>
        <v>0</v>
      </c>
      <c r="T812" s="82"/>
      <c r="U812" s="78">
        <f>T812*SUMIFS(მიმართულებები!N:N,მიმართულებები!A:A,'მიღება-ჩაბარება'!A812)/2+T812*SUMIFS('ცვლილებების შეტანა'!O:O,'ცვლილებების შეტანა'!A:A,'მიღება-ჩაბარება'!A812)/2</f>
        <v>0</v>
      </c>
      <c r="V812" s="81"/>
      <c r="W812" s="77">
        <f>V812*SUMIFS(მიმართულებები!N:N,მიმართულებები!A:A,'მიღება-ჩაბარება'!A812)+V812*SUMIFS('ცვლილებების შეტანა'!O:O,'ცვლილებების შეტანა'!A:A,'მიღება-ჩაბარება'!A812)</f>
        <v>0</v>
      </c>
      <c r="X812" s="82"/>
      <c r="Y812" s="78">
        <f>X812*SUMIFS(მიმართულებები!N:N,მიმართულებები!A:A,'მიღება-ჩაბარება'!A812)/2+X812*SUMIFS('ცვლილებების შეტანა'!O:O,'ცვლილებების შეტანა'!A:A,'მიღება-ჩაბარება'!A812)/2</f>
        <v>0</v>
      </c>
      <c r="Z812" s="81"/>
      <c r="AA812" s="77">
        <f>Z812*SUMIFS(მიმართულებები!N:N,მიმართულებები!A:A,'მიღება-ჩაბარება'!A812)+Z812*SUMIFS('ცვლილებების შეტანა'!O:O,'ცვლილებების შეტანა'!A:A,'მიღება-ჩაბარება'!A812)</f>
        <v>0</v>
      </c>
      <c r="AB812" s="82"/>
      <c r="AC812" s="78">
        <f>AB812*SUMIFS(მიმართულებები!N:N,მიმართულებები!A:A,'მიღება-ჩაბარება'!A812)/2+AB812*SUMIFS('ცვლილებების შეტანა'!O:O,'ცვლილებების შეტანა'!A:A,'მიღება-ჩაბარება'!A812)/2</f>
        <v>0</v>
      </c>
      <c r="AD812" s="81"/>
      <c r="AE812" s="77">
        <f>AD812*SUMIFS(მიმართულებები!N:N,მიმართულებები!A:A,'მიღება-ჩაბარება'!A812)+AD812*SUMIFS('ცვლილებების შეტანა'!O:O,'ცვლილებების შეტანა'!A:A,'მიღება-ჩაბარება'!A812)</f>
        <v>0</v>
      </c>
      <c r="AF812" s="82"/>
      <c r="AG812" s="78">
        <f>AF812*SUMIFS(მიმართულებები!N:N,მიმართულებები!A:A,'მიღება-ჩაბარება'!A812)/2+AF812*SUMIFS('ცვლილებების შეტანა'!O:O,'ცვლილებების შეტანა'!A:A,'მიღება-ჩაბარება'!A812)/2</f>
        <v>0</v>
      </c>
      <c r="AH812" s="81"/>
      <c r="AI812" s="77">
        <f>AH812*SUMIFS(მიმართულებები!N:N,მიმართულებები!A:A,'მიღება-ჩაბარება'!A812)+AH812*SUMIFS('ცვლილებების შეტანა'!O:O,'ცვლილებების შეტანა'!A:A,'მიღება-ჩაბარება'!A812)</f>
        <v>0</v>
      </c>
      <c r="AJ812" s="82"/>
      <c r="AK812" s="78">
        <f>AJ812*SUMIFS(მიმართულებები!N:N,მიმართულებები!A:A,'მიღება-ჩაბარება'!A812)/2+AJ812*SUMIFS('ცვლილებების შეტანა'!O:O,'ცვლილებების შეტანა'!A:A,'მიღება-ჩაბარება'!A812)/2</f>
        <v>0</v>
      </c>
      <c r="AL812" s="81"/>
      <c r="AM812" s="77">
        <f>AL812*SUMIFS(მიმართულებები!N:N,მიმართულებები!A:A,'მიღება-ჩაბარება'!A812)+AL812*SUMIFS('ცვლილებების შეტანა'!O:O,'ცვლილებების შეტანა'!A:A,'მიღება-ჩაბარება'!A812)</f>
        <v>0</v>
      </c>
      <c r="AN812" s="82"/>
      <c r="AO812" s="78">
        <f>AN812*SUMIFS(მიმართულებები!N:N,მიმართულებები!A:A,'მიღება-ჩაბარება'!A812)/2+AN812*SUMIFS('ცვლილებების შეტანა'!O:O,'ცვლილებების შეტანა'!A:A,'მიღება-ჩაბარება'!A812)/2</f>
        <v>0</v>
      </c>
    </row>
    <row r="813" spans="1:41">
      <c r="A813" s="79">
        <v>807</v>
      </c>
      <c r="B813" s="76"/>
      <c r="C813" s="77">
        <f>B813*SUMIFS(მიმართულებები!N:N,მიმართულებები!A:A,'მიღება-ჩაბარება'!A813)+B813*SUMIFS('ცვლილებების შეტანა'!O:O,'ცვლილებების შეტანა'!A:A,'მიღება-ჩაბარება'!A813)</f>
        <v>0</v>
      </c>
      <c r="D813" s="7"/>
      <c r="E813" s="78">
        <f>D813*SUMIFS(მიმართულებები!N:N,მიმართულებები!A:A,'მიღება-ჩაბარება'!A813)/2+D813*SUMIFS('ცვლილებების შეტანა'!O:O,'ცვლილებების შეტანა'!A:A,'მიღება-ჩაბარება'!A813)/2</f>
        <v>0</v>
      </c>
      <c r="F813" s="81"/>
      <c r="G813" s="77">
        <f>F813*SUMIFS(მიმართულებები!N:N,მიმართულებები!A:A,'მიღება-ჩაბარება'!A813)+F813*SUMIFS('ცვლილებების შეტანა'!O:O,'ცვლილებების შეტანა'!A:A,'მიღება-ჩაბარება'!A813)</f>
        <v>0</v>
      </c>
      <c r="H813" s="82"/>
      <c r="I813" s="78">
        <f>H813*SUMIFS(მიმართულებები!N:N,მიმართულებები!A:A,'მიღება-ჩაბარება'!A813)/2+H813*SUMIFS('ცვლილებების შეტანა'!O:O,'ცვლილებების შეტანა'!A:A,'მიღება-ჩაბარება'!A813)/2</f>
        <v>0</v>
      </c>
      <c r="J813" s="81"/>
      <c r="K813" s="77">
        <f>J813*SUMIFS(მიმართულებები!N:N,მიმართულებები!A:A,'მიღება-ჩაბარება'!A813)+J813*SUMIFS('ცვლილებების შეტანა'!O:O,'ცვლილებების შეტანა'!A:A,'მიღება-ჩაბარება'!A813)</f>
        <v>0</v>
      </c>
      <c r="L813" s="82"/>
      <c r="M813" s="78">
        <f>L813*SUMIFS(მიმართულებები!N:N,მიმართულებები!A:A,'მიღება-ჩაბარება'!A813)/2+L813*SUMIFS('ცვლილებების შეტანა'!O:O,'ცვლილებების შეტანა'!A:A,'მიღება-ჩაბარება'!A813)/2</f>
        <v>0</v>
      </c>
      <c r="N813" s="81"/>
      <c r="O813" s="77">
        <f>N813*SUMIFS(მიმართულებები!N:N,მიმართულებები!A:A,'მიღება-ჩაბარება'!A813)+N813*SUMIFS('ცვლილებების შეტანა'!O:O,'ცვლილებების შეტანა'!A:A,'მიღება-ჩაბარება'!A813)</f>
        <v>0</v>
      </c>
      <c r="P813" s="82"/>
      <c r="Q813" s="78">
        <f>P813*SUMIFS(მიმართულებები!N:N,მიმართულებები!A:A,'მიღება-ჩაბარება'!A813)/2+P813*SUMIFS('ცვლილებების შეტანა'!O:O,'ცვლილებების შეტანა'!A:A,'მიღება-ჩაბარება'!A813)/2</f>
        <v>0</v>
      </c>
      <c r="R813" s="81"/>
      <c r="S813" s="77">
        <f>R813*SUMIFS(მიმართულებები!N:N,მიმართულებები!A:A,'მიღება-ჩაბარება'!A813)+R813*SUMIFS('ცვლილებების შეტანა'!O:O,'ცვლილებების შეტანა'!A:A,'მიღება-ჩაბარება'!A813)</f>
        <v>0</v>
      </c>
      <c r="T813" s="82"/>
      <c r="U813" s="78">
        <f>T813*SUMIFS(მიმართულებები!N:N,მიმართულებები!A:A,'მიღება-ჩაბარება'!A813)/2+T813*SUMIFS('ცვლილებების შეტანა'!O:O,'ცვლილებების შეტანა'!A:A,'მიღება-ჩაბარება'!A813)/2</f>
        <v>0</v>
      </c>
      <c r="V813" s="81"/>
      <c r="W813" s="77">
        <f>V813*SUMIFS(მიმართულებები!N:N,მიმართულებები!A:A,'მიღება-ჩაბარება'!A813)+V813*SUMIFS('ცვლილებების შეტანა'!O:O,'ცვლილებების შეტანა'!A:A,'მიღება-ჩაბარება'!A813)</f>
        <v>0</v>
      </c>
      <c r="X813" s="82"/>
      <c r="Y813" s="78">
        <f>X813*SUMIFS(მიმართულებები!N:N,მიმართულებები!A:A,'მიღება-ჩაბარება'!A813)/2+X813*SUMIFS('ცვლილებების შეტანა'!O:O,'ცვლილებების შეტანა'!A:A,'მიღება-ჩაბარება'!A813)/2</f>
        <v>0</v>
      </c>
      <c r="Z813" s="81"/>
      <c r="AA813" s="77">
        <f>Z813*SUMIFS(მიმართულებები!N:N,მიმართულებები!A:A,'მიღება-ჩაბარება'!A813)+Z813*SUMIFS('ცვლილებების შეტანა'!O:O,'ცვლილებების შეტანა'!A:A,'მიღება-ჩაბარება'!A813)</f>
        <v>0</v>
      </c>
      <c r="AB813" s="82"/>
      <c r="AC813" s="78">
        <f>AB813*SUMIFS(მიმართულებები!N:N,მიმართულებები!A:A,'მიღება-ჩაბარება'!A813)/2+AB813*SUMIFS('ცვლილებების შეტანა'!O:O,'ცვლილებების შეტანა'!A:A,'მიღება-ჩაბარება'!A813)/2</f>
        <v>0</v>
      </c>
      <c r="AD813" s="81"/>
      <c r="AE813" s="77">
        <f>AD813*SUMIFS(მიმართულებები!N:N,მიმართულებები!A:A,'მიღება-ჩაბარება'!A813)+AD813*SUMIFS('ცვლილებების შეტანა'!O:O,'ცვლილებების შეტანა'!A:A,'მიღება-ჩაბარება'!A813)</f>
        <v>0</v>
      </c>
      <c r="AF813" s="82"/>
      <c r="AG813" s="78">
        <f>AF813*SUMIFS(მიმართულებები!N:N,მიმართულებები!A:A,'მიღება-ჩაბარება'!A813)/2+AF813*SUMIFS('ცვლილებების შეტანა'!O:O,'ცვლილებების შეტანა'!A:A,'მიღება-ჩაბარება'!A813)/2</f>
        <v>0</v>
      </c>
      <c r="AH813" s="81"/>
      <c r="AI813" s="77">
        <f>AH813*SUMIFS(მიმართულებები!N:N,მიმართულებები!A:A,'მიღება-ჩაბარება'!A813)+AH813*SUMIFS('ცვლილებების შეტანა'!O:O,'ცვლილებების შეტანა'!A:A,'მიღება-ჩაბარება'!A813)</f>
        <v>0</v>
      </c>
      <c r="AJ813" s="82"/>
      <c r="AK813" s="78">
        <f>AJ813*SUMIFS(მიმართულებები!N:N,მიმართულებები!A:A,'მიღება-ჩაბარება'!A813)/2+AJ813*SUMIFS('ცვლილებების შეტანა'!O:O,'ცვლილებების შეტანა'!A:A,'მიღება-ჩაბარება'!A813)/2</f>
        <v>0</v>
      </c>
      <c r="AL813" s="81"/>
      <c r="AM813" s="77">
        <f>AL813*SUMIFS(მიმართულებები!N:N,მიმართულებები!A:A,'მიღება-ჩაბარება'!A813)+AL813*SUMIFS('ცვლილებების შეტანა'!O:O,'ცვლილებების შეტანა'!A:A,'მიღება-ჩაბარება'!A813)</f>
        <v>0</v>
      </c>
      <c r="AN813" s="82"/>
      <c r="AO813" s="78">
        <f>AN813*SUMIFS(მიმართულებები!N:N,მიმართულებები!A:A,'მიღება-ჩაბარება'!A813)/2+AN813*SUMIFS('ცვლილებების შეტანა'!O:O,'ცვლილებების შეტანა'!A:A,'მიღება-ჩაბარება'!A813)/2</f>
        <v>0</v>
      </c>
    </row>
    <row r="814" spans="1:41">
      <c r="A814" s="79">
        <v>808</v>
      </c>
      <c r="B814" s="76"/>
      <c r="C814" s="77">
        <f>B814*SUMIFS(მიმართულებები!N:N,მიმართულებები!A:A,'მიღება-ჩაბარება'!A814)+B814*SUMIFS('ცვლილებების შეტანა'!O:O,'ცვლილებების შეტანა'!A:A,'მიღება-ჩაბარება'!A814)</f>
        <v>0</v>
      </c>
      <c r="D814" s="7"/>
      <c r="E814" s="78">
        <f>D814*SUMIFS(მიმართულებები!N:N,მიმართულებები!A:A,'მიღება-ჩაბარება'!A814)/2+D814*SUMIFS('ცვლილებების შეტანა'!O:O,'ცვლილებების შეტანა'!A:A,'მიღება-ჩაბარება'!A814)/2</f>
        <v>0</v>
      </c>
      <c r="F814" s="81"/>
      <c r="G814" s="77">
        <f>F814*SUMIFS(მიმართულებები!N:N,მიმართულებები!A:A,'მიღება-ჩაბარება'!A814)+F814*SUMIFS('ცვლილებების შეტანა'!O:O,'ცვლილებების შეტანა'!A:A,'მიღება-ჩაბარება'!A814)</f>
        <v>0</v>
      </c>
      <c r="H814" s="82"/>
      <c r="I814" s="78">
        <f>H814*SUMIFS(მიმართულებები!N:N,მიმართულებები!A:A,'მიღება-ჩაბარება'!A814)/2+H814*SUMIFS('ცვლილებების შეტანა'!O:O,'ცვლილებების შეტანა'!A:A,'მიღება-ჩაბარება'!A814)/2</f>
        <v>0</v>
      </c>
      <c r="J814" s="81"/>
      <c r="K814" s="77">
        <f>J814*SUMIFS(მიმართულებები!N:N,მიმართულებები!A:A,'მიღება-ჩაბარება'!A814)+J814*SUMIFS('ცვლილებების შეტანა'!O:O,'ცვლილებების შეტანა'!A:A,'მიღება-ჩაბარება'!A814)</f>
        <v>0</v>
      </c>
      <c r="L814" s="82"/>
      <c r="M814" s="78">
        <f>L814*SUMIFS(მიმართულებები!N:N,მიმართულებები!A:A,'მიღება-ჩაბარება'!A814)/2+L814*SUMIFS('ცვლილებების შეტანა'!O:O,'ცვლილებების შეტანა'!A:A,'მიღება-ჩაბარება'!A814)/2</f>
        <v>0</v>
      </c>
      <c r="N814" s="81"/>
      <c r="O814" s="77">
        <f>N814*SUMIFS(მიმართულებები!N:N,მიმართულებები!A:A,'მიღება-ჩაბარება'!A814)+N814*SUMIFS('ცვლილებების შეტანა'!O:O,'ცვლილებების შეტანა'!A:A,'მიღება-ჩაბარება'!A814)</f>
        <v>0</v>
      </c>
      <c r="P814" s="82"/>
      <c r="Q814" s="78">
        <f>P814*SUMIFS(მიმართულებები!N:N,მიმართულებები!A:A,'მიღება-ჩაბარება'!A814)/2+P814*SUMIFS('ცვლილებების შეტანა'!O:O,'ცვლილებების შეტანა'!A:A,'მიღება-ჩაბარება'!A814)/2</f>
        <v>0</v>
      </c>
      <c r="R814" s="81"/>
      <c r="S814" s="77">
        <f>R814*SUMIFS(მიმართულებები!N:N,მიმართულებები!A:A,'მიღება-ჩაბარება'!A814)+R814*SUMIFS('ცვლილებების შეტანა'!O:O,'ცვლილებების შეტანა'!A:A,'მიღება-ჩაბარება'!A814)</f>
        <v>0</v>
      </c>
      <c r="T814" s="82"/>
      <c r="U814" s="78">
        <f>T814*SUMIFS(მიმართულებები!N:N,მიმართულებები!A:A,'მიღება-ჩაბარება'!A814)/2+T814*SUMIFS('ცვლილებების შეტანა'!O:O,'ცვლილებების შეტანა'!A:A,'მიღება-ჩაბარება'!A814)/2</f>
        <v>0</v>
      </c>
      <c r="V814" s="81"/>
      <c r="W814" s="77">
        <f>V814*SUMIFS(მიმართულებები!N:N,მიმართულებები!A:A,'მიღება-ჩაბარება'!A814)+V814*SUMIFS('ცვლილებების შეტანა'!O:O,'ცვლილებების შეტანა'!A:A,'მიღება-ჩაბარება'!A814)</f>
        <v>0</v>
      </c>
      <c r="X814" s="82"/>
      <c r="Y814" s="78">
        <f>X814*SUMIFS(მიმართულებები!N:N,მიმართულებები!A:A,'მიღება-ჩაბარება'!A814)/2+X814*SUMIFS('ცვლილებების შეტანა'!O:O,'ცვლილებების შეტანა'!A:A,'მიღება-ჩაბარება'!A814)/2</f>
        <v>0</v>
      </c>
      <c r="Z814" s="81"/>
      <c r="AA814" s="77">
        <f>Z814*SUMIFS(მიმართულებები!N:N,მიმართულებები!A:A,'მიღება-ჩაბარება'!A814)+Z814*SUMIFS('ცვლილებების შეტანა'!O:O,'ცვლილებების შეტანა'!A:A,'მიღება-ჩაბარება'!A814)</f>
        <v>0</v>
      </c>
      <c r="AB814" s="82"/>
      <c r="AC814" s="78">
        <f>AB814*SUMIFS(მიმართულებები!N:N,მიმართულებები!A:A,'მიღება-ჩაბარება'!A814)/2+AB814*SUMIFS('ცვლილებების შეტანა'!O:O,'ცვლილებების შეტანა'!A:A,'მიღება-ჩაბარება'!A814)/2</f>
        <v>0</v>
      </c>
      <c r="AD814" s="81"/>
      <c r="AE814" s="77">
        <f>AD814*SUMIFS(მიმართულებები!N:N,მიმართულებები!A:A,'მიღება-ჩაბარება'!A814)+AD814*SUMIFS('ცვლილებების შეტანა'!O:O,'ცვლილებების შეტანა'!A:A,'მიღება-ჩაბარება'!A814)</f>
        <v>0</v>
      </c>
      <c r="AF814" s="82"/>
      <c r="AG814" s="78">
        <f>AF814*SUMIFS(მიმართულებები!N:N,მიმართულებები!A:A,'მიღება-ჩაბარება'!A814)/2+AF814*SUMIFS('ცვლილებების შეტანა'!O:O,'ცვლილებების შეტანა'!A:A,'მიღება-ჩაბარება'!A814)/2</f>
        <v>0</v>
      </c>
      <c r="AH814" s="81"/>
      <c r="AI814" s="77">
        <f>AH814*SUMIFS(მიმართულებები!N:N,მიმართულებები!A:A,'მიღება-ჩაბარება'!A814)+AH814*SUMIFS('ცვლილებების შეტანა'!O:O,'ცვლილებების შეტანა'!A:A,'მიღება-ჩაბარება'!A814)</f>
        <v>0</v>
      </c>
      <c r="AJ814" s="82"/>
      <c r="AK814" s="78">
        <f>AJ814*SUMIFS(მიმართულებები!N:N,მიმართულებები!A:A,'მიღება-ჩაბარება'!A814)/2+AJ814*SUMIFS('ცვლილებების შეტანა'!O:O,'ცვლილებების შეტანა'!A:A,'მიღება-ჩაბარება'!A814)/2</f>
        <v>0</v>
      </c>
      <c r="AL814" s="81"/>
      <c r="AM814" s="77">
        <f>AL814*SUMIFS(მიმართულებები!N:N,მიმართულებები!A:A,'მიღება-ჩაბარება'!A814)+AL814*SUMIFS('ცვლილებების შეტანა'!O:O,'ცვლილებების შეტანა'!A:A,'მიღება-ჩაბარება'!A814)</f>
        <v>0</v>
      </c>
      <c r="AN814" s="82"/>
      <c r="AO814" s="78">
        <f>AN814*SUMIFS(მიმართულებები!N:N,მიმართულებები!A:A,'მიღება-ჩაბარება'!A814)/2+AN814*SUMIFS('ცვლილებების შეტანა'!O:O,'ცვლილებების შეტანა'!A:A,'მიღება-ჩაბარება'!A814)/2</f>
        <v>0</v>
      </c>
    </row>
    <row r="815" spans="1:41">
      <c r="A815" s="79">
        <v>809</v>
      </c>
      <c r="B815" s="76"/>
      <c r="C815" s="77">
        <f>B815*SUMIFS(მიმართულებები!N:N,მიმართულებები!A:A,'მიღება-ჩაბარება'!A815)+B815*SUMIFS('ცვლილებების შეტანა'!O:O,'ცვლილებების შეტანა'!A:A,'მიღება-ჩაბარება'!A815)</f>
        <v>0</v>
      </c>
      <c r="D815" s="7"/>
      <c r="E815" s="78">
        <f>D815*SUMIFS(მიმართულებები!N:N,მიმართულებები!A:A,'მიღება-ჩაბარება'!A815)/2+D815*SUMIFS('ცვლილებების შეტანა'!O:O,'ცვლილებების შეტანა'!A:A,'მიღება-ჩაბარება'!A815)/2</f>
        <v>0</v>
      </c>
      <c r="F815" s="81"/>
      <c r="G815" s="77">
        <f>F815*SUMIFS(მიმართულებები!N:N,მიმართულებები!A:A,'მიღება-ჩაბარება'!A815)+F815*SUMIFS('ცვლილებების შეტანა'!O:O,'ცვლილებების შეტანა'!A:A,'მიღება-ჩაბარება'!A815)</f>
        <v>0</v>
      </c>
      <c r="H815" s="82"/>
      <c r="I815" s="78">
        <f>H815*SUMIFS(მიმართულებები!N:N,მიმართულებები!A:A,'მიღება-ჩაბარება'!A815)/2+H815*SUMIFS('ცვლილებების შეტანა'!O:O,'ცვლილებების შეტანა'!A:A,'მიღება-ჩაბარება'!A815)/2</f>
        <v>0</v>
      </c>
      <c r="J815" s="81"/>
      <c r="K815" s="77">
        <f>J815*SUMIFS(მიმართულებები!N:N,მიმართულებები!A:A,'მიღება-ჩაბარება'!A815)+J815*SUMIFS('ცვლილებების შეტანა'!O:O,'ცვლილებების შეტანა'!A:A,'მიღება-ჩაბარება'!A815)</f>
        <v>0</v>
      </c>
      <c r="L815" s="82"/>
      <c r="M815" s="78">
        <f>L815*SUMIFS(მიმართულებები!N:N,მიმართულებები!A:A,'მიღება-ჩაბარება'!A815)/2+L815*SUMIFS('ცვლილებების შეტანა'!O:O,'ცვლილებების შეტანა'!A:A,'მიღება-ჩაბარება'!A815)/2</f>
        <v>0</v>
      </c>
      <c r="N815" s="81"/>
      <c r="O815" s="77">
        <f>N815*SUMIFS(მიმართულებები!N:N,მიმართულებები!A:A,'მიღება-ჩაბარება'!A815)+N815*SUMIFS('ცვლილებების შეტანა'!O:O,'ცვლილებების შეტანა'!A:A,'მიღება-ჩაბარება'!A815)</f>
        <v>0</v>
      </c>
      <c r="P815" s="82"/>
      <c r="Q815" s="78">
        <f>P815*SUMIFS(მიმართულებები!N:N,მიმართულებები!A:A,'მიღება-ჩაბარება'!A815)/2+P815*SUMIFS('ცვლილებების შეტანა'!O:O,'ცვლილებების შეტანა'!A:A,'მიღება-ჩაბარება'!A815)/2</f>
        <v>0</v>
      </c>
      <c r="R815" s="81"/>
      <c r="S815" s="77">
        <f>R815*SUMIFS(მიმართულებები!N:N,მიმართულებები!A:A,'მიღება-ჩაბარება'!A815)+R815*SUMIFS('ცვლილებების შეტანა'!O:O,'ცვლილებების შეტანა'!A:A,'მიღება-ჩაბარება'!A815)</f>
        <v>0</v>
      </c>
      <c r="T815" s="82"/>
      <c r="U815" s="78">
        <f>T815*SUMIFS(მიმართულებები!N:N,მიმართულებები!A:A,'მიღება-ჩაბარება'!A815)/2+T815*SUMIFS('ცვლილებების შეტანა'!O:O,'ცვლილებების შეტანა'!A:A,'მიღება-ჩაბარება'!A815)/2</f>
        <v>0</v>
      </c>
      <c r="V815" s="81"/>
      <c r="W815" s="77">
        <f>V815*SUMIFS(მიმართულებები!N:N,მიმართულებები!A:A,'მიღება-ჩაბარება'!A815)+V815*SUMIFS('ცვლილებების შეტანა'!O:O,'ცვლილებების შეტანა'!A:A,'მიღება-ჩაბარება'!A815)</f>
        <v>0</v>
      </c>
      <c r="X815" s="82"/>
      <c r="Y815" s="78">
        <f>X815*SUMIFS(მიმართულებები!N:N,მიმართულებები!A:A,'მიღება-ჩაბარება'!A815)/2+X815*SUMIFS('ცვლილებების შეტანა'!O:O,'ცვლილებების შეტანა'!A:A,'მიღება-ჩაბარება'!A815)/2</f>
        <v>0</v>
      </c>
      <c r="Z815" s="81"/>
      <c r="AA815" s="77">
        <f>Z815*SUMIFS(მიმართულებები!N:N,მიმართულებები!A:A,'მიღება-ჩაბარება'!A815)+Z815*SUMIFS('ცვლილებების შეტანა'!O:O,'ცვლილებების შეტანა'!A:A,'მიღება-ჩაბარება'!A815)</f>
        <v>0</v>
      </c>
      <c r="AB815" s="82"/>
      <c r="AC815" s="78">
        <f>AB815*SUMIFS(მიმართულებები!N:N,მიმართულებები!A:A,'მიღება-ჩაბარება'!A815)/2+AB815*SUMIFS('ცვლილებების შეტანა'!O:O,'ცვლილებების შეტანა'!A:A,'მიღება-ჩაბარება'!A815)/2</f>
        <v>0</v>
      </c>
      <c r="AD815" s="81"/>
      <c r="AE815" s="77">
        <f>AD815*SUMIFS(მიმართულებები!N:N,მიმართულებები!A:A,'მიღება-ჩაბარება'!A815)+AD815*SUMIFS('ცვლილებების შეტანა'!O:O,'ცვლილებების შეტანა'!A:A,'მიღება-ჩაბარება'!A815)</f>
        <v>0</v>
      </c>
      <c r="AF815" s="82"/>
      <c r="AG815" s="78">
        <f>AF815*SUMIFS(მიმართულებები!N:N,მიმართულებები!A:A,'მიღება-ჩაბარება'!A815)/2+AF815*SUMIFS('ცვლილებების შეტანა'!O:O,'ცვლილებების შეტანა'!A:A,'მიღება-ჩაბარება'!A815)/2</f>
        <v>0</v>
      </c>
      <c r="AH815" s="81"/>
      <c r="AI815" s="77">
        <f>AH815*SUMIFS(მიმართულებები!N:N,მიმართულებები!A:A,'მიღება-ჩაბარება'!A815)+AH815*SUMIFS('ცვლილებების შეტანა'!O:O,'ცვლილებების შეტანა'!A:A,'მიღება-ჩაბარება'!A815)</f>
        <v>0</v>
      </c>
      <c r="AJ815" s="82"/>
      <c r="AK815" s="78">
        <f>AJ815*SUMIFS(მიმართულებები!N:N,მიმართულებები!A:A,'მიღება-ჩაბარება'!A815)/2+AJ815*SUMIFS('ცვლილებების შეტანა'!O:O,'ცვლილებების შეტანა'!A:A,'მიღება-ჩაბარება'!A815)/2</f>
        <v>0</v>
      </c>
      <c r="AL815" s="81"/>
      <c r="AM815" s="77">
        <f>AL815*SUMIFS(მიმართულებები!N:N,მიმართულებები!A:A,'მიღება-ჩაბარება'!A815)+AL815*SUMIFS('ცვლილებების შეტანა'!O:O,'ცვლილებების შეტანა'!A:A,'მიღება-ჩაბარება'!A815)</f>
        <v>0</v>
      </c>
      <c r="AN815" s="82"/>
      <c r="AO815" s="78">
        <f>AN815*SUMIFS(მიმართულებები!N:N,მიმართულებები!A:A,'მიღება-ჩაბარება'!A815)/2+AN815*SUMIFS('ცვლილებების შეტანა'!O:O,'ცვლილებების შეტანა'!A:A,'მიღება-ჩაბარება'!A815)/2</f>
        <v>0</v>
      </c>
    </row>
    <row r="816" spans="1:41">
      <c r="A816" s="79">
        <v>810</v>
      </c>
      <c r="B816" s="76"/>
      <c r="C816" s="77">
        <f>B816*SUMIFS(მიმართულებები!N:N,მიმართულებები!A:A,'მიღება-ჩაბარება'!A816)+B816*SUMIFS('ცვლილებების შეტანა'!O:O,'ცვლილებების შეტანა'!A:A,'მიღება-ჩაბარება'!A816)</f>
        <v>0</v>
      </c>
      <c r="D816" s="7"/>
      <c r="E816" s="78">
        <f>D816*SUMIFS(მიმართულებები!N:N,მიმართულებები!A:A,'მიღება-ჩაბარება'!A816)/2+D816*SUMIFS('ცვლილებების შეტანა'!O:O,'ცვლილებების შეტანა'!A:A,'მიღება-ჩაბარება'!A816)/2</f>
        <v>0</v>
      </c>
      <c r="F816" s="81"/>
      <c r="G816" s="77">
        <f>F816*SUMIFS(მიმართულებები!N:N,მიმართულებები!A:A,'მიღება-ჩაბარება'!A816)+F816*SUMIFS('ცვლილებების შეტანა'!O:O,'ცვლილებების შეტანა'!A:A,'მიღება-ჩაბარება'!A816)</f>
        <v>0</v>
      </c>
      <c r="H816" s="82"/>
      <c r="I816" s="78">
        <f>H816*SUMIFS(მიმართულებები!N:N,მიმართულებები!A:A,'მიღება-ჩაბარება'!A816)/2+H816*SUMIFS('ცვლილებების შეტანა'!O:O,'ცვლილებების შეტანა'!A:A,'მიღება-ჩაბარება'!A816)/2</f>
        <v>0</v>
      </c>
      <c r="J816" s="81"/>
      <c r="K816" s="77">
        <f>J816*SUMIFS(მიმართულებები!N:N,მიმართულებები!A:A,'მიღება-ჩაბარება'!A816)+J816*SUMIFS('ცვლილებების შეტანა'!O:O,'ცვლილებების შეტანა'!A:A,'მიღება-ჩაბარება'!A816)</f>
        <v>0</v>
      </c>
      <c r="L816" s="82"/>
      <c r="M816" s="78">
        <f>L816*SUMIFS(მიმართულებები!N:N,მიმართულებები!A:A,'მიღება-ჩაბარება'!A816)/2+L816*SUMIFS('ცვლილებების შეტანა'!O:O,'ცვლილებების შეტანა'!A:A,'მიღება-ჩაბარება'!A816)/2</f>
        <v>0</v>
      </c>
      <c r="N816" s="81"/>
      <c r="O816" s="77">
        <f>N816*SUMIFS(მიმართულებები!N:N,მიმართულებები!A:A,'მიღება-ჩაბარება'!A816)+N816*SUMIFS('ცვლილებების შეტანა'!O:O,'ცვლილებების შეტანა'!A:A,'მიღება-ჩაბარება'!A816)</f>
        <v>0</v>
      </c>
      <c r="P816" s="82"/>
      <c r="Q816" s="78">
        <f>P816*SUMIFS(მიმართულებები!N:N,მიმართულებები!A:A,'მიღება-ჩაბარება'!A816)/2+P816*SUMIFS('ცვლილებების შეტანა'!O:O,'ცვლილებების შეტანა'!A:A,'მიღება-ჩაბარება'!A816)/2</f>
        <v>0</v>
      </c>
      <c r="R816" s="81"/>
      <c r="S816" s="77">
        <f>R816*SUMIFS(მიმართულებები!N:N,მიმართულებები!A:A,'მიღება-ჩაბარება'!A816)+R816*SUMIFS('ცვლილებების შეტანა'!O:O,'ცვლილებების შეტანა'!A:A,'მიღება-ჩაბარება'!A816)</f>
        <v>0</v>
      </c>
      <c r="T816" s="82"/>
      <c r="U816" s="78">
        <f>T816*SUMIFS(მიმართულებები!N:N,მიმართულებები!A:A,'მიღება-ჩაბარება'!A816)/2+T816*SUMIFS('ცვლილებების შეტანა'!O:O,'ცვლილებების შეტანა'!A:A,'მიღება-ჩაბარება'!A816)/2</f>
        <v>0</v>
      </c>
      <c r="V816" s="81"/>
      <c r="W816" s="77">
        <f>V816*SUMIFS(მიმართულებები!N:N,მიმართულებები!A:A,'მიღება-ჩაბარება'!A816)+V816*SUMIFS('ცვლილებების შეტანა'!O:O,'ცვლილებების შეტანა'!A:A,'მიღება-ჩაბარება'!A816)</f>
        <v>0</v>
      </c>
      <c r="X816" s="82"/>
      <c r="Y816" s="78">
        <f>X816*SUMIFS(მიმართულებები!N:N,მიმართულებები!A:A,'მიღება-ჩაბარება'!A816)/2+X816*SUMIFS('ცვლილებების შეტანა'!O:O,'ცვლილებების შეტანა'!A:A,'მიღება-ჩაბარება'!A816)/2</f>
        <v>0</v>
      </c>
      <c r="Z816" s="81"/>
      <c r="AA816" s="77">
        <f>Z816*SUMIFS(მიმართულებები!N:N,მიმართულებები!A:A,'მიღება-ჩაბარება'!A816)+Z816*SUMIFS('ცვლილებების შეტანა'!O:O,'ცვლილებების შეტანა'!A:A,'მიღება-ჩაბარება'!A816)</f>
        <v>0</v>
      </c>
      <c r="AB816" s="82"/>
      <c r="AC816" s="78">
        <f>AB816*SUMIFS(მიმართულებები!N:N,მიმართულებები!A:A,'მიღება-ჩაბარება'!A816)/2+AB816*SUMIFS('ცვლილებების შეტანა'!O:O,'ცვლილებების შეტანა'!A:A,'მიღება-ჩაბარება'!A816)/2</f>
        <v>0</v>
      </c>
      <c r="AD816" s="81"/>
      <c r="AE816" s="77">
        <f>AD816*SUMIFS(მიმართულებები!N:N,მიმართულებები!A:A,'მიღება-ჩაბარება'!A816)+AD816*SUMIFS('ცვლილებების შეტანა'!O:O,'ცვლილებების შეტანა'!A:A,'მიღება-ჩაბარება'!A816)</f>
        <v>0</v>
      </c>
      <c r="AF816" s="82"/>
      <c r="AG816" s="78">
        <f>AF816*SUMIFS(მიმართულებები!N:N,მიმართულებები!A:A,'მიღება-ჩაბარება'!A816)/2+AF816*SUMIFS('ცვლილებების შეტანა'!O:O,'ცვლილებების შეტანა'!A:A,'მიღება-ჩაბარება'!A816)/2</f>
        <v>0</v>
      </c>
      <c r="AH816" s="81"/>
      <c r="AI816" s="77">
        <f>AH816*SUMIFS(მიმართულებები!N:N,მიმართულებები!A:A,'მიღება-ჩაბარება'!A816)+AH816*SUMIFS('ცვლილებების შეტანა'!O:O,'ცვლილებების შეტანა'!A:A,'მიღება-ჩაბარება'!A816)</f>
        <v>0</v>
      </c>
      <c r="AJ816" s="82"/>
      <c r="AK816" s="78">
        <f>AJ816*SUMIFS(მიმართულებები!N:N,მიმართულებები!A:A,'მიღება-ჩაბარება'!A816)/2+AJ816*SUMIFS('ცვლილებების შეტანა'!O:O,'ცვლილებების შეტანა'!A:A,'მიღება-ჩაბარება'!A816)/2</f>
        <v>0</v>
      </c>
      <c r="AL816" s="81"/>
      <c r="AM816" s="77">
        <f>AL816*SUMIFS(მიმართულებები!N:N,მიმართულებები!A:A,'მიღება-ჩაბარება'!A816)+AL816*SUMIFS('ცვლილებების შეტანა'!O:O,'ცვლილებების შეტანა'!A:A,'მიღება-ჩაბარება'!A816)</f>
        <v>0</v>
      </c>
      <c r="AN816" s="82"/>
      <c r="AO816" s="78">
        <f>AN816*SUMIFS(მიმართულებები!N:N,მიმართულებები!A:A,'მიღება-ჩაბარება'!A816)/2+AN816*SUMIFS('ცვლილებების შეტანა'!O:O,'ცვლილებების შეტანა'!A:A,'მიღება-ჩაბარება'!A816)/2</f>
        <v>0</v>
      </c>
    </row>
    <row r="817" spans="1:41">
      <c r="A817" s="79">
        <v>811</v>
      </c>
      <c r="B817" s="76"/>
      <c r="C817" s="77">
        <f>B817*SUMIFS(მიმართულებები!N:N,მიმართულებები!A:A,'მიღება-ჩაბარება'!A817)+B817*SUMIFS('ცვლილებების შეტანა'!O:O,'ცვლილებების შეტანა'!A:A,'მიღება-ჩაბარება'!A817)</f>
        <v>0</v>
      </c>
      <c r="D817" s="7"/>
      <c r="E817" s="78">
        <f>D817*SUMIFS(მიმართულებები!N:N,მიმართულებები!A:A,'მიღება-ჩაბარება'!A817)/2+D817*SUMIFS('ცვლილებების შეტანა'!O:O,'ცვლილებების შეტანა'!A:A,'მიღება-ჩაბარება'!A817)/2</f>
        <v>0</v>
      </c>
      <c r="F817" s="81"/>
      <c r="G817" s="77">
        <f>F817*SUMIFS(მიმართულებები!N:N,მიმართულებები!A:A,'მიღება-ჩაბარება'!A817)+F817*SUMIFS('ცვლილებების შეტანა'!O:O,'ცვლილებების შეტანა'!A:A,'მიღება-ჩაბარება'!A817)</f>
        <v>0</v>
      </c>
      <c r="H817" s="82"/>
      <c r="I817" s="78">
        <f>H817*SUMIFS(მიმართულებები!N:N,მიმართულებები!A:A,'მიღება-ჩაბარება'!A817)/2+H817*SUMIFS('ცვლილებების შეტანა'!O:O,'ცვლილებების შეტანა'!A:A,'მიღება-ჩაბარება'!A817)/2</f>
        <v>0</v>
      </c>
      <c r="J817" s="81"/>
      <c r="K817" s="77">
        <f>J817*SUMIFS(მიმართულებები!N:N,მიმართულებები!A:A,'მიღება-ჩაბარება'!A817)+J817*SUMIFS('ცვლილებების შეტანა'!O:O,'ცვლილებების შეტანა'!A:A,'მიღება-ჩაბარება'!A817)</f>
        <v>0</v>
      </c>
      <c r="L817" s="82"/>
      <c r="M817" s="78">
        <f>L817*SUMIFS(მიმართულებები!N:N,მიმართულებები!A:A,'მიღება-ჩაბარება'!A817)/2+L817*SUMIFS('ცვლილებების შეტანა'!O:O,'ცვლილებების შეტანა'!A:A,'მიღება-ჩაბარება'!A817)/2</f>
        <v>0</v>
      </c>
      <c r="N817" s="81"/>
      <c r="O817" s="77">
        <f>N817*SUMIFS(მიმართულებები!N:N,მიმართულებები!A:A,'მიღება-ჩაბარება'!A817)+N817*SUMIFS('ცვლილებების შეტანა'!O:O,'ცვლილებების შეტანა'!A:A,'მიღება-ჩაბარება'!A817)</f>
        <v>0</v>
      </c>
      <c r="P817" s="82"/>
      <c r="Q817" s="78">
        <f>P817*SUMIFS(მიმართულებები!N:N,მიმართულებები!A:A,'მიღება-ჩაბარება'!A817)/2+P817*SUMIFS('ცვლილებების შეტანა'!O:O,'ცვლილებების შეტანა'!A:A,'მიღება-ჩაბარება'!A817)/2</f>
        <v>0</v>
      </c>
      <c r="R817" s="81"/>
      <c r="S817" s="77">
        <f>R817*SUMIFS(მიმართულებები!N:N,მიმართულებები!A:A,'მიღება-ჩაბარება'!A817)+R817*SUMIFS('ცვლილებების შეტანა'!O:O,'ცვლილებების შეტანა'!A:A,'მიღება-ჩაბარება'!A817)</f>
        <v>0</v>
      </c>
      <c r="T817" s="82"/>
      <c r="U817" s="78">
        <f>T817*SUMIFS(მიმართულებები!N:N,მიმართულებები!A:A,'მიღება-ჩაბარება'!A817)/2+T817*SUMIFS('ცვლილებების შეტანა'!O:O,'ცვლილებების შეტანა'!A:A,'მიღება-ჩაბარება'!A817)/2</f>
        <v>0</v>
      </c>
      <c r="V817" s="81"/>
      <c r="W817" s="77">
        <f>V817*SUMIFS(მიმართულებები!N:N,მიმართულებები!A:A,'მიღება-ჩაბარება'!A817)+V817*SUMIFS('ცვლილებების შეტანა'!O:O,'ცვლილებების შეტანა'!A:A,'მიღება-ჩაბარება'!A817)</f>
        <v>0</v>
      </c>
      <c r="X817" s="82"/>
      <c r="Y817" s="78">
        <f>X817*SUMIFS(მიმართულებები!N:N,მიმართულებები!A:A,'მიღება-ჩაბარება'!A817)/2+X817*SUMIFS('ცვლილებების შეტანა'!O:O,'ცვლილებების შეტანა'!A:A,'მიღება-ჩაბარება'!A817)/2</f>
        <v>0</v>
      </c>
      <c r="Z817" s="81"/>
      <c r="AA817" s="77">
        <f>Z817*SUMIFS(მიმართულებები!N:N,მიმართულებები!A:A,'მიღება-ჩაბარება'!A817)+Z817*SUMIFS('ცვლილებების შეტანა'!O:O,'ცვლილებების შეტანა'!A:A,'მიღება-ჩაბარება'!A817)</f>
        <v>0</v>
      </c>
      <c r="AB817" s="82"/>
      <c r="AC817" s="78">
        <f>AB817*SUMIFS(მიმართულებები!N:N,მიმართულებები!A:A,'მიღება-ჩაბარება'!A817)/2+AB817*SUMIFS('ცვლილებების შეტანა'!O:O,'ცვლილებების შეტანა'!A:A,'მიღება-ჩაბარება'!A817)/2</f>
        <v>0</v>
      </c>
      <c r="AD817" s="81"/>
      <c r="AE817" s="77">
        <f>AD817*SUMIFS(მიმართულებები!N:N,მიმართულებები!A:A,'მიღება-ჩაბარება'!A817)+AD817*SUMIFS('ცვლილებების შეტანა'!O:O,'ცვლილებების შეტანა'!A:A,'მიღება-ჩაბარება'!A817)</f>
        <v>0</v>
      </c>
      <c r="AF817" s="82"/>
      <c r="AG817" s="78">
        <f>AF817*SUMIFS(მიმართულებები!N:N,მიმართულებები!A:A,'მიღება-ჩაბარება'!A817)/2+AF817*SUMIFS('ცვლილებების შეტანა'!O:O,'ცვლილებების შეტანა'!A:A,'მიღება-ჩაბარება'!A817)/2</f>
        <v>0</v>
      </c>
      <c r="AH817" s="81"/>
      <c r="AI817" s="77">
        <f>AH817*SUMIFS(მიმართულებები!N:N,მიმართულებები!A:A,'მიღება-ჩაბარება'!A817)+AH817*SUMIFS('ცვლილებების შეტანა'!O:O,'ცვლილებების შეტანა'!A:A,'მიღება-ჩაბარება'!A817)</f>
        <v>0</v>
      </c>
      <c r="AJ817" s="82"/>
      <c r="AK817" s="78">
        <f>AJ817*SUMIFS(მიმართულებები!N:N,მიმართულებები!A:A,'მიღება-ჩაბარება'!A817)/2+AJ817*SUMIFS('ცვლილებების შეტანა'!O:O,'ცვლილებების შეტანა'!A:A,'მიღება-ჩაბარება'!A817)/2</f>
        <v>0</v>
      </c>
      <c r="AL817" s="81"/>
      <c r="AM817" s="77">
        <f>AL817*SUMIFS(მიმართულებები!N:N,მიმართულებები!A:A,'მიღება-ჩაბარება'!A817)+AL817*SUMIFS('ცვლილებების შეტანა'!O:O,'ცვლილებების შეტანა'!A:A,'მიღება-ჩაბარება'!A817)</f>
        <v>0</v>
      </c>
      <c r="AN817" s="82"/>
      <c r="AO817" s="78">
        <f>AN817*SUMIFS(მიმართულებები!N:N,მიმართულებები!A:A,'მიღება-ჩაბარება'!A817)/2+AN817*SUMIFS('ცვლილებების შეტანა'!O:O,'ცვლილებების შეტანა'!A:A,'მიღება-ჩაბარება'!A817)/2</f>
        <v>0</v>
      </c>
    </row>
    <row r="818" spans="1:41">
      <c r="A818" s="79">
        <v>812</v>
      </c>
      <c r="B818" s="76"/>
      <c r="C818" s="77">
        <f>B818*SUMIFS(მიმართულებები!N:N,მიმართულებები!A:A,'მიღება-ჩაბარება'!A818)+B818*SUMIFS('ცვლილებების შეტანა'!O:O,'ცვლილებების შეტანა'!A:A,'მიღება-ჩაბარება'!A818)</f>
        <v>0</v>
      </c>
      <c r="D818" s="7"/>
      <c r="E818" s="78">
        <f>D818*SUMIFS(მიმართულებები!N:N,მიმართულებები!A:A,'მიღება-ჩაბარება'!A818)/2+D818*SUMIFS('ცვლილებების შეტანა'!O:O,'ცვლილებების შეტანა'!A:A,'მიღება-ჩაბარება'!A818)/2</f>
        <v>0</v>
      </c>
      <c r="F818" s="81"/>
      <c r="G818" s="77">
        <f>F818*SUMIFS(მიმართულებები!N:N,მიმართულებები!A:A,'მიღება-ჩაბარება'!A818)+F818*SUMIFS('ცვლილებების შეტანა'!O:O,'ცვლილებების შეტანა'!A:A,'მიღება-ჩაბარება'!A818)</f>
        <v>0</v>
      </c>
      <c r="H818" s="82"/>
      <c r="I818" s="78">
        <f>H818*SUMIFS(მიმართულებები!N:N,მიმართულებები!A:A,'მიღება-ჩაბარება'!A818)/2+H818*SUMIFS('ცვლილებების შეტანა'!O:O,'ცვლილებების შეტანა'!A:A,'მიღება-ჩაბარება'!A818)/2</f>
        <v>0</v>
      </c>
      <c r="J818" s="81"/>
      <c r="K818" s="77">
        <f>J818*SUMIFS(მიმართულებები!N:N,მიმართულებები!A:A,'მიღება-ჩაბარება'!A818)+J818*SUMIFS('ცვლილებების შეტანა'!O:O,'ცვლილებების შეტანა'!A:A,'მიღება-ჩაბარება'!A818)</f>
        <v>0</v>
      </c>
      <c r="L818" s="82"/>
      <c r="M818" s="78">
        <f>L818*SUMIFS(მიმართულებები!N:N,მიმართულებები!A:A,'მიღება-ჩაბარება'!A818)/2+L818*SUMIFS('ცვლილებების შეტანა'!O:O,'ცვლილებების შეტანა'!A:A,'მიღება-ჩაბარება'!A818)/2</f>
        <v>0</v>
      </c>
      <c r="N818" s="81"/>
      <c r="O818" s="77">
        <f>N818*SUMIFS(მიმართულებები!N:N,მიმართულებები!A:A,'მიღება-ჩაბარება'!A818)+N818*SUMIFS('ცვლილებების შეტანა'!O:O,'ცვლილებების შეტანა'!A:A,'მიღება-ჩაბარება'!A818)</f>
        <v>0</v>
      </c>
      <c r="P818" s="82"/>
      <c r="Q818" s="78">
        <f>P818*SUMIFS(მიმართულებები!N:N,მიმართულებები!A:A,'მიღება-ჩაბარება'!A818)/2+P818*SUMIFS('ცვლილებების შეტანა'!O:O,'ცვლილებების შეტანა'!A:A,'მიღება-ჩაბარება'!A818)/2</f>
        <v>0</v>
      </c>
      <c r="R818" s="81"/>
      <c r="S818" s="77">
        <f>R818*SUMIFS(მიმართულებები!N:N,მიმართულებები!A:A,'მიღება-ჩაბარება'!A818)+R818*SUMIFS('ცვლილებების შეტანა'!O:O,'ცვლილებების შეტანა'!A:A,'მიღება-ჩაბარება'!A818)</f>
        <v>0</v>
      </c>
      <c r="T818" s="82"/>
      <c r="U818" s="78">
        <f>T818*SUMIFS(მიმართულებები!N:N,მიმართულებები!A:A,'მიღება-ჩაბარება'!A818)/2+T818*SUMIFS('ცვლილებების შეტანა'!O:O,'ცვლილებების შეტანა'!A:A,'მიღება-ჩაბარება'!A818)/2</f>
        <v>0</v>
      </c>
      <c r="V818" s="81"/>
      <c r="W818" s="77">
        <f>V818*SUMIFS(მიმართულებები!N:N,მიმართულებები!A:A,'მიღება-ჩაბარება'!A818)+V818*SUMIFS('ცვლილებების შეტანა'!O:O,'ცვლილებების შეტანა'!A:A,'მიღება-ჩაბარება'!A818)</f>
        <v>0</v>
      </c>
      <c r="X818" s="82"/>
      <c r="Y818" s="78">
        <f>X818*SUMIFS(მიმართულებები!N:N,მიმართულებები!A:A,'მიღება-ჩაბარება'!A818)/2+X818*SUMIFS('ცვლილებების შეტანა'!O:O,'ცვლილებების შეტანა'!A:A,'მიღება-ჩაბარება'!A818)/2</f>
        <v>0</v>
      </c>
      <c r="Z818" s="81"/>
      <c r="AA818" s="77">
        <f>Z818*SUMIFS(მიმართულებები!N:N,მიმართულებები!A:A,'მიღება-ჩაბარება'!A818)+Z818*SUMIFS('ცვლილებების შეტანა'!O:O,'ცვლილებების შეტანა'!A:A,'მიღება-ჩაბარება'!A818)</f>
        <v>0</v>
      </c>
      <c r="AB818" s="82"/>
      <c r="AC818" s="78">
        <f>AB818*SUMIFS(მიმართულებები!N:N,მიმართულებები!A:A,'მიღება-ჩაბარება'!A818)/2+AB818*SUMIFS('ცვლილებების შეტანა'!O:O,'ცვლილებების შეტანა'!A:A,'მიღება-ჩაბარება'!A818)/2</f>
        <v>0</v>
      </c>
      <c r="AD818" s="81"/>
      <c r="AE818" s="77">
        <f>AD818*SUMIFS(მიმართულებები!N:N,მიმართულებები!A:A,'მიღება-ჩაბარება'!A818)+AD818*SUMIFS('ცვლილებების შეტანა'!O:O,'ცვლილებების შეტანა'!A:A,'მიღება-ჩაბარება'!A818)</f>
        <v>0</v>
      </c>
      <c r="AF818" s="82"/>
      <c r="AG818" s="78">
        <f>AF818*SUMIFS(მიმართულებები!N:N,მიმართულებები!A:A,'მიღება-ჩაბარება'!A818)/2+AF818*SUMIFS('ცვლილებების შეტანა'!O:O,'ცვლილებების შეტანა'!A:A,'მიღება-ჩაბარება'!A818)/2</f>
        <v>0</v>
      </c>
      <c r="AH818" s="81"/>
      <c r="AI818" s="77">
        <f>AH818*SUMIFS(მიმართულებები!N:N,მიმართულებები!A:A,'მიღება-ჩაბარება'!A818)+AH818*SUMIFS('ცვლილებების შეტანა'!O:O,'ცვლილებების შეტანა'!A:A,'მიღება-ჩაბარება'!A818)</f>
        <v>0</v>
      </c>
      <c r="AJ818" s="82"/>
      <c r="AK818" s="78">
        <f>AJ818*SUMIFS(მიმართულებები!N:N,მიმართულებები!A:A,'მიღება-ჩაბარება'!A818)/2+AJ818*SUMIFS('ცვლილებების შეტანა'!O:O,'ცვლილებების შეტანა'!A:A,'მიღება-ჩაბარება'!A818)/2</f>
        <v>0</v>
      </c>
      <c r="AL818" s="81"/>
      <c r="AM818" s="77">
        <f>AL818*SUMIFS(მიმართულებები!N:N,მიმართულებები!A:A,'მიღება-ჩაბარება'!A818)+AL818*SUMIFS('ცვლილებების შეტანა'!O:O,'ცვლილებების შეტანა'!A:A,'მიღება-ჩაბარება'!A818)</f>
        <v>0</v>
      </c>
      <c r="AN818" s="82"/>
      <c r="AO818" s="78">
        <f>AN818*SUMIFS(მიმართულებები!N:N,მიმართულებები!A:A,'მიღება-ჩაბარება'!A818)/2+AN818*SUMIFS('ცვლილებების შეტანა'!O:O,'ცვლილებების შეტანა'!A:A,'მიღება-ჩაბარება'!A818)/2</f>
        <v>0</v>
      </c>
    </row>
    <row r="819" spans="1:41">
      <c r="A819" s="79">
        <v>813</v>
      </c>
      <c r="B819" s="76"/>
      <c r="C819" s="77">
        <f>B819*SUMIFS(მიმართულებები!N:N,მიმართულებები!A:A,'მიღება-ჩაბარება'!A819)+B819*SUMIFS('ცვლილებების შეტანა'!O:O,'ცვლილებების შეტანა'!A:A,'მიღება-ჩაბარება'!A819)</f>
        <v>0</v>
      </c>
      <c r="D819" s="7"/>
      <c r="E819" s="78">
        <f>D819*SUMIFS(მიმართულებები!N:N,მიმართულებები!A:A,'მიღება-ჩაბარება'!A819)/2+D819*SUMIFS('ცვლილებების შეტანა'!O:O,'ცვლილებების შეტანა'!A:A,'მიღება-ჩაბარება'!A819)/2</f>
        <v>0</v>
      </c>
      <c r="F819" s="81"/>
      <c r="G819" s="77">
        <f>F819*SUMIFS(მიმართულებები!N:N,მიმართულებები!A:A,'მიღება-ჩაბარება'!A819)+F819*SUMIFS('ცვლილებების შეტანა'!O:O,'ცვლილებების შეტანა'!A:A,'მიღება-ჩაბარება'!A819)</f>
        <v>0</v>
      </c>
      <c r="H819" s="82"/>
      <c r="I819" s="78">
        <f>H819*SUMIFS(მიმართულებები!N:N,მიმართულებები!A:A,'მიღება-ჩაბარება'!A819)/2+H819*SUMIFS('ცვლილებების შეტანა'!O:O,'ცვლილებების შეტანა'!A:A,'მიღება-ჩაბარება'!A819)/2</f>
        <v>0</v>
      </c>
      <c r="J819" s="81"/>
      <c r="K819" s="77">
        <f>J819*SUMIFS(მიმართულებები!N:N,მიმართულებები!A:A,'მიღება-ჩაბარება'!A819)+J819*SUMIFS('ცვლილებების შეტანა'!O:O,'ცვლილებების შეტანა'!A:A,'მიღება-ჩაბარება'!A819)</f>
        <v>0</v>
      </c>
      <c r="L819" s="82"/>
      <c r="M819" s="78">
        <f>L819*SUMIFS(მიმართულებები!N:N,მიმართულებები!A:A,'მიღება-ჩაბარება'!A819)/2+L819*SUMIFS('ცვლილებების შეტანა'!O:O,'ცვლილებების შეტანა'!A:A,'მიღება-ჩაბარება'!A819)/2</f>
        <v>0</v>
      </c>
      <c r="N819" s="81"/>
      <c r="O819" s="77">
        <f>N819*SUMIFS(მიმართულებები!N:N,მიმართულებები!A:A,'მიღება-ჩაბარება'!A819)+N819*SUMIFS('ცვლილებების შეტანა'!O:O,'ცვლილებების შეტანა'!A:A,'მიღება-ჩაბარება'!A819)</f>
        <v>0</v>
      </c>
      <c r="P819" s="82"/>
      <c r="Q819" s="78">
        <f>P819*SUMIFS(მიმართულებები!N:N,მიმართულებები!A:A,'მიღება-ჩაბარება'!A819)/2+P819*SUMIFS('ცვლილებების შეტანა'!O:O,'ცვლილებების შეტანა'!A:A,'მიღება-ჩაბარება'!A819)/2</f>
        <v>0</v>
      </c>
      <c r="R819" s="81"/>
      <c r="S819" s="77">
        <f>R819*SUMIFS(მიმართულებები!N:N,მიმართულებები!A:A,'მიღება-ჩაბარება'!A819)+R819*SUMIFS('ცვლილებების შეტანა'!O:O,'ცვლილებების შეტანა'!A:A,'მიღება-ჩაბარება'!A819)</f>
        <v>0</v>
      </c>
      <c r="T819" s="82"/>
      <c r="U819" s="78">
        <f>T819*SUMIFS(მიმართულებები!N:N,მიმართულებები!A:A,'მიღება-ჩაბარება'!A819)/2+T819*SUMIFS('ცვლილებების შეტანა'!O:O,'ცვლილებების შეტანა'!A:A,'მიღება-ჩაბარება'!A819)/2</f>
        <v>0</v>
      </c>
      <c r="V819" s="81"/>
      <c r="W819" s="77">
        <f>V819*SUMIFS(მიმართულებები!N:N,მიმართულებები!A:A,'მიღება-ჩაბარება'!A819)+V819*SUMIFS('ცვლილებების შეტანა'!O:O,'ცვლილებების შეტანა'!A:A,'მიღება-ჩაბარება'!A819)</f>
        <v>0</v>
      </c>
      <c r="X819" s="82"/>
      <c r="Y819" s="78">
        <f>X819*SUMIFS(მიმართულებები!N:N,მიმართულებები!A:A,'მიღება-ჩაბარება'!A819)/2+X819*SUMIFS('ცვლილებების შეტანა'!O:O,'ცვლილებების შეტანა'!A:A,'მიღება-ჩაბარება'!A819)/2</f>
        <v>0</v>
      </c>
      <c r="Z819" s="81"/>
      <c r="AA819" s="77">
        <f>Z819*SUMIFS(მიმართულებები!N:N,მიმართულებები!A:A,'მიღება-ჩაბარება'!A819)+Z819*SUMIFS('ცვლილებების შეტანა'!O:O,'ცვლილებების შეტანა'!A:A,'მიღება-ჩაბარება'!A819)</f>
        <v>0</v>
      </c>
      <c r="AB819" s="82"/>
      <c r="AC819" s="78">
        <f>AB819*SUMIFS(მიმართულებები!N:N,მიმართულებები!A:A,'მიღება-ჩაბარება'!A819)/2+AB819*SUMIFS('ცვლილებების შეტანა'!O:O,'ცვლილებების შეტანა'!A:A,'მიღება-ჩაბარება'!A819)/2</f>
        <v>0</v>
      </c>
      <c r="AD819" s="81"/>
      <c r="AE819" s="77">
        <f>AD819*SUMIFS(მიმართულებები!N:N,მიმართულებები!A:A,'მიღება-ჩაბარება'!A819)+AD819*SUMIFS('ცვლილებების შეტანა'!O:O,'ცვლილებების შეტანა'!A:A,'მიღება-ჩაბარება'!A819)</f>
        <v>0</v>
      </c>
      <c r="AF819" s="82"/>
      <c r="AG819" s="78">
        <f>AF819*SUMIFS(მიმართულებები!N:N,მიმართულებები!A:A,'მიღება-ჩაბარება'!A819)/2+AF819*SUMIFS('ცვლილებების შეტანა'!O:O,'ცვლილებების შეტანა'!A:A,'მიღება-ჩაბარება'!A819)/2</f>
        <v>0</v>
      </c>
      <c r="AH819" s="81"/>
      <c r="AI819" s="77">
        <f>AH819*SUMIFS(მიმართულებები!N:N,მიმართულებები!A:A,'მიღება-ჩაბარება'!A819)+AH819*SUMIFS('ცვლილებების შეტანა'!O:O,'ცვლილებების შეტანა'!A:A,'მიღება-ჩაბარება'!A819)</f>
        <v>0</v>
      </c>
      <c r="AJ819" s="82"/>
      <c r="AK819" s="78">
        <f>AJ819*SUMIFS(მიმართულებები!N:N,მიმართულებები!A:A,'მიღება-ჩაბარება'!A819)/2+AJ819*SUMIFS('ცვლილებების შეტანა'!O:O,'ცვლილებების შეტანა'!A:A,'მიღება-ჩაბარება'!A819)/2</f>
        <v>0</v>
      </c>
      <c r="AL819" s="81"/>
      <c r="AM819" s="77">
        <f>AL819*SUMIFS(მიმართულებები!N:N,მიმართულებები!A:A,'მიღება-ჩაბარება'!A819)+AL819*SUMIFS('ცვლილებების შეტანა'!O:O,'ცვლილებების შეტანა'!A:A,'მიღება-ჩაბარება'!A819)</f>
        <v>0</v>
      </c>
      <c r="AN819" s="82"/>
      <c r="AO819" s="78">
        <f>AN819*SUMIFS(მიმართულებები!N:N,მიმართულებები!A:A,'მიღება-ჩაბარება'!A819)/2+AN819*SUMIFS('ცვლილებების შეტანა'!O:O,'ცვლილებების შეტანა'!A:A,'მიღება-ჩაბარება'!A819)/2</f>
        <v>0</v>
      </c>
    </row>
    <row r="820" spans="1:41">
      <c r="A820" s="91">
        <v>814</v>
      </c>
      <c r="B820" s="92"/>
      <c r="C820" s="93">
        <f>B820*SUMIFS(მიმართულებები!N:N,მიმართულებები!A:A,'მიღება-ჩაბარება'!A820)+B820*SUMIFS('ცვლილებების შეტანა'!O:O,'ცვლილებების შეტანა'!A:A,'მიღება-ჩაბარება'!A820)</f>
        <v>0</v>
      </c>
      <c r="D820" s="94"/>
      <c r="E820" s="95">
        <f>D820*SUMIFS(მიმართულებები!N:N,მიმართულებები!A:A,'მიღება-ჩაბარება'!A820)/2+D820*SUMIFS('ცვლილებების შეტანა'!O:O,'ცვლილებების შეტანა'!A:A,'მიღება-ჩაბარება'!A820)/2</f>
        <v>0</v>
      </c>
      <c r="F820" s="96"/>
      <c r="G820" s="93">
        <f>F820*SUMIFS(მიმართულებები!N:N,მიმართულებები!A:A,'მიღება-ჩაბარება'!A820)+F820*SUMIFS('ცვლილებების შეტანა'!O:O,'ცვლილებების შეტანა'!A:A,'მიღება-ჩაბარება'!A820)</f>
        <v>0</v>
      </c>
      <c r="H820" s="97"/>
      <c r="I820" s="95">
        <f>H820*SUMIFS(მიმართულებები!N:N,მიმართულებები!A:A,'მიღება-ჩაბარება'!A820)/2+H820*SUMIFS('ცვლილებების შეტანა'!O:O,'ცვლილებების შეტანა'!A:A,'მიღება-ჩაბარება'!A820)/2</f>
        <v>0</v>
      </c>
      <c r="J820" s="96"/>
      <c r="K820" s="93">
        <f>J820*SUMIFS(მიმართულებები!N:N,მიმართულებები!A:A,'მიღება-ჩაბარება'!A820)+J820*SUMIFS('ცვლილებების შეტანა'!O:O,'ცვლილებების შეტანა'!A:A,'მიღება-ჩაბარება'!A820)</f>
        <v>0</v>
      </c>
      <c r="L820" s="97"/>
      <c r="M820" s="95">
        <f>L820*SUMIFS(მიმართულებები!N:N,მიმართულებები!A:A,'მიღება-ჩაბარება'!A820)/2+L820*SUMIFS('ცვლილებების შეტანა'!O:O,'ცვლილებების შეტანა'!A:A,'მიღება-ჩაბარება'!A820)/2</f>
        <v>0</v>
      </c>
      <c r="N820" s="96"/>
      <c r="O820" s="93">
        <f>N820*SUMIFS(მიმართულებები!N:N,მიმართულებები!A:A,'მიღება-ჩაბარება'!A820)+N820*SUMIFS('ცვლილებების შეტანა'!O:O,'ცვლილებების შეტანა'!A:A,'მიღება-ჩაბარება'!A820)</f>
        <v>0</v>
      </c>
      <c r="P820" s="97"/>
      <c r="Q820" s="95">
        <f>P820*SUMIFS(მიმართულებები!N:N,მიმართულებები!A:A,'მიღება-ჩაბარება'!A820)/2+P820*SUMIFS('ცვლილებების შეტანა'!O:O,'ცვლილებების შეტანა'!A:A,'მიღება-ჩაბარება'!A820)/2</f>
        <v>0</v>
      </c>
      <c r="R820" s="96"/>
      <c r="S820" s="93">
        <f>R820*SUMIFS(მიმართულებები!N:N,მიმართულებები!A:A,'მიღება-ჩაბარება'!A820)+R820*SUMIFS('ცვლილებების შეტანა'!O:O,'ცვლილებების შეტანა'!A:A,'მიღება-ჩაბარება'!A820)</f>
        <v>0</v>
      </c>
      <c r="T820" s="97"/>
      <c r="U820" s="95">
        <f>T820*SUMIFS(მიმართულებები!N:N,მიმართულებები!A:A,'მიღება-ჩაბარება'!A820)/2+T820*SUMIFS('ცვლილებების შეტანა'!O:O,'ცვლილებების შეტანა'!A:A,'მიღება-ჩაბარება'!A820)/2</f>
        <v>0</v>
      </c>
      <c r="V820" s="96"/>
      <c r="W820" s="93">
        <f>V820*SUMIFS(მიმართულებები!N:N,მიმართულებები!A:A,'მიღება-ჩაბარება'!A820)+V820*SUMIFS('ცვლილებების შეტანა'!O:O,'ცვლილებების შეტანა'!A:A,'მიღება-ჩაბარება'!A820)</f>
        <v>0</v>
      </c>
      <c r="X820" s="97"/>
      <c r="Y820" s="95">
        <f>X820*SUMIFS(მიმართულებები!N:N,მიმართულებები!A:A,'მიღება-ჩაბარება'!A820)/2+X820*SUMIFS('ცვლილებების შეტანა'!O:O,'ცვლილებების შეტანა'!A:A,'მიღება-ჩაბარება'!A820)/2</f>
        <v>0</v>
      </c>
      <c r="Z820" s="96"/>
      <c r="AA820" s="93">
        <f>Z820*SUMIFS(მიმართულებები!N:N,მიმართულებები!A:A,'მიღება-ჩაბარება'!A820)+Z820*SUMIFS('ცვლილებების შეტანა'!O:O,'ცვლილებების შეტანა'!A:A,'მიღება-ჩაბარება'!A820)</f>
        <v>0</v>
      </c>
      <c r="AB820" s="97"/>
      <c r="AC820" s="95">
        <f>AB820*SUMIFS(მიმართულებები!N:N,მიმართულებები!A:A,'მიღება-ჩაბარება'!A820)/2+AB820*SUMIFS('ცვლილებების შეტანა'!O:O,'ცვლილებების შეტანა'!A:A,'მიღება-ჩაბარება'!A820)/2</f>
        <v>0</v>
      </c>
      <c r="AD820" s="96"/>
      <c r="AE820" s="93">
        <f>AD820*SUMIFS(მიმართულებები!N:N,მიმართულებები!A:A,'მიღება-ჩაბარება'!A820)+AD820*SUMIFS('ცვლილებების შეტანა'!O:O,'ცვლილებების შეტანა'!A:A,'მიღება-ჩაბარება'!A820)</f>
        <v>0</v>
      </c>
      <c r="AF820" s="97"/>
      <c r="AG820" s="95">
        <f>AF820*SUMIFS(მიმართულებები!N:N,მიმართულებები!A:A,'მიღება-ჩაბარება'!A820)/2+AF820*SUMIFS('ცვლილებების შეტანა'!O:O,'ცვლილებების შეტანა'!A:A,'მიღება-ჩაბარება'!A820)/2</f>
        <v>0</v>
      </c>
      <c r="AH820" s="96"/>
      <c r="AI820" s="93">
        <f>AH820*SUMIFS(მიმართულებები!N:N,მიმართულებები!A:A,'მიღება-ჩაბარება'!A820)+AH820*SUMIFS('ცვლილებების შეტანა'!O:O,'ცვლილებების შეტანა'!A:A,'მიღება-ჩაბარება'!A820)</f>
        <v>0</v>
      </c>
      <c r="AJ820" s="97"/>
      <c r="AK820" s="95">
        <f>AJ820*SUMIFS(მიმართულებები!N:N,მიმართულებები!A:A,'მიღება-ჩაბარება'!A820)/2+AJ820*SUMIFS('ცვლილებების შეტანა'!O:O,'ცვლილებების შეტანა'!A:A,'მიღება-ჩაბარება'!A820)/2</f>
        <v>0</v>
      </c>
      <c r="AL820" s="96"/>
      <c r="AM820" s="93">
        <f>AL820*SUMIFS(მიმართულებები!N:N,მიმართულებები!A:A,'მიღება-ჩაბარება'!A820)+AL820*SUMIFS('ცვლილებების შეტანა'!O:O,'ცვლილებების შეტანა'!A:A,'მიღება-ჩაბარება'!A820)</f>
        <v>0</v>
      </c>
      <c r="AN820" s="97"/>
      <c r="AO820" s="95">
        <f>AN820*SUMIFS(მიმართულებები!N:N,მიმართულებები!A:A,'მიღება-ჩაბარება'!A820)/2+AN820*SUMIFS('ცვლილებების შეტანა'!O:O,'ცვლილებების შეტანა'!A:A,'მიღება-ჩაბარება'!A820)/2</f>
        <v>0</v>
      </c>
    </row>
    <row r="821" spans="1:41">
      <c r="A821" s="79">
        <v>815</v>
      </c>
      <c r="B821" s="76"/>
      <c r="C821" s="77">
        <f>B821*SUMIFS(მიმართულებები!N:N,მიმართულებები!A:A,'მიღება-ჩაბარება'!A821)+B821*SUMIFS('ცვლილებების შეტანა'!O:O,'ცვლილებების შეტანა'!A:A,'მიღება-ჩაბარება'!A821)</f>
        <v>0</v>
      </c>
      <c r="D821" s="7"/>
      <c r="E821" s="78">
        <f>D821*SUMIFS(მიმართულებები!N:N,მიმართულებები!A:A,'მიღება-ჩაბარება'!A821)/2+D821*SUMIFS('ცვლილებების შეტანა'!O:O,'ცვლილებების შეტანა'!A:A,'მიღება-ჩაბარება'!A821)/2</f>
        <v>0</v>
      </c>
      <c r="F821" s="81"/>
      <c r="G821" s="77">
        <f>F821*SUMIFS(მიმართულებები!N:N,მიმართულებები!A:A,'მიღება-ჩაბარება'!A821)+F821*SUMIFS('ცვლილებების შეტანა'!O:O,'ცვლილებების შეტანა'!A:A,'მიღება-ჩაბარება'!A821)</f>
        <v>0</v>
      </c>
      <c r="H821" s="82"/>
      <c r="I821" s="78">
        <f>H821*SUMIFS(მიმართულებები!N:N,მიმართულებები!A:A,'მიღება-ჩაბარება'!A821)/2+H821*SUMIFS('ცვლილებების შეტანა'!O:O,'ცვლილებების შეტანა'!A:A,'მიღება-ჩაბარება'!A821)/2</f>
        <v>0</v>
      </c>
      <c r="J821" s="81"/>
      <c r="K821" s="77">
        <f>J821*SUMIFS(მიმართულებები!N:N,მიმართულებები!A:A,'მიღება-ჩაბარება'!A821)+J821*SUMIFS('ცვლილებების შეტანა'!O:O,'ცვლილებების შეტანა'!A:A,'მიღება-ჩაბარება'!A821)</f>
        <v>0</v>
      </c>
      <c r="L821" s="82"/>
      <c r="M821" s="78">
        <f>L821*SUMIFS(მიმართულებები!N:N,მიმართულებები!A:A,'მიღება-ჩაბარება'!A821)/2+L821*SUMIFS('ცვლილებების შეტანა'!O:O,'ცვლილებების შეტანა'!A:A,'მიღება-ჩაბარება'!A821)/2</f>
        <v>0</v>
      </c>
      <c r="N821" s="81"/>
      <c r="O821" s="77">
        <f>N821*SUMIFS(მიმართულებები!N:N,მიმართულებები!A:A,'მიღება-ჩაბარება'!A821)+N821*SUMIFS('ცვლილებების შეტანა'!O:O,'ცვლილებების შეტანა'!A:A,'მიღება-ჩაბარება'!A821)</f>
        <v>0</v>
      </c>
      <c r="P821" s="82"/>
      <c r="Q821" s="78">
        <f>P821*SUMIFS(მიმართულებები!N:N,მიმართულებები!A:A,'მიღება-ჩაბარება'!A821)/2+P821*SUMIFS('ცვლილებების შეტანა'!O:O,'ცვლილებების შეტანა'!A:A,'მიღება-ჩაბარება'!A821)/2</f>
        <v>0</v>
      </c>
      <c r="R821" s="81"/>
      <c r="S821" s="77">
        <f>R821*SUMIFS(მიმართულებები!N:N,მიმართულებები!A:A,'მიღება-ჩაბარება'!A821)+R821*SUMIFS('ცვლილებების შეტანა'!O:O,'ცვლილებების შეტანა'!A:A,'მიღება-ჩაბარება'!A821)</f>
        <v>0</v>
      </c>
      <c r="T821" s="82"/>
      <c r="U821" s="78">
        <f>T821*SUMIFS(მიმართულებები!N:N,მიმართულებები!A:A,'მიღება-ჩაბარება'!A821)/2+T821*SUMIFS('ცვლილებების შეტანა'!O:O,'ცვლილებების შეტანა'!A:A,'მიღება-ჩაბარება'!A821)/2</f>
        <v>0</v>
      </c>
      <c r="V821" s="81"/>
      <c r="W821" s="77">
        <f>V821*SUMIFS(მიმართულებები!N:N,მიმართულებები!A:A,'მიღება-ჩაბარება'!A821)+V821*SUMIFS('ცვლილებების შეტანა'!O:O,'ცვლილებების შეტანა'!A:A,'მიღება-ჩაბარება'!A821)</f>
        <v>0</v>
      </c>
      <c r="X821" s="82"/>
      <c r="Y821" s="78">
        <f>X821*SUMIFS(მიმართულებები!N:N,მიმართულებები!A:A,'მიღება-ჩაბარება'!A821)/2+X821*SUMIFS('ცვლილებების შეტანა'!O:O,'ცვლილებების შეტანა'!A:A,'მიღება-ჩაბარება'!A821)/2</f>
        <v>0</v>
      </c>
      <c r="Z821" s="81"/>
      <c r="AA821" s="77">
        <f>Z821*SUMIFS(მიმართულებები!N:N,მიმართულებები!A:A,'მიღება-ჩაბარება'!A821)+Z821*SUMIFS('ცვლილებების შეტანა'!O:O,'ცვლილებების შეტანა'!A:A,'მიღება-ჩაბარება'!A821)</f>
        <v>0</v>
      </c>
      <c r="AB821" s="82"/>
      <c r="AC821" s="78">
        <f>AB821*SUMIFS(მიმართულებები!N:N,მიმართულებები!A:A,'მიღება-ჩაბარება'!A821)/2+AB821*SUMIFS('ცვლილებების შეტანა'!O:O,'ცვლილებების შეტანა'!A:A,'მიღება-ჩაბარება'!A821)/2</f>
        <v>0</v>
      </c>
      <c r="AD821" s="81"/>
      <c r="AE821" s="77">
        <f>AD821*SUMIFS(მიმართულებები!N:N,მიმართულებები!A:A,'მიღება-ჩაბარება'!A821)+AD821*SUMIFS('ცვლილებების შეტანა'!O:O,'ცვლილებების შეტანა'!A:A,'მიღება-ჩაბარება'!A821)</f>
        <v>0</v>
      </c>
      <c r="AF821" s="82"/>
      <c r="AG821" s="78">
        <f>AF821*SUMIFS(მიმართულებები!N:N,მიმართულებები!A:A,'მიღება-ჩაბარება'!A821)/2+AF821*SUMIFS('ცვლილებების შეტანა'!O:O,'ცვლილებების შეტანა'!A:A,'მიღება-ჩაბარება'!A821)/2</f>
        <v>0</v>
      </c>
      <c r="AH821" s="81"/>
      <c r="AI821" s="77">
        <f>AH821*SUMIFS(მიმართულებები!N:N,მიმართულებები!A:A,'მიღება-ჩაბარება'!A821)+AH821*SUMIFS('ცვლილებების შეტანა'!O:O,'ცვლილებების შეტანა'!A:A,'მიღება-ჩაბარება'!A821)</f>
        <v>0</v>
      </c>
      <c r="AJ821" s="82"/>
      <c r="AK821" s="78">
        <f>AJ821*SUMIFS(მიმართულებები!N:N,მიმართულებები!A:A,'მიღება-ჩაბარება'!A821)/2+AJ821*SUMIFS('ცვლილებების შეტანა'!O:O,'ცვლილებების შეტანა'!A:A,'მიღება-ჩაბარება'!A821)/2</f>
        <v>0</v>
      </c>
      <c r="AL821" s="81"/>
      <c r="AM821" s="77">
        <f>AL821*SUMIFS(მიმართულებები!N:N,მიმართულებები!A:A,'მიღება-ჩაბარება'!A821)+AL821*SUMIFS('ცვლილებების შეტანა'!O:O,'ცვლილებების შეტანა'!A:A,'მიღება-ჩაბარება'!A821)</f>
        <v>0</v>
      </c>
      <c r="AN821" s="82"/>
      <c r="AO821" s="78">
        <f>AN821*SUMIFS(მიმართულებები!N:N,მიმართულებები!A:A,'მიღება-ჩაბარება'!A821)/2+AN821*SUMIFS('ცვლილებების შეტანა'!O:O,'ცვლილებების შეტანა'!A:A,'მიღება-ჩაბარება'!A821)/2</f>
        <v>0</v>
      </c>
    </row>
    <row r="822" spans="1:41">
      <c r="A822" s="79">
        <v>816</v>
      </c>
      <c r="B822" s="76"/>
      <c r="C822" s="77">
        <f>B822*SUMIFS(მიმართულებები!N:N,მიმართულებები!A:A,'მიღება-ჩაბარება'!A822)+B822*SUMIFS('ცვლილებების შეტანა'!O:O,'ცვლილებების შეტანა'!A:A,'მიღება-ჩაბარება'!A822)</f>
        <v>0</v>
      </c>
      <c r="D822" s="7"/>
      <c r="E822" s="78">
        <f>D822*SUMIFS(მიმართულებები!N:N,მიმართულებები!A:A,'მიღება-ჩაბარება'!A822)/2+D822*SUMIFS('ცვლილებების შეტანა'!O:O,'ცვლილებების შეტანა'!A:A,'მიღება-ჩაბარება'!A822)/2</f>
        <v>0</v>
      </c>
      <c r="F822" s="81"/>
      <c r="G822" s="77">
        <f>F822*SUMIFS(მიმართულებები!N:N,მიმართულებები!A:A,'მიღება-ჩაბარება'!A822)+F822*SUMIFS('ცვლილებების შეტანა'!O:O,'ცვლილებების შეტანა'!A:A,'მიღება-ჩაბარება'!A822)</f>
        <v>0</v>
      </c>
      <c r="H822" s="82"/>
      <c r="I822" s="78">
        <f>H822*SUMIFS(მიმართულებები!N:N,მიმართულებები!A:A,'მიღება-ჩაბარება'!A822)/2+H822*SUMIFS('ცვლილებების შეტანა'!O:O,'ცვლილებების შეტანა'!A:A,'მიღება-ჩაბარება'!A822)/2</f>
        <v>0</v>
      </c>
      <c r="J822" s="81"/>
      <c r="K822" s="77">
        <f>J822*SUMIFS(მიმართულებები!N:N,მიმართულებები!A:A,'მიღება-ჩაბარება'!A822)+J822*SUMIFS('ცვლილებების შეტანა'!O:O,'ცვლილებების შეტანა'!A:A,'მიღება-ჩაბარება'!A822)</f>
        <v>0</v>
      </c>
      <c r="L822" s="82"/>
      <c r="M822" s="78">
        <f>L822*SUMIFS(მიმართულებები!N:N,მიმართულებები!A:A,'მიღება-ჩაბარება'!A822)/2+L822*SUMIFS('ცვლილებების შეტანა'!O:O,'ცვლილებების შეტანა'!A:A,'მიღება-ჩაბარება'!A822)/2</f>
        <v>0</v>
      </c>
      <c r="N822" s="81"/>
      <c r="O822" s="77">
        <f>N822*SUMIFS(მიმართულებები!N:N,მიმართულებები!A:A,'მიღება-ჩაბარება'!A822)+N822*SUMIFS('ცვლილებების შეტანა'!O:O,'ცვლილებების შეტანა'!A:A,'მიღება-ჩაბარება'!A822)</f>
        <v>0</v>
      </c>
      <c r="P822" s="82"/>
      <c r="Q822" s="78">
        <f>P822*SUMIFS(მიმართულებები!N:N,მიმართულებები!A:A,'მიღება-ჩაბარება'!A822)/2+P822*SUMIFS('ცვლილებების შეტანა'!O:O,'ცვლილებების შეტანა'!A:A,'მიღება-ჩაბარება'!A822)/2</f>
        <v>0</v>
      </c>
      <c r="R822" s="81"/>
      <c r="S822" s="77">
        <f>R822*SUMIFS(მიმართულებები!N:N,მიმართულებები!A:A,'მიღება-ჩაბარება'!A822)+R822*SUMIFS('ცვლილებების შეტანა'!O:O,'ცვლილებების შეტანა'!A:A,'მიღება-ჩაბარება'!A822)</f>
        <v>0</v>
      </c>
      <c r="T822" s="82"/>
      <c r="U822" s="78">
        <f>T822*SUMIFS(მიმართულებები!N:N,მიმართულებები!A:A,'მიღება-ჩაბარება'!A822)/2+T822*SUMIFS('ცვლილებების შეტანა'!O:O,'ცვლილებების შეტანა'!A:A,'მიღება-ჩაბარება'!A822)/2</f>
        <v>0</v>
      </c>
      <c r="V822" s="81"/>
      <c r="W822" s="77">
        <f>V822*SUMIFS(მიმართულებები!N:N,მიმართულებები!A:A,'მიღება-ჩაბარება'!A822)+V822*SUMIFS('ცვლილებების შეტანა'!O:O,'ცვლილებების შეტანა'!A:A,'მიღება-ჩაბარება'!A822)</f>
        <v>0</v>
      </c>
      <c r="X822" s="82"/>
      <c r="Y822" s="78">
        <f>X822*SUMIFS(მიმართულებები!N:N,მიმართულებები!A:A,'მიღება-ჩაბარება'!A822)/2+X822*SUMIFS('ცვლილებების შეტანა'!O:O,'ცვლილებების შეტანა'!A:A,'მიღება-ჩაბარება'!A822)/2</f>
        <v>0</v>
      </c>
      <c r="Z822" s="81"/>
      <c r="AA822" s="77">
        <f>Z822*SUMIFS(მიმართულებები!N:N,მიმართულებები!A:A,'მიღება-ჩაბარება'!A822)+Z822*SUMIFS('ცვლილებების შეტანა'!O:O,'ცვლილებების შეტანა'!A:A,'მიღება-ჩაბარება'!A822)</f>
        <v>0</v>
      </c>
      <c r="AB822" s="82"/>
      <c r="AC822" s="78">
        <f>AB822*SUMIFS(მიმართულებები!N:N,მიმართულებები!A:A,'მიღება-ჩაბარება'!A822)/2+AB822*SUMIFS('ცვლილებების შეტანა'!O:O,'ცვლილებების შეტანა'!A:A,'მიღება-ჩაბარება'!A822)/2</f>
        <v>0</v>
      </c>
      <c r="AD822" s="81"/>
      <c r="AE822" s="77">
        <f>AD822*SUMIFS(მიმართულებები!N:N,მიმართულებები!A:A,'მიღება-ჩაბარება'!A822)+AD822*SUMIFS('ცვლილებების შეტანა'!O:O,'ცვლილებების შეტანა'!A:A,'მიღება-ჩაბარება'!A822)</f>
        <v>0</v>
      </c>
      <c r="AF822" s="82"/>
      <c r="AG822" s="78">
        <f>AF822*SUMIFS(მიმართულებები!N:N,მიმართულებები!A:A,'მიღება-ჩაბარება'!A822)/2+AF822*SUMIFS('ცვლილებების შეტანა'!O:O,'ცვლილებების შეტანა'!A:A,'მიღება-ჩაბარება'!A822)/2</f>
        <v>0</v>
      </c>
      <c r="AH822" s="81"/>
      <c r="AI822" s="77">
        <f>AH822*SUMIFS(მიმართულებები!N:N,მიმართულებები!A:A,'მიღება-ჩაბარება'!A822)+AH822*SUMIFS('ცვლილებების შეტანა'!O:O,'ცვლილებების შეტანა'!A:A,'მიღება-ჩაბარება'!A822)</f>
        <v>0</v>
      </c>
      <c r="AJ822" s="82"/>
      <c r="AK822" s="78">
        <f>AJ822*SUMIFS(მიმართულებები!N:N,მიმართულებები!A:A,'მიღება-ჩაბარება'!A822)/2+AJ822*SUMIFS('ცვლილებების შეტანა'!O:O,'ცვლილებების შეტანა'!A:A,'მიღება-ჩაბარება'!A822)/2</f>
        <v>0</v>
      </c>
      <c r="AL822" s="81"/>
      <c r="AM822" s="77">
        <f>AL822*SUMIFS(მიმართულებები!N:N,მიმართულებები!A:A,'მიღება-ჩაბარება'!A822)+AL822*SUMIFS('ცვლილებების შეტანა'!O:O,'ცვლილებების შეტანა'!A:A,'მიღება-ჩაბარება'!A822)</f>
        <v>0</v>
      </c>
      <c r="AN822" s="82"/>
      <c r="AO822" s="78">
        <f>AN822*SUMIFS(მიმართულებები!N:N,მიმართულებები!A:A,'მიღება-ჩაბარება'!A822)/2+AN822*SUMIFS('ცვლილებების შეტანა'!O:O,'ცვლილებების შეტანა'!A:A,'მიღება-ჩაბარება'!A822)/2</f>
        <v>0</v>
      </c>
    </row>
    <row r="823" spans="1:41">
      <c r="A823" s="91">
        <v>817</v>
      </c>
      <c r="B823" s="92"/>
      <c r="C823" s="93">
        <f>B823*SUMIFS(მიმართულებები!N:N,მიმართულებები!A:A,'მიღება-ჩაბარება'!A823)+B823*SUMIFS('ცვლილებების შეტანა'!O:O,'ცვლილებების შეტანა'!A:A,'მიღება-ჩაბარება'!A823)</f>
        <v>0</v>
      </c>
      <c r="D823" s="94"/>
      <c r="E823" s="95">
        <f>D823*SUMIFS(მიმართულებები!N:N,მიმართულებები!A:A,'მიღება-ჩაბარება'!A823)/2+D823*SUMIFS('ცვლილებების შეტანა'!O:O,'ცვლილებების შეტანა'!A:A,'მიღება-ჩაბარება'!A823)/2</f>
        <v>0</v>
      </c>
      <c r="F823" s="96"/>
      <c r="G823" s="93">
        <f>F823*SUMIFS(მიმართულებები!N:N,მიმართულებები!A:A,'მიღება-ჩაბარება'!A823)+F823*SUMIFS('ცვლილებების შეტანა'!O:O,'ცვლილებების შეტანა'!A:A,'მიღება-ჩაბარება'!A823)</f>
        <v>0</v>
      </c>
      <c r="H823" s="97"/>
      <c r="I823" s="95">
        <f>H823*SUMIFS(მიმართულებები!N:N,მიმართულებები!A:A,'მიღება-ჩაბარება'!A823)/2+H823*SUMIFS('ცვლილებების შეტანა'!O:O,'ცვლილებების შეტანა'!A:A,'მიღება-ჩაბარება'!A823)/2</f>
        <v>0</v>
      </c>
      <c r="J823" s="96"/>
      <c r="K823" s="93">
        <f>J823*SUMIFS(მიმართულებები!N:N,მიმართულებები!A:A,'მიღება-ჩაბარება'!A823)+J823*SUMIFS('ცვლილებების შეტანა'!O:O,'ცვლილებების შეტანა'!A:A,'მიღება-ჩაბარება'!A823)</f>
        <v>0</v>
      </c>
      <c r="L823" s="97"/>
      <c r="M823" s="95">
        <f>L823*SUMIFS(მიმართულებები!N:N,მიმართულებები!A:A,'მიღება-ჩაბარება'!A823)/2+L823*SUMIFS('ცვლილებების შეტანა'!O:O,'ცვლილებების შეტანა'!A:A,'მიღება-ჩაბარება'!A823)/2</f>
        <v>0</v>
      </c>
      <c r="N823" s="96"/>
      <c r="O823" s="93">
        <f>N823*SUMIFS(მიმართულებები!N:N,მიმართულებები!A:A,'მიღება-ჩაბარება'!A823)+N823*SUMIFS('ცვლილებების შეტანა'!O:O,'ცვლილებების შეტანა'!A:A,'მიღება-ჩაბარება'!A823)</f>
        <v>0</v>
      </c>
      <c r="P823" s="97"/>
      <c r="Q823" s="95">
        <f>P823*SUMIFS(მიმართულებები!N:N,მიმართულებები!A:A,'მიღება-ჩაბარება'!A823)/2+P823*SUMIFS('ცვლილებების შეტანა'!O:O,'ცვლილებების შეტანა'!A:A,'მიღება-ჩაბარება'!A823)/2</f>
        <v>0</v>
      </c>
      <c r="R823" s="96"/>
      <c r="S823" s="93">
        <f>R823*SUMIFS(მიმართულებები!N:N,მიმართულებები!A:A,'მიღება-ჩაბარება'!A823)+R823*SUMIFS('ცვლილებების შეტანა'!O:O,'ცვლილებების შეტანა'!A:A,'მიღება-ჩაბარება'!A823)</f>
        <v>0</v>
      </c>
      <c r="T823" s="97"/>
      <c r="U823" s="95">
        <f>T823*SUMIFS(მიმართულებები!N:N,მიმართულებები!A:A,'მიღება-ჩაბარება'!A823)/2+T823*SUMIFS('ცვლილებების შეტანა'!O:O,'ცვლილებების შეტანა'!A:A,'მიღება-ჩაბარება'!A823)/2</f>
        <v>0</v>
      </c>
      <c r="V823" s="96"/>
      <c r="W823" s="93">
        <f>V823*SUMIFS(მიმართულებები!N:N,მიმართულებები!A:A,'მიღება-ჩაბარება'!A823)+V823*SUMIFS('ცვლილებების შეტანა'!O:O,'ცვლილებების შეტანა'!A:A,'მიღება-ჩაბარება'!A823)</f>
        <v>0</v>
      </c>
      <c r="X823" s="97"/>
      <c r="Y823" s="95">
        <f>X823*SUMIFS(მიმართულებები!N:N,მიმართულებები!A:A,'მიღება-ჩაბარება'!A823)/2+X823*SUMIFS('ცვლილებების შეტანა'!O:O,'ცვლილებების შეტანა'!A:A,'მიღება-ჩაბარება'!A823)/2</f>
        <v>0</v>
      </c>
      <c r="Z823" s="96"/>
      <c r="AA823" s="93">
        <f>Z823*SUMIFS(მიმართულებები!N:N,მიმართულებები!A:A,'მიღება-ჩაბარება'!A823)+Z823*SUMIFS('ცვლილებების შეტანა'!O:O,'ცვლილებების შეტანა'!A:A,'მიღება-ჩაბარება'!A823)</f>
        <v>0</v>
      </c>
      <c r="AB823" s="97"/>
      <c r="AC823" s="95">
        <f>AB823*SUMIFS(მიმართულებები!N:N,მიმართულებები!A:A,'მიღება-ჩაბარება'!A823)/2+AB823*SUMIFS('ცვლილებების შეტანა'!O:O,'ცვლილებების შეტანა'!A:A,'მიღება-ჩაბარება'!A823)/2</f>
        <v>0</v>
      </c>
      <c r="AD823" s="96"/>
      <c r="AE823" s="93">
        <f>AD823*SUMIFS(მიმართულებები!N:N,მიმართულებები!A:A,'მიღება-ჩაბარება'!A823)+AD823*SUMIFS('ცვლილებების შეტანა'!O:O,'ცვლილებების შეტანა'!A:A,'მიღება-ჩაბარება'!A823)</f>
        <v>0</v>
      </c>
      <c r="AF823" s="97"/>
      <c r="AG823" s="95">
        <f>AF823*SUMIFS(მიმართულებები!N:N,მიმართულებები!A:A,'მიღება-ჩაბარება'!A823)/2+AF823*SUMIFS('ცვლილებების შეტანა'!O:O,'ცვლილებების შეტანა'!A:A,'მიღება-ჩაბარება'!A823)/2</f>
        <v>0</v>
      </c>
      <c r="AH823" s="96"/>
      <c r="AI823" s="93">
        <f>AH823*SUMIFS(მიმართულებები!N:N,მიმართულებები!A:A,'მიღება-ჩაბარება'!A823)+AH823*SUMIFS('ცვლილებების შეტანა'!O:O,'ცვლილებების შეტანა'!A:A,'მიღება-ჩაბარება'!A823)</f>
        <v>0</v>
      </c>
      <c r="AJ823" s="97"/>
      <c r="AK823" s="95">
        <f>AJ823*SUMIFS(მიმართულებები!N:N,მიმართულებები!A:A,'მიღება-ჩაბარება'!A823)/2+AJ823*SUMIFS('ცვლილებების შეტანა'!O:O,'ცვლილებების შეტანა'!A:A,'მიღება-ჩაბარება'!A823)/2</f>
        <v>0</v>
      </c>
      <c r="AL823" s="96"/>
      <c r="AM823" s="93">
        <f>AL823*SUMIFS(მიმართულებები!N:N,მიმართულებები!A:A,'მიღება-ჩაბარება'!A823)+AL823*SUMIFS('ცვლილებების შეტანა'!O:O,'ცვლილებების შეტანა'!A:A,'მიღება-ჩაბარება'!A823)</f>
        <v>0</v>
      </c>
      <c r="AN823" s="97"/>
      <c r="AO823" s="95">
        <f>AN823*SUMIFS(მიმართულებები!N:N,მიმართულებები!A:A,'მიღება-ჩაბარება'!A823)/2+AN823*SUMIFS('ცვლილებების შეტანა'!O:O,'ცვლილებების შეტანა'!A:A,'მიღება-ჩაბარება'!A823)/2</f>
        <v>0</v>
      </c>
    </row>
    <row r="824" spans="1:41">
      <c r="A824" s="79">
        <v>818</v>
      </c>
      <c r="B824" s="76"/>
      <c r="C824" s="77">
        <f>B824*SUMIFS(მიმართულებები!N:N,მიმართულებები!A:A,'მიღება-ჩაბარება'!A824)+B824*SUMIFS('ცვლილებების შეტანა'!O:O,'ცვლილებების შეტანა'!A:A,'მიღება-ჩაბარება'!A824)</f>
        <v>0</v>
      </c>
      <c r="D824" s="7"/>
      <c r="E824" s="78">
        <f>D824*SUMIFS(მიმართულებები!N:N,მიმართულებები!A:A,'მიღება-ჩაბარება'!A824)/2+D824*SUMIFS('ცვლილებების შეტანა'!O:O,'ცვლილებების შეტანა'!A:A,'მიღება-ჩაბარება'!A824)/2</f>
        <v>0</v>
      </c>
      <c r="F824" s="81"/>
      <c r="G824" s="77">
        <f>F824*SUMIFS(მიმართულებები!N:N,მიმართულებები!A:A,'მიღება-ჩაბარება'!A824)+F824*SUMIFS('ცვლილებების შეტანა'!O:O,'ცვლილებების შეტანა'!A:A,'მიღება-ჩაბარება'!A824)</f>
        <v>0</v>
      </c>
      <c r="H824" s="82"/>
      <c r="I824" s="78">
        <f>H824*SUMIFS(მიმართულებები!N:N,მიმართულებები!A:A,'მიღება-ჩაბარება'!A824)/2+H824*SUMIFS('ცვლილებების შეტანა'!O:O,'ცვლილებების შეტანა'!A:A,'მიღება-ჩაბარება'!A824)/2</f>
        <v>0</v>
      </c>
      <c r="J824" s="81"/>
      <c r="K824" s="77">
        <f>J824*SUMIFS(მიმართულებები!N:N,მიმართულებები!A:A,'მიღება-ჩაბარება'!A824)+J824*SUMIFS('ცვლილებების შეტანა'!O:O,'ცვლილებების შეტანა'!A:A,'მიღება-ჩაბარება'!A824)</f>
        <v>0</v>
      </c>
      <c r="L824" s="82"/>
      <c r="M824" s="78">
        <f>L824*SUMIFS(მიმართულებები!N:N,მიმართულებები!A:A,'მიღება-ჩაბარება'!A824)/2+L824*SUMIFS('ცვლილებების შეტანა'!O:O,'ცვლილებების შეტანა'!A:A,'მიღება-ჩაბარება'!A824)/2</f>
        <v>0</v>
      </c>
      <c r="N824" s="81"/>
      <c r="O824" s="77">
        <f>N824*SUMIFS(მიმართულებები!N:N,მიმართულებები!A:A,'მიღება-ჩაბარება'!A824)+N824*SUMIFS('ცვლილებების შეტანა'!O:O,'ცვლილებების შეტანა'!A:A,'მიღება-ჩაბარება'!A824)</f>
        <v>0</v>
      </c>
      <c r="P824" s="82"/>
      <c r="Q824" s="78">
        <f>P824*SUMIFS(მიმართულებები!N:N,მიმართულებები!A:A,'მიღება-ჩაბარება'!A824)/2+P824*SUMIFS('ცვლილებების შეტანა'!O:O,'ცვლილებების შეტანა'!A:A,'მიღება-ჩაბარება'!A824)/2</f>
        <v>0</v>
      </c>
      <c r="R824" s="81"/>
      <c r="S824" s="77">
        <f>R824*SUMIFS(მიმართულებები!N:N,მიმართულებები!A:A,'მიღება-ჩაბარება'!A824)+R824*SUMIFS('ცვლილებების შეტანა'!O:O,'ცვლილებების შეტანა'!A:A,'მიღება-ჩაბარება'!A824)</f>
        <v>0</v>
      </c>
      <c r="T824" s="82"/>
      <c r="U824" s="78">
        <f>T824*SUMIFS(მიმართულებები!N:N,მიმართულებები!A:A,'მიღება-ჩაბარება'!A824)/2+T824*SUMIFS('ცვლილებების შეტანა'!O:O,'ცვლილებების შეტანა'!A:A,'მიღება-ჩაბარება'!A824)/2</f>
        <v>0</v>
      </c>
      <c r="V824" s="81"/>
      <c r="W824" s="77">
        <f>V824*SUMIFS(მიმართულებები!N:N,მიმართულებები!A:A,'მიღება-ჩაბარება'!A824)+V824*SUMIFS('ცვლილებების შეტანა'!O:O,'ცვლილებების შეტანა'!A:A,'მიღება-ჩაბარება'!A824)</f>
        <v>0</v>
      </c>
      <c r="X824" s="82"/>
      <c r="Y824" s="78">
        <f>X824*SUMIFS(მიმართულებები!N:N,მიმართულებები!A:A,'მიღება-ჩაბარება'!A824)/2+X824*SUMIFS('ცვლილებების შეტანა'!O:O,'ცვლილებების შეტანა'!A:A,'მიღება-ჩაბარება'!A824)/2</f>
        <v>0</v>
      </c>
      <c r="Z824" s="81"/>
      <c r="AA824" s="77">
        <f>Z824*SUMIFS(მიმართულებები!N:N,მიმართულებები!A:A,'მიღება-ჩაბარება'!A824)+Z824*SUMIFS('ცვლილებების შეტანა'!O:O,'ცვლილებების შეტანა'!A:A,'მიღება-ჩაბარება'!A824)</f>
        <v>0</v>
      </c>
      <c r="AB824" s="82"/>
      <c r="AC824" s="78">
        <f>AB824*SUMIFS(მიმართულებები!N:N,მიმართულებები!A:A,'მიღება-ჩაბარება'!A824)/2+AB824*SUMIFS('ცვლილებების შეტანა'!O:O,'ცვლილებების შეტანა'!A:A,'მიღება-ჩაბარება'!A824)/2</f>
        <v>0</v>
      </c>
      <c r="AD824" s="81"/>
      <c r="AE824" s="77">
        <f>AD824*SUMIFS(მიმართულებები!N:N,მიმართულებები!A:A,'მიღება-ჩაბარება'!A824)+AD824*SUMIFS('ცვლილებების შეტანა'!O:O,'ცვლილებების შეტანა'!A:A,'მიღება-ჩაბარება'!A824)</f>
        <v>0</v>
      </c>
      <c r="AF824" s="82"/>
      <c r="AG824" s="78">
        <f>AF824*SUMIFS(მიმართულებები!N:N,მიმართულებები!A:A,'მიღება-ჩაბარება'!A824)/2+AF824*SUMIFS('ცვლილებების შეტანა'!O:O,'ცვლილებების შეტანა'!A:A,'მიღება-ჩაბარება'!A824)/2</f>
        <v>0</v>
      </c>
      <c r="AH824" s="81"/>
      <c r="AI824" s="77">
        <f>AH824*SUMIFS(მიმართულებები!N:N,მიმართულებები!A:A,'მიღება-ჩაბარება'!A824)+AH824*SUMIFS('ცვლილებების შეტანა'!O:O,'ცვლილებების შეტანა'!A:A,'მიღება-ჩაბარება'!A824)</f>
        <v>0</v>
      </c>
      <c r="AJ824" s="82"/>
      <c r="AK824" s="78">
        <f>AJ824*SUMIFS(მიმართულებები!N:N,მიმართულებები!A:A,'მიღება-ჩაბარება'!A824)/2+AJ824*SUMIFS('ცვლილებების შეტანა'!O:O,'ცვლილებების შეტანა'!A:A,'მიღება-ჩაბარება'!A824)/2</f>
        <v>0</v>
      </c>
      <c r="AL824" s="81"/>
      <c r="AM824" s="77">
        <f>AL824*SUMIFS(მიმართულებები!N:N,მიმართულებები!A:A,'მიღება-ჩაბარება'!A824)+AL824*SUMIFS('ცვლილებების შეტანა'!O:O,'ცვლილებების შეტანა'!A:A,'მიღება-ჩაბარება'!A824)</f>
        <v>0</v>
      </c>
      <c r="AN824" s="82"/>
      <c r="AO824" s="78">
        <f>AN824*SUMIFS(მიმართულებები!N:N,მიმართულებები!A:A,'მიღება-ჩაბარება'!A824)/2+AN824*SUMIFS('ცვლილებების შეტანა'!O:O,'ცვლილებების შეტანა'!A:A,'მიღება-ჩაბარება'!A824)/2</f>
        <v>0</v>
      </c>
    </row>
    <row r="825" spans="1:41">
      <c r="A825" s="79">
        <v>819</v>
      </c>
      <c r="B825" s="76"/>
      <c r="C825" s="77">
        <f>B825*SUMIFS(მიმართულებები!N:N,მიმართულებები!A:A,'მიღება-ჩაბარება'!A825)+B825*SUMIFS('ცვლილებების შეტანა'!O:O,'ცვლილებების შეტანა'!A:A,'მიღება-ჩაბარება'!A825)</f>
        <v>0</v>
      </c>
      <c r="D825" s="7"/>
      <c r="E825" s="78">
        <f>D825*SUMIFS(მიმართულებები!N:N,მიმართულებები!A:A,'მიღება-ჩაბარება'!A825)/2+D825*SUMIFS('ცვლილებების შეტანა'!O:O,'ცვლილებების შეტანა'!A:A,'მიღება-ჩაბარება'!A825)/2</f>
        <v>0</v>
      </c>
      <c r="F825" s="81"/>
      <c r="G825" s="77">
        <f>F825*SUMIFS(მიმართულებები!N:N,მიმართულებები!A:A,'მიღება-ჩაბარება'!A825)+F825*SUMIFS('ცვლილებების შეტანა'!O:O,'ცვლილებების შეტანა'!A:A,'მიღება-ჩაბარება'!A825)</f>
        <v>0</v>
      </c>
      <c r="H825" s="82"/>
      <c r="I825" s="78">
        <f>H825*SUMIFS(მიმართულებები!N:N,მიმართულებები!A:A,'მიღება-ჩაბარება'!A825)/2+H825*SUMIFS('ცვლილებების შეტანა'!O:O,'ცვლილებების შეტანა'!A:A,'მიღება-ჩაბარება'!A825)/2</f>
        <v>0</v>
      </c>
      <c r="J825" s="81"/>
      <c r="K825" s="77">
        <f>J825*SUMIFS(მიმართულებები!N:N,მიმართულებები!A:A,'მიღება-ჩაბარება'!A825)+J825*SUMIFS('ცვლილებების შეტანა'!O:O,'ცვლილებების შეტანა'!A:A,'მიღება-ჩაბარება'!A825)</f>
        <v>0</v>
      </c>
      <c r="L825" s="82"/>
      <c r="M825" s="78">
        <f>L825*SUMIFS(მიმართულებები!N:N,მიმართულებები!A:A,'მიღება-ჩაბარება'!A825)/2+L825*SUMIFS('ცვლილებების შეტანა'!O:O,'ცვლილებების შეტანა'!A:A,'მიღება-ჩაბარება'!A825)/2</f>
        <v>0</v>
      </c>
      <c r="N825" s="81"/>
      <c r="O825" s="77">
        <f>N825*SUMIFS(მიმართულებები!N:N,მიმართულებები!A:A,'მიღება-ჩაბარება'!A825)+N825*SUMIFS('ცვლილებების შეტანა'!O:O,'ცვლილებების შეტანა'!A:A,'მიღება-ჩაბარება'!A825)</f>
        <v>0</v>
      </c>
      <c r="P825" s="82"/>
      <c r="Q825" s="78">
        <f>P825*SUMIFS(მიმართულებები!N:N,მიმართულებები!A:A,'მიღება-ჩაბარება'!A825)/2+P825*SUMIFS('ცვლილებების შეტანა'!O:O,'ცვლილებების შეტანა'!A:A,'მიღება-ჩაბარება'!A825)/2</f>
        <v>0</v>
      </c>
      <c r="R825" s="81"/>
      <c r="S825" s="77">
        <f>R825*SUMIFS(მიმართულებები!N:N,მიმართულებები!A:A,'მიღება-ჩაბარება'!A825)+R825*SUMIFS('ცვლილებების შეტანა'!O:O,'ცვლილებების შეტანა'!A:A,'მიღება-ჩაბარება'!A825)</f>
        <v>0</v>
      </c>
      <c r="T825" s="82"/>
      <c r="U825" s="78">
        <f>T825*SUMIFS(მიმართულებები!N:N,მიმართულებები!A:A,'მიღება-ჩაბარება'!A825)/2+T825*SUMIFS('ცვლილებების შეტანა'!O:O,'ცვლილებების შეტანა'!A:A,'მიღება-ჩაბარება'!A825)/2</f>
        <v>0</v>
      </c>
      <c r="V825" s="81"/>
      <c r="W825" s="77">
        <f>V825*SUMIFS(მიმართულებები!N:N,მიმართულებები!A:A,'მიღება-ჩაბარება'!A825)+V825*SUMIFS('ცვლილებების შეტანა'!O:O,'ცვლილებების შეტანა'!A:A,'მიღება-ჩაბარება'!A825)</f>
        <v>0</v>
      </c>
      <c r="X825" s="82"/>
      <c r="Y825" s="78">
        <f>X825*SUMIFS(მიმართულებები!N:N,მიმართულებები!A:A,'მიღება-ჩაბარება'!A825)/2+X825*SUMIFS('ცვლილებების შეტანა'!O:O,'ცვლილებების შეტანა'!A:A,'მიღება-ჩაბარება'!A825)/2</f>
        <v>0</v>
      </c>
      <c r="Z825" s="81"/>
      <c r="AA825" s="77">
        <f>Z825*SUMIFS(მიმართულებები!N:N,მიმართულებები!A:A,'მიღება-ჩაბარება'!A825)+Z825*SUMIFS('ცვლილებების შეტანა'!O:O,'ცვლილებების შეტანა'!A:A,'მიღება-ჩაბარება'!A825)</f>
        <v>0</v>
      </c>
      <c r="AB825" s="82"/>
      <c r="AC825" s="78">
        <f>AB825*SUMIFS(მიმართულებები!N:N,მიმართულებები!A:A,'მიღება-ჩაბარება'!A825)/2+AB825*SUMIFS('ცვლილებების შეტანა'!O:O,'ცვლილებების შეტანა'!A:A,'მიღება-ჩაბარება'!A825)/2</f>
        <v>0</v>
      </c>
      <c r="AD825" s="81"/>
      <c r="AE825" s="77">
        <f>AD825*SUMIFS(მიმართულებები!N:N,მიმართულებები!A:A,'მიღება-ჩაბარება'!A825)+AD825*SUMIFS('ცვლილებების შეტანა'!O:O,'ცვლილებების შეტანა'!A:A,'მიღება-ჩაბარება'!A825)</f>
        <v>0</v>
      </c>
      <c r="AF825" s="82"/>
      <c r="AG825" s="78">
        <f>AF825*SUMIFS(მიმართულებები!N:N,მიმართულებები!A:A,'მიღება-ჩაბარება'!A825)/2+AF825*SUMIFS('ცვლილებების შეტანა'!O:O,'ცვლილებების შეტანა'!A:A,'მიღება-ჩაბარება'!A825)/2</f>
        <v>0</v>
      </c>
      <c r="AH825" s="81"/>
      <c r="AI825" s="77">
        <f>AH825*SUMIFS(მიმართულებები!N:N,მიმართულებები!A:A,'მიღება-ჩაბარება'!A825)+AH825*SUMIFS('ცვლილებების შეტანა'!O:O,'ცვლილებების შეტანა'!A:A,'მიღება-ჩაბარება'!A825)</f>
        <v>0</v>
      </c>
      <c r="AJ825" s="82"/>
      <c r="AK825" s="78">
        <f>AJ825*SUMIFS(მიმართულებები!N:N,მიმართულებები!A:A,'მიღება-ჩაბარება'!A825)/2+AJ825*SUMIFS('ცვლილებების შეტანა'!O:O,'ცვლილებების შეტანა'!A:A,'მიღება-ჩაბარება'!A825)/2</f>
        <v>0</v>
      </c>
      <c r="AL825" s="81"/>
      <c r="AM825" s="77">
        <f>AL825*SUMIFS(მიმართულებები!N:N,მიმართულებები!A:A,'მიღება-ჩაბარება'!A825)+AL825*SUMIFS('ცვლილებების შეტანა'!O:O,'ცვლილებების შეტანა'!A:A,'მიღება-ჩაბარება'!A825)</f>
        <v>0</v>
      </c>
      <c r="AN825" s="82"/>
      <c r="AO825" s="78">
        <f>AN825*SUMIFS(მიმართულებები!N:N,მიმართულებები!A:A,'მიღება-ჩაბარება'!A825)/2+AN825*SUMIFS('ცვლილებების შეტანა'!O:O,'ცვლილებების შეტანა'!A:A,'მიღება-ჩაბარება'!A825)/2</f>
        <v>0</v>
      </c>
    </row>
    <row r="826" spans="1:41">
      <c r="A826" s="79">
        <v>820</v>
      </c>
      <c r="B826" s="76"/>
      <c r="C826" s="77">
        <f>B826*SUMIFS(მიმართულებები!N:N,მიმართულებები!A:A,'მიღება-ჩაბარება'!A826)+B826*SUMIFS('ცვლილებების შეტანა'!O:O,'ცვლილებების შეტანა'!A:A,'მიღება-ჩაბარება'!A826)</f>
        <v>0</v>
      </c>
      <c r="D826" s="7"/>
      <c r="E826" s="78">
        <f>D826*SUMIFS(მიმართულებები!N:N,მიმართულებები!A:A,'მიღება-ჩაბარება'!A826)/2+D826*SUMIFS('ცვლილებების შეტანა'!O:O,'ცვლილებების შეტანა'!A:A,'მიღება-ჩაბარება'!A826)/2</f>
        <v>0</v>
      </c>
      <c r="F826" s="81"/>
      <c r="G826" s="77">
        <f>F826*SUMIFS(მიმართულებები!N:N,მიმართულებები!A:A,'მიღება-ჩაბარება'!A826)+F826*SUMIFS('ცვლილებების შეტანა'!O:O,'ცვლილებების შეტანა'!A:A,'მიღება-ჩაბარება'!A826)</f>
        <v>0</v>
      </c>
      <c r="H826" s="82"/>
      <c r="I826" s="78">
        <f>H826*SUMIFS(მიმართულებები!N:N,მიმართულებები!A:A,'მიღება-ჩაბარება'!A826)/2+H826*SUMIFS('ცვლილებების შეტანა'!O:O,'ცვლილებების შეტანა'!A:A,'მიღება-ჩაბარება'!A826)/2</f>
        <v>0</v>
      </c>
      <c r="J826" s="81"/>
      <c r="K826" s="77">
        <f>J826*SUMIFS(მიმართულებები!N:N,მიმართულებები!A:A,'მიღება-ჩაბარება'!A826)+J826*SUMIFS('ცვლილებების შეტანა'!O:O,'ცვლილებების შეტანა'!A:A,'მიღება-ჩაბარება'!A826)</f>
        <v>0</v>
      </c>
      <c r="L826" s="82"/>
      <c r="M826" s="78">
        <f>L826*SUMIFS(მიმართულებები!N:N,მიმართულებები!A:A,'მიღება-ჩაბარება'!A826)/2+L826*SUMIFS('ცვლილებების შეტანა'!O:O,'ცვლილებების შეტანა'!A:A,'მიღება-ჩაბარება'!A826)/2</f>
        <v>0</v>
      </c>
      <c r="N826" s="81"/>
      <c r="O826" s="77">
        <f>N826*SUMIFS(მიმართულებები!N:N,მიმართულებები!A:A,'მიღება-ჩაბარება'!A826)+N826*SUMIFS('ცვლილებების შეტანა'!O:O,'ცვლილებების შეტანა'!A:A,'მიღება-ჩაბარება'!A826)</f>
        <v>0</v>
      </c>
      <c r="P826" s="82"/>
      <c r="Q826" s="78">
        <f>P826*SUMIFS(მიმართულებები!N:N,მიმართულებები!A:A,'მიღება-ჩაბარება'!A826)/2+P826*SUMIFS('ცვლილებების შეტანა'!O:O,'ცვლილებების შეტანა'!A:A,'მიღება-ჩაბარება'!A826)/2</f>
        <v>0</v>
      </c>
      <c r="R826" s="81"/>
      <c r="S826" s="77">
        <f>R826*SUMIFS(მიმართულებები!N:N,მიმართულებები!A:A,'მიღება-ჩაბარება'!A826)+R826*SUMIFS('ცვლილებების შეტანა'!O:O,'ცვლილებების შეტანა'!A:A,'მიღება-ჩაბარება'!A826)</f>
        <v>0</v>
      </c>
      <c r="T826" s="82"/>
      <c r="U826" s="78">
        <f>T826*SUMIFS(მიმართულებები!N:N,მიმართულებები!A:A,'მიღება-ჩაბარება'!A826)/2+T826*SUMIFS('ცვლილებების შეტანა'!O:O,'ცვლილებების შეტანა'!A:A,'მიღება-ჩაბარება'!A826)/2</f>
        <v>0</v>
      </c>
      <c r="V826" s="81"/>
      <c r="W826" s="77">
        <f>V826*SUMIFS(მიმართულებები!N:N,მიმართულებები!A:A,'მიღება-ჩაბარება'!A826)+V826*SUMIFS('ცვლილებების შეტანა'!O:O,'ცვლილებების შეტანა'!A:A,'მიღება-ჩაბარება'!A826)</f>
        <v>0</v>
      </c>
      <c r="X826" s="82"/>
      <c r="Y826" s="78">
        <f>X826*SUMIFS(მიმართულებები!N:N,მიმართულებები!A:A,'მიღება-ჩაბარება'!A826)/2+X826*SUMIFS('ცვლილებების შეტანა'!O:O,'ცვლილებების შეტანა'!A:A,'მიღება-ჩაბარება'!A826)/2</f>
        <v>0</v>
      </c>
      <c r="Z826" s="81"/>
      <c r="AA826" s="77">
        <f>Z826*SUMIFS(მიმართულებები!N:N,მიმართულებები!A:A,'მიღება-ჩაბარება'!A826)+Z826*SUMIFS('ცვლილებების შეტანა'!O:O,'ცვლილებების შეტანა'!A:A,'მიღება-ჩაბარება'!A826)</f>
        <v>0</v>
      </c>
      <c r="AB826" s="82"/>
      <c r="AC826" s="78">
        <f>AB826*SUMIFS(მიმართულებები!N:N,მიმართულებები!A:A,'მიღება-ჩაბარება'!A826)/2+AB826*SUMIFS('ცვლილებების შეტანა'!O:O,'ცვლილებების შეტანა'!A:A,'მიღება-ჩაბარება'!A826)/2</f>
        <v>0</v>
      </c>
      <c r="AD826" s="81"/>
      <c r="AE826" s="77">
        <f>AD826*SUMIFS(მიმართულებები!N:N,მიმართულებები!A:A,'მიღება-ჩაბარება'!A826)+AD826*SUMIFS('ცვლილებების შეტანა'!O:O,'ცვლილებების შეტანა'!A:A,'მიღება-ჩაბარება'!A826)</f>
        <v>0</v>
      </c>
      <c r="AF826" s="82"/>
      <c r="AG826" s="78">
        <f>AF826*SUMIFS(მიმართულებები!N:N,მიმართულებები!A:A,'მიღება-ჩაბარება'!A826)/2+AF826*SUMIFS('ცვლილებების შეტანა'!O:O,'ცვლილებების შეტანა'!A:A,'მიღება-ჩაბარება'!A826)/2</f>
        <v>0</v>
      </c>
      <c r="AH826" s="81"/>
      <c r="AI826" s="77">
        <f>AH826*SUMIFS(მიმართულებები!N:N,მიმართულებები!A:A,'მიღება-ჩაბარება'!A826)+AH826*SUMIFS('ცვლილებების შეტანა'!O:O,'ცვლილებების შეტანა'!A:A,'მიღება-ჩაბარება'!A826)</f>
        <v>0</v>
      </c>
      <c r="AJ826" s="82"/>
      <c r="AK826" s="78">
        <f>AJ826*SUMIFS(მიმართულებები!N:N,მიმართულებები!A:A,'მიღება-ჩაბარება'!A826)/2+AJ826*SUMIFS('ცვლილებების შეტანა'!O:O,'ცვლილებების შეტანა'!A:A,'მიღება-ჩაბარება'!A826)/2</f>
        <v>0</v>
      </c>
      <c r="AL826" s="81"/>
      <c r="AM826" s="77">
        <f>AL826*SUMIFS(მიმართულებები!N:N,მიმართულებები!A:A,'მიღება-ჩაბარება'!A826)+AL826*SUMIFS('ცვლილებების შეტანა'!O:O,'ცვლილებების შეტანა'!A:A,'მიღება-ჩაბარება'!A826)</f>
        <v>0</v>
      </c>
      <c r="AN826" s="82"/>
      <c r="AO826" s="78">
        <f>AN826*SUMIFS(მიმართულებები!N:N,მიმართულებები!A:A,'მიღება-ჩაბარება'!A826)/2+AN826*SUMIFS('ცვლილებების შეტანა'!O:O,'ცვლილებების შეტანა'!A:A,'მიღება-ჩაბარება'!A826)/2</f>
        <v>0</v>
      </c>
    </row>
    <row r="827" spans="1:41">
      <c r="A827" s="79">
        <v>821</v>
      </c>
      <c r="B827" s="76"/>
      <c r="C827" s="77">
        <f>B827*SUMIFS(მიმართულებები!N:N,მიმართულებები!A:A,'მიღება-ჩაბარება'!A827)+B827*SUMIFS('ცვლილებების შეტანა'!O:O,'ცვლილებების შეტანა'!A:A,'მიღება-ჩაბარება'!A827)</f>
        <v>0</v>
      </c>
      <c r="D827" s="7"/>
      <c r="E827" s="78">
        <f>D827*SUMIFS(მიმართულებები!N:N,მიმართულებები!A:A,'მიღება-ჩაბარება'!A827)/2+D827*SUMIFS('ცვლილებების შეტანა'!O:O,'ცვლილებების შეტანა'!A:A,'მიღება-ჩაბარება'!A827)/2</f>
        <v>0</v>
      </c>
      <c r="F827" s="81"/>
      <c r="G827" s="77">
        <f>F827*SUMIFS(მიმართულებები!N:N,მიმართულებები!A:A,'მიღება-ჩაბარება'!A827)+F827*SUMIFS('ცვლილებების შეტანა'!O:O,'ცვლილებების შეტანა'!A:A,'მიღება-ჩაბარება'!A827)</f>
        <v>0</v>
      </c>
      <c r="H827" s="82"/>
      <c r="I827" s="78">
        <f>H827*SUMIFS(მიმართულებები!N:N,მიმართულებები!A:A,'მიღება-ჩაბარება'!A827)/2+H827*SUMIFS('ცვლილებების შეტანა'!O:O,'ცვლილებების შეტანა'!A:A,'მიღება-ჩაბარება'!A827)/2</f>
        <v>0</v>
      </c>
      <c r="J827" s="81"/>
      <c r="K827" s="77">
        <f>J827*SUMIFS(მიმართულებები!N:N,მიმართულებები!A:A,'მიღება-ჩაბარება'!A827)+J827*SUMIFS('ცვლილებების შეტანა'!O:O,'ცვლილებების შეტანა'!A:A,'მიღება-ჩაბარება'!A827)</f>
        <v>0</v>
      </c>
      <c r="L827" s="82"/>
      <c r="M827" s="78">
        <f>L827*SUMIFS(მიმართულებები!N:N,მიმართულებები!A:A,'მიღება-ჩაბარება'!A827)/2+L827*SUMIFS('ცვლილებების შეტანა'!O:O,'ცვლილებების შეტანა'!A:A,'მიღება-ჩაბარება'!A827)/2</f>
        <v>0</v>
      </c>
      <c r="N827" s="81"/>
      <c r="O827" s="77">
        <f>N827*SUMIFS(მიმართულებები!N:N,მიმართულებები!A:A,'მიღება-ჩაბარება'!A827)+N827*SUMIFS('ცვლილებების შეტანა'!O:O,'ცვლილებების შეტანა'!A:A,'მიღება-ჩაბარება'!A827)</f>
        <v>0</v>
      </c>
      <c r="P827" s="82"/>
      <c r="Q827" s="78">
        <f>P827*SUMIFS(მიმართულებები!N:N,მიმართულებები!A:A,'მიღება-ჩაბარება'!A827)/2+P827*SUMIFS('ცვლილებების შეტანა'!O:O,'ცვლილებების შეტანა'!A:A,'მიღება-ჩაბარება'!A827)/2</f>
        <v>0</v>
      </c>
      <c r="R827" s="81"/>
      <c r="S827" s="77">
        <f>R827*SUMIFS(მიმართულებები!N:N,მიმართულებები!A:A,'მიღება-ჩაბარება'!A827)+R827*SUMIFS('ცვლილებების შეტანა'!O:O,'ცვლილებების შეტანა'!A:A,'მიღება-ჩაბარება'!A827)</f>
        <v>0</v>
      </c>
      <c r="T827" s="82"/>
      <c r="U827" s="78">
        <f>T827*SUMIFS(მიმართულებები!N:N,მიმართულებები!A:A,'მიღება-ჩაბარება'!A827)/2+T827*SUMIFS('ცვლილებების შეტანა'!O:O,'ცვლილებების შეტანა'!A:A,'მიღება-ჩაბარება'!A827)/2</f>
        <v>0</v>
      </c>
      <c r="V827" s="81"/>
      <c r="W827" s="77">
        <f>V827*SUMIFS(მიმართულებები!N:N,მიმართულებები!A:A,'მიღება-ჩაბარება'!A827)+V827*SUMIFS('ცვლილებების შეტანა'!O:O,'ცვლილებების შეტანა'!A:A,'მიღება-ჩაბარება'!A827)</f>
        <v>0</v>
      </c>
      <c r="X827" s="82"/>
      <c r="Y827" s="78">
        <f>X827*SUMIFS(მიმართულებები!N:N,მიმართულებები!A:A,'მიღება-ჩაბარება'!A827)/2+X827*SUMIFS('ცვლილებების შეტანა'!O:O,'ცვლილებების შეტანა'!A:A,'მიღება-ჩაბარება'!A827)/2</f>
        <v>0</v>
      </c>
      <c r="Z827" s="81"/>
      <c r="AA827" s="77">
        <f>Z827*SUMIFS(მიმართულებები!N:N,მიმართულებები!A:A,'მიღება-ჩაბარება'!A827)+Z827*SUMIFS('ცვლილებების შეტანა'!O:O,'ცვლილებების შეტანა'!A:A,'მიღება-ჩაბარება'!A827)</f>
        <v>0</v>
      </c>
      <c r="AB827" s="82"/>
      <c r="AC827" s="78">
        <f>AB827*SUMIFS(მიმართულებები!N:N,მიმართულებები!A:A,'მიღება-ჩაბარება'!A827)/2+AB827*SUMIFS('ცვლილებების შეტანა'!O:O,'ცვლილებების შეტანა'!A:A,'მიღება-ჩაბარება'!A827)/2</f>
        <v>0</v>
      </c>
      <c r="AD827" s="81"/>
      <c r="AE827" s="77">
        <f>AD827*SUMIFS(მიმართულებები!N:N,მიმართულებები!A:A,'მიღება-ჩაბარება'!A827)+AD827*SUMIFS('ცვლილებების შეტანა'!O:O,'ცვლილებების შეტანა'!A:A,'მიღება-ჩაბარება'!A827)</f>
        <v>0</v>
      </c>
      <c r="AF827" s="82"/>
      <c r="AG827" s="78">
        <f>AF827*SUMIFS(მიმართულებები!N:N,მიმართულებები!A:A,'მიღება-ჩაბარება'!A827)/2+AF827*SUMIFS('ცვლილებების შეტანა'!O:O,'ცვლილებების შეტანა'!A:A,'მიღება-ჩაბარება'!A827)/2</f>
        <v>0</v>
      </c>
      <c r="AH827" s="81"/>
      <c r="AI827" s="77">
        <f>AH827*SUMIFS(მიმართულებები!N:N,მიმართულებები!A:A,'მიღება-ჩაბარება'!A827)+AH827*SUMIFS('ცვლილებების შეტანა'!O:O,'ცვლილებების შეტანა'!A:A,'მიღება-ჩაბარება'!A827)</f>
        <v>0</v>
      </c>
      <c r="AJ827" s="82"/>
      <c r="AK827" s="78">
        <f>AJ827*SUMIFS(მიმართულებები!N:N,მიმართულებები!A:A,'მიღება-ჩაბარება'!A827)/2+AJ827*SUMIFS('ცვლილებების შეტანა'!O:O,'ცვლილებების შეტანა'!A:A,'მიღება-ჩაბარება'!A827)/2</f>
        <v>0</v>
      </c>
      <c r="AL827" s="81"/>
      <c r="AM827" s="77">
        <f>AL827*SUMIFS(მიმართულებები!N:N,მიმართულებები!A:A,'მიღება-ჩაბარება'!A827)+AL827*SUMIFS('ცვლილებების შეტანა'!O:O,'ცვლილებების შეტანა'!A:A,'მიღება-ჩაბარება'!A827)</f>
        <v>0</v>
      </c>
      <c r="AN827" s="82"/>
      <c r="AO827" s="78">
        <f>AN827*SUMIFS(მიმართულებები!N:N,მიმართულებები!A:A,'მიღება-ჩაბარება'!A827)/2+AN827*SUMIFS('ცვლილებების შეტანა'!O:O,'ცვლილებების შეტანა'!A:A,'მიღება-ჩაბარება'!A827)/2</f>
        <v>0</v>
      </c>
    </row>
    <row r="828" spans="1:41">
      <c r="A828" s="79">
        <v>822</v>
      </c>
      <c r="B828" s="76"/>
      <c r="C828" s="77">
        <f>B828*SUMIFS(მიმართულებები!N:N,მიმართულებები!A:A,'მიღება-ჩაბარება'!A828)+B828*SUMIFS('ცვლილებების შეტანა'!O:O,'ცვლილებების შეტანა'!A:A,'მიღება-ჩაბარება'!A828)</f>
        <v>0</v>
      </c>
      <c r="D828" s="7"/>
      <c r="E828" s="78">
        <f>D828*SUMIFS(მიმართულებები!N:N,მიმართულებები!A:A,'მიღება-ჩაბარება'!A828)/2+D828*SUMIFS('ცვლილებების შეტანა'!O:O,'ცვლილებების შეტანა'!A:A,'მიღება-ჩაბარება'!A828)/2</f>
        <v>0</v>
      </c>
      <c r="F828" s="81"/>
      <c r="G828" s="77">
        <f>F828*SUMIFS(მიმართულებები!N:N,მიმართულებები!A:A,'მიღება-ჩაბარება'!A828)+F828*SUMIFS('ცვლილებების შეტანა'!O:O,'ცვლილებების შეტანა'!A:A,'მიღება-ჩაბარება'!A828)</f>
        <v>0</v>
      </c>
      <c r="H828" s="82"/>
      <c r="I828" s="78">
        <f>H828*SUMIFS(მიმართულებები!N:N,მიმართულებები!A:A,'მიღება-ჩაბარება'!A828)/2+H828*SUMIFS('ცვლილებების შეტანა'!O:O,'ცვლილებების შეტანა'!A:A,'მიღება-ჩაბარება'!A828)/2</f>
        <v>0</v>
      </c>
      <c r="J828" s="81"/>
      <c r="K828" s="77">
        <f>J828*SUMIFS(მიმართულებები!N:N,მიმართულებები!A:A,'მიღება-ჩაბარება'!A828)+J828*SUMIFS('ცვლილებების შეტანა'!O:O,'ცვლილებების შეტანა'!A:A,'მიღება-ჩაბარება'!A828)</f>
        <v>0</v>
      </c>
      <c r="L828" s="82"/>
      <c r="M828" s="78">
        <f>L828*SUMIFS(მიმართულებები!N:N,მიმართულებები!A:A,'მიღება-ჩაბარება'!A828)/2+L828*SUMIFS('ცვლილებების შეტანა'!O:O,'ცვლილებების შეტანა'!A:A,'მიღება-ჩაბარება'!A828)/2</f>
        <v>0</v>
      </c>
      <c r="N828" s="81"/>
      <c r="O828" s="77">
        <f>N828*SUMIFS(მიმართულებები!N:N,მიმართულებები!A:A,'მიღება-ჩაბარება'!A828)+N828*SUMIFS('ცვლილებების შეტანა'!O:O,'ცვლილებების შეტანა'!A:A,'მიღება-ჩაბარება'!A828)</f>
        <v>0</v>
      </c>
      <c r="P828" s="82"/>
      <c r="Q828" s="78">
        <f>P828*SUMIFS(მიმართულებები!N:N,მიმართულებები!A:A,'მიღება-ჩაბარება'!A828)/2+P828*SUMIFS('ცვლილებების შეტანა'!O:O,'ცვლილებების შეტანა'!A:A,'მიღება-ჩაბარება'!A828)/2</f>
        <v>0</v>
      </c>
      <c r="R828" s="81"/>
      <c r="S828" s="77">
        <f>R828*SUMIFS(მიმართულებები!N:N,მიმართულებები!A:A,'მიღება-ჩაბარება'!A828)+R828*SUMIFS('ცვლილებების შეტანა'!O:O,'ცვლილებების შეტანა'!A:A,'მიღება-ჩაბარება'!A828)</f>
        <v>0</v>
      </c>
      <c r="T828" s="82"/>
      <c r="U828" s="78">
        <f>T828*SUMIFS(მიმართულებები!N:N,მიმართულებები!A:A,'მიღება-ჩაბარება'!A828)/2+T828*SUMIFS('ცვლილებების შეტანა'!O:O,'ცვლილებების შეტანა'!A:A,'მიღება-ჩაბარება'!A828)/2</f>
        <v>0</v>
      </c>
      <c r="V828" s="81"/>
      <c r="W828" s="77">
        <f>V828*SUMIFS(მიმართულებები!N:N,მიმართულებები!A:A,'მიღება-ჩაბარება'!A828)+V828*SUMIFS('ცვლილებების შეტანა'!O:O,'ცვლილებების შეტანა'!A:A,'მიღება-ჩაბარება'!A828)</f>
        <v>0</v>
      </c>
      <c r="X828" s="82"/>
      <c r="Y828" s="78">
        <f>X828*SUMIFS(მიმართულებები!N:N,მიმართულებები!A:A,'მიღება-ჩაბარება'!A828)/2+X828*SUMIFS('ცვლილებების შეტანა'!O:O,'ცვლილებების შეტანა'!A:A,'მიღება-ჩაბარება'!A828)/2</f>
        <v>0</v>
      </c>
      <c r="Z828" s="81"/>
      <c r="AA828" s="77">
        <f>Z828*SUMIFS(მიმართულებები!N:N,მიმართულებები!A:A,'მიღება-ჩაბარება'!A828)+Z828*SUMIFS('ცვლილებების შეტანა'!O:O,'ცვლილებების შეტანა'!A:A,'მიღება-ჩაბარება'!A828)</f>
        <v>0</v>
      </c>
      <c r="AB828" s="82"/>
      <c r="AC828" s="78">
        <f>AB828*SUMIFS(მიმართულებები!N:N,მიმართულებები!A:A,'მიღება-ჩაბარება'!A828)/2+AB828*SUMIFS('ცვლილებების შეტანა'!O:O,'ცვლილებების შეტანა'!A:A,'მიღება-ჩაბარება'!A828)/2</f>
        <v>0</v>
      </c>
      <c r="AD828" s="81"/>
      <c r="AE828" s="77">
        <f>AD828*SUMIFS(მიმართულებები!N:N,მიმართულებები!A:A,'მიღება-ჩაბარება'!A828)+AD828*SUMIFS('ცვლილებების შეტანა'!O:O,'ცვლილებების შეტანა'!A:A,'მიღება-ჩაბარება'!A828)</f>
        <v>0</v>
      </c>
      <c r="AF828" s="82"/>
      <c r="AG828" s="78">
        <f>AF828*SUMIFS(მიმართულებები!N:N,მიმართულებები!A:A,'მიღება-ჩაბარება'!A828)/2+AF828*SUMIFS('ცვლილებების შეტანა'!O:O,'ცვლილებების შეტანა'!A:A,'მიღება-ჩაბარება'!A828)/2</f>
        <v>0</v>
      </c>
      <c r="AH828" s="81"/>
      <c r="AI828" s="77">
        <f>AH828*SUMIFS(მიმართულებები!N:N,მიმართულებები!A:A,'მიღება-ჩაბარება'!A828)+AH828*SUMIFS('ცვლილებების შეტანა'!O:O,'ცვლილებების შეტანა'!A:A,'მიღება-ჩაბარება'!A828)</f>
        <v>0</v>
      </c>
      <c r="AJ828" s="82"/>
      <c r="AK828" s="78">
        <f>AJ828*SUMIFS(მიმართულებები!N:N,მიმართულებები!A:A,'მიღება-ჩაბარება'!A828)/2+AJ828*SUMIFS('ცვლილებების შეტანა'!O:O,'ცვლილებების შეტანა'!A:A,'მიღება-ჩაბარება'!A828)/2</f>
        <v>0</v>
      </c>
      <c r="AL828" s="81"/>
      <c r="AM828" s="77">
        <f>AL828*SUMIFS(მიმართულებები!N:N,მიმართულებები!A:A,'მიღება-ჩაბარება'!A828)+AL828*SUMIFS('ცვლილებების შეტანა'!O:O,'ცვლილებების შეტანა'!A:A,'მიღება-ჩაბარება'!A828)</f>
        <v>0</v>
      </c>
      <c r="AN828" s="82"/>
      <c r="AO828" s="78">
        <f>AN828*SUMIFS(მიმართულებები!N:N,მიმართულებები!A:A,'მიღება-ჩაბარება'!A828)/2+AN828*SUMIFS('ცვლილებების შეტანა'!O:O,'ცვლილებების შეტანა'!A:A,'მიღება-ჩაბარება'!A828)/2</f>
        <v>0</v>
      </c>
    </row>
    <row r="829" spans="1:41">
      <c r="A829" s="79">
        <v>823</v>
      </c>
      <c r="B829" s="76"/>
      <c r="C829" s="77">
        <f>B829*SUMIFS(მიმართულებები!N:N,მიმართულებები!A:A,'მიღება-ჩაბარება'!A829)+B829*SUMIFS('ცვლილებების შეტანა'!O:O,'ცვლილებების შეტანა'!A:A,'მიღება-ჩაბარება'!A829)</f>
        <v>0</v>
      </c>
      <c r="D829" s="7"/>
      <c r="E829" s="78">
        <f>D829*SUMIFS(მიმართულებები!N:N,მიმართულებები!A:A,'მიღება-ჩაბარება'!A829)/2+D829*SUMIFS('ცვლილებების შეტანა'!O:O,'ცვლილებების შეტანა'!A:A,'მიღება-ჩაბარება'!A829)/2</f>
        <v>0</v>
      </c>
      <c r="F829" s="81"/>
      <c r="G829" s="77">
        <f>F829*SUMIFS(მიმართულებები!N:N,მიმართულებები!A:A,'მიღება-ჩაბარება'!A829)+F829*SUMIFS('ცვლილებების შეტანა'!O:O,'ცვლილებების შეტანა'!A:A,'მიღება-ჩაბარება'!A829)</f>
        <v>0</v>
      </c>
      <c r="H829" s="82"/>
      <c r="I829" s="78">
        <f>H829*SUMIFS(მიმართულებები!N:N,მიმართულებები!A:A,'მიღება-ჩაბარება'!A829)/2+H829*SUMIFS('ცვლილებების შეტანა'!O:O,'ცვლილებების შეტანა'!A:A,'მიღება-ჩაბარება'!A829)/2</f>
        <v>0</v>
      </c>
      <c r="J829" s="81"/>
      <c r="K829" s="77">
        <f>J829*SUMIFS(მიმართულებები!N:N,მიმართულებები!A:A,'მიღება-ჩაბარება'!A829)+J829*SUMIFS('ცვლილებების შეტანა'!O:O,'ცვლილებების შეტანა'!A:A,'მიღება-ჩაბარება'!A829)</f>
        <v>0</v>
      </c>
      <c r="L829" s="82"/>
      <c r="M829" s="78">
        <f>L829*SUMIFS(მიმართულებები!N:N,მიმართულებები!A:A,'მიღება-ჩაბარება'!A829)/2+L829*SUMIFS('ცვლილებების შეტანა'!O:O,'ცვლილებების შეტანა'!A:A,'მიღება-ჩაბარება'!A829)/2</f>
        <v>0</v>
      </c>
      <c r="N829" s="81"/>
      <c r="O829" s="77">
        <f>N829*SUMIFS(მიმართულებები!N:N,მიმართულებები!A:A,'მიღება-ჩაბარება'!A829)+N829*SUMIFS('ცვლილებების შეტანა'!O:O,'ცვლილებების შეტანა'!A:A,'მიღება-ჩაბარება'!A829)</f>
        <v>0</v>
      </c>
      <c r="P829" s="82"/>
      <c r="Q829" s="78">
        <f>P829*SUMIFS(მიმართულებები!N:N,მიმართულებები!A:A,'მიღება-ჩაბარება'!A829)/2+P829*SUMIFS('ცვლილებების შეტანა'!O:O,'ცვლილებების შეტანა'!A:A,'მიღება-ჩაბარება'!A829)/2</f>
        <v>0</v>
      </c>
      <c r="R829" s="81"/>
      <c r="S829" s="77">
        <f>R829*SUMIFS(მიმართულებები!N:N,მიმართულებები!A:A,'მიღება-ჩაბარება'!A829)+R829*SUMIFS('ცვლილებების შეტანა'!O:O,'ცვლილებების შეტანა'!A:A,'მიღება-ჩაბარება'!A829)</f>
        <v>0</v>
      </c>
      <c r="T829" s="82"/>
      <c r="U829" s="78">
        <f>T829*SUMIFS(მიმართულებები!N:N,მიმართულებები!A:A,'მიღება-ჩაბარება'!A829)/2+T829*SUMIFS('ცვლილებების შეტანა'!O:O,'ცვლილებების შეტანა'!A:A,'მიღება-ჩაბარება'!A829)/2</f>
        <v>0</v>
      </c>
      <c r="V829" s="81"/>
      <c r="W829" s="77">
        <f>V829*SUMIFS(მიმართულებები!N:N,მიმართულებები!A:A,'მიღება-ჩაბარება'!A829)+V829*SUMIFS('ცვლილებების შეტანა'!O:O,'ცვლილებების შეტანა'!A:A,'მიღება-ჩაბარება'!A829)</f>
        <v>0</v>
      </c>
      <c r="X829" s="82"/>
      <c r="Y829" s="78">
        <f>X829*SUMIFS(მიმართულებები!N:N,მიმართულებები!A:A,'მიღება-ჩაბარება'!A829)/2+X829*SUMIFS('ცვლილებების შეტანა'!O:O,'ცვლილებების შეტანა'!A:A,'მიღება-ჩაბარება'!A829)/2</f>
        <v>0</v>
      </c>
      <c r="Z829" s="81"/>
      <c r="AA829" s="77">
        <f>Z829*SUMIFS(მიმართულებები!N:N,მიმართულებები!A:A,'მიღება-ჩაბარება'!A829)+Z829*SUMIFS('ცვლილებების შეტანა'!O:O,'ცვლილებების შეტანა'!A:A,'მიღება-ჩაბარება'!A829)</f>
        <v>0</v>
      </c>
      <c r="AB829" s="82"/>
      <c r="AC829" s="78">
        <f>AB829*SUMIFS(მიმართულებები!N:N,მიმართულებები!A:A,'მიღება-ჩაბარება'!A829)/2+AB829*SUMIFS('ცვლილებების შეტანა'!O:O,'ცვლილებების შეტანა'!A:A,'მიღება-ჩაბარება'!A829)/2</f>
        <v>0</v>
      </c>
      <c r="AD829" s="81"/>
      <c r="AE829" s="77">
        <f>AD829*SUMIFS(მიმართულებები!N:N,მიმართულებები!A:A,'მიღება-ჩაბარება'!A829)+AD829*SUMIFS('ცვლილებების შეტანა'!O:O,'ცვლილებების შეტანა'!A:A,'მიღება-ჩაბარება'!A829)</f>
        <v>0</v>
      </c>
      <c r="AF829" s="82"/>
      <c r="AG829" s="78">
        <f>AF829*SUMIFS(მიმართულებები!N:N,მიმართულებები!A:A,'მიღება-ჩაბარება'!A829)/2+AF829*SUMIFS('ცვლილებების შეტანა'!O:O,'ცვლილებების შეტანა'!A:A,'მიღება-ჩაბარება'!A829)/2</f>
        <v>0</v>
      </c>
      <c r="AH829" s="81"/>
      <c r="AI829" s="77">
        <f>AH829*SUMIFS(მიმართულებები!N:N,მიმართულებები!A:A,'მიღება-ჩაბარება'!A829)+AH829*SUMIFS('ცვლილებების შეტანა'!O:O,'ცვლილებების შეტანა'!A:A,'მიღება-ჩაბარება'!A829)</f>
        <v>0</v>
      </c>
      <c r="AJ829" s="82"/>
      <c r="AK829" s="78">
        <f>AJ829*SUMIFS(მიმართულებები!N:N,მიმართულებები!A:A,'მიღება-ჩაბარება'!A829)/2+AJ829*SUMIFS('ცვლილებების შეტანა'!O:O,'ცვლილებების შეტანა'!A:A,'მიღება-ჩაბარება'!A829)/2</f>
        <v>0</v>
      </c>
      <c r="AL829" s="81"/>
      <c r="AM829" s="77">
        <f>AL829*SUMIFS(მიმართულებები!N:N,მიმართულებები!A:A,'მიღება-ჩაბარება'!A829)+AL829*SUMIFS('ცვლილებების შეტანა'!O:O,'ცვლილებების შეტანა'!A:A,'მიღება-ჩაბარება'!A829)</f>
        <v>0</v>
      </c>
      <c r="AN829" s="82"/>
      <c r="AO829" s="78">
        <f>AN829*SUMIFS(მიმართულებები!N:N,მიმართულებები!A:A,'მიღება-ჩაბარება'!A829)/2+AN829*SUMIFS('ცვლილებების შეტანა'!O:O,'ცვლილებების შეტანა'!A:A,'მიღება-ჩაბარება'!A829)/2</f>
        <v>0</v>
      </c>
    </row>
    <row r="830" spans="1:41">
      <c r="A830" s="79">
        <v>824</v>
      </c>
      <c r="B830" s="76"/>
      <c r="C830" s="77">
        <f>B830*SUMIFS(მიმართულებები!N:N,მიმართულებები!A:A,'მიღება-ჩაბარება'!A830)+B830*SUMIFS('ცვლილებების შეტანა'!O:O,'ცვლილებების შეტანა'!A:A,'მიღება-ჩაბარება'!A830)</f>
        <v>0</v>
      </c>
      <c r="D830" s="7"/>
      <c r="E830" s="78">
        <f>D830*SUMIFS(მიმართულებები!N:N,მიმართულებები!A:A,'მიღება-ჩაბარება'!A830)/2+D830*SUMIFS('ცვლილებების შეტანა'!O:O,'ცვლილებების შეტანა'!A:A,'მიღება-ჩაბარება'!A830)/2</f>
        <v>0</v>
      </c>
      <c r="F830" s="81"/>
      <c r="G830" s="77">
        <f>F830*SUMIFS(მიმართულებები!N:N,მიმართულებები!A:A,'მიღება-ჩაბარება'!A830)+F830*SUMIFS('ცვლილებების შეტანა'!O:O,'ცვლილებების შეტანა'!A:A,'მიღება-ჩაბარება'!A830)</f>
        <v>0</v>
      </c>
      <c r="H830" s="82"/>
      <c r="I830" s="78">
        <f>H830*SUMIFS(მიმართულებები!N:N,მიმართულებები!A:A,'მიღება-ჩაბარება'!A830)/2+H830*SUMIFS('ცვლილებების შეტანა'!O:O,'ცვლილებების შეტანა'!A:A,'მიღება-ჩაბარება'!A830)/2</f>
        <v>0</v>
      </c>
      <c r="J830" s="81"/>
      <c r="K830" s="77">
        <f>J830*SUMIFS(მიმართულებები!N:N,მიმართულებები!A:A,'მიღება-ჩაბარება'!A830)+J830*SUMIFS('ცვლილებების შეტანა'!O:O,'ცვლილებების შეტანა'!A:A,'მიღება-ჩაბარება'!A830)</f>
        <v>0</v>
      </c>
      <c r="L830" s="82"/>
      <c r="M830" s="78">
        <f>L830*SUMIFS(მიმართულებები!N:N,მიმართულებები!A:A,'მიღება-ჩაბარება'!A830)/2+L830*SUMIFS('ცვლილებების შეტანა'!O:O,'ცვლილებების შეტანა'!A:A,'მიღება-ჩაბარება'!A830)/2</f>
        <v>0</v>
      </c>
      <c r="N830" s="81"/>
      <c r="O830" s="77">
        <f>N830*SUMIFS(მიმართულებები!N:N,მიმართულებები!A:A,'მიღება-ჩაბარება'!A830)+N830*SUMIFS('ცვლილებების შეტანა'!O:O,'ცვლილებების შეტანა'!A:A,'მიღება-ჩაბარება'!A830)</f>
        <v>0</v>
      </c>
      <c r="P830" s="82"/>
      <c r="Q830" s="78">
        <f>P830*SUMIFS(მიმართულებები!N:N,მიმართულებები!A:A,'მიღება-ჩაბარება'!A830)/2+P830*SUMIFS('ცვლილებების შეტანა'!O:O,'ცვლილებების შეტანა'!A:A,'მიღება-ჩაბარება'!A830)/2</f>
        <v>0</v>
      </c>
      <c r="R830" s="81"/>
      <c r="S830" s="77">
        <f>R830*SUMIFS(მიმართულებები!N:N,მიმართულებები!A:A,'მიღება-ჩაბარება'!A830)+R830*SUMIFS('ცვლილებების შეტანა'!O:O,'ცვლილებების შეტანა'!A:A,'მიღება-ჩაბარება'!A830)</f>
        <v>0</v>
      </c>
      <c r="T830" s="82"/>
      <c r="U830" s="78">
        <f>T830*SUMIFS(მიმართულებები!N:N,მიმართულებები!A:A,'მიღება-ჩაბარება'!A830)/2+T830*SUMIFS('ცვლილებების შეტანა'!O:O,'ცვლილებების შეტანა'!A:A,'მიღება-ჩაბარება'!A830)/2</f>
        <v>0</v>
      </c>
      <c r="V830" s="81"/>
      <c r="W830" s="77">
        <f>V830*SUMIFS(მიმართულებები!N:N,მიმართულებები!A:A,'მიღება-ჩაბარება'!A830)+V830*SUMIFS('ცვლილებების შეტანა'!O:O,'ცვლილებების შეტანა'!A:A,'მიღება-ჩაბარება'!A830)</f>
        <v>0</v>
      </c>
      <c r="X830" s="82"/>
      <c r="Y830" s="78">
        <f>X830*SUMIFS(მიმართულებები!N:N,მიმართულებები!A:A,'მიღება-ჩაბარება'!A830)/2+X830*SUMIFS('ცვლილებების შეტანა'!O:O,'ცვლილებების შეტანა'!A:A,'მიღება-ჩაბარება'!A830)/2</f>
        <v>0</v>
      </c>
      <c r="Z830" s="81"/>
      <c r="AA830" s="77">
        <f>Z830*SUMIFS(მიმართულებები!N:N,მიმართულებები!A:A,'მიღება-ჩაბარება'!A830)+Z830*SUMIFS('ცვლილებების შეტანა'!O:O,'ცვლილებების შეტანა'!A:A,'მიღება-ჩაბარება'!A830)</f>
        <v>0</v>
      </c>
      <c r="AB830" s="82"/>
      <c r="AC830" s="78">
        <f>AB830*SUMIFS(მიმართულებები!N:N,მიმართულებები!A:A,'მიღება-ჩაბარება'!A830)/2+AB830*SUMIFS('ცვლილებების შეტანა'!O:O,'ცვლილებების შეტანა'!A:A,'მიღება-ჩაბარება'!A830)/2</f>
        <v>0</v>
      </c>
      <c r="AD830" s="81"/>
      <c r="AE830" s="77">
        <f>AD830*SUMIFS(მიმართულებები!N:N,მიმართულებები!A:A,'მიღება-ჩაბარება'!A830)+AD830*SUMIFS('ცვლილებების შეტანა'!O:O,'ცვლილებების შეტანა'!A:A,'მიღება-ჩაბარება'!A830)</f>
        <v>0</v>
      </c>
      <c r="AF830" s="82"/>
      <c r="AG830" s="78">
        <f>AF830*SUMIFS(მიმართულებები!N:N,მიმართულებები!A:A,'მიღება-ჩაბარება'!A830)/2+AF830*SUMIFS('ცვლილებების შეტანა'!O:O,'ცვლილებების შეტანა'!A:A,'მიღება-ჩაბარება'!A830)/2</f>
        <v>0</v>
      </c>
      <c r="AH830" s="81"/>
      <c r="AI830" s="77">
        <f>AH830*SUMIFS(მიმართულებები!N:N,მიმართულებები!A:A,'მიღება-ჩაბარება'!A830)+AH830*SUMIFS('ცვლილებების შეტანა'!O:O,'ცვლილებების შეტანა'!A:A,'მიღება-ჩაბარება'!A830)</f>
        <v>0</v>
      </c>
      <c r="AJ830" s="82"/>
      <c r="AK830" s="78">
        <f>AJ830*SUMIFS(მიმართულებები!N:N,მიმართულებები!A:A,'მიღება-ჩაბარება'!A830)/2+AJ830*SUMIFS('ცვლილებების შეტანა'!O:O,'ცვლილებების შეტანა'!A:A,'მიღება-ჩაბარება'!A830)/2</f>
        <v>0</v>
      </c>
      <c r="AL830" s="81"/>
      <c r="AM830" s="77">
        <f>AL830*SUMIFS(მიმართულებები!N:N,მიმართულებები!A:A,'მიღება-ჩაბარება'!A830)+AL830*SUMIFS('ცვლილებების შეტანა'!O:O,'ცვლილებების შეტანა'!A:A,'მიღება-ჩაბარება'!A830)</f>
        <v>0</v>
      </c>
      <c r="AN830" s="82"/>
      <c r="AO830" s="78">
        <f>AN830*SUMIFS(მიმართულებები!N:N,მიმართულებები!A:A,'მიღება-ჩაბარება'!A830)/2+AN830*SUMIFS('ცვლილებების შეტანა'!O:O,'ცვლილებების შეტანა'!A:A,'მიღება-ჩაბარება'!A830)/2</f>
        <v>0</v>
      </c>
    </row>
    <row r="831" spans="1:41">
      <c r="A831" s="79">
        <v>825</v>
      </c>
      <c r="B831" s="76"/>
      <c r="C831" s="77">
        <f>B831*SUMIFS(მიმართულებები!N:N,მიმართულებები!A:A,'მიღება-ჩაბარება'!A831)+B831*SUMIFS('ცვლილებების შეტანა'!O:O,'ცვლილებების შეტანა'!A:A,'მიღება-ჩაბარება'!A831)</f>
        <v>0</v>
      </c>
      <c r="D831" s="7"/>
      <c r="E831" s="78">
        <f>D831*SUMIFS(მიმართულებები!N:N,მიმართულებები!A:A,'მიღება-ჩაბარება'!A831)/2+D831*SUMIFS('ცვლილებების შეტანა'!O:O,'ცვლილებების შეტანა'!A:A,'მიღება-ჩაბარება'!A831)/2</f>
        <v>0</v>
      </c>
      <c r="F831" s="81"/>
      <c r="G831" s="77">
        <f>F831*SUMIFS(მიმართულებები!N:N,მიმართულებები!A:A,'მიღება-ჩაბარება'!A831)+F831*SUMIFS('ცვლილებების შეტანა'!O:O,'ცვლილებების შეტანა'!A:A,'მიღება-ჩაბარება'!A831)</f>
        <v>0</v>
      </c>
      <c r="H831" s="82"/>
      <c r="I831" s="78">
        <f>H831*SUMIFS(მიმართულებები!N:N,მიმართულებები!A:A,'მიღება-ჩაბარება'!A831)/2+H831*SUMIFS('ცვლილებების შეტანა'!O:O,'ცვლილებების შეტანა'!A:A,'მიღება-ჩაბარება'!A831)/2</f>
        <v>0</v>
      </c>
      <c r="J831" s="81"/>
      <c r="K831" s="77">
        <f>J831*SUMIFS(მიმართულებები!N:N,მიმართულებები!A:A,'მიღება-ჩაბარება'!A831)+J831*SUMIFS('ცვლილებების შეტანა'!O:O,'ცვლილებების შეტანა'!A:A,'მიღება-ჩაბარება'!A831)</f>
        <v>0</v>
      </c>
      <c r="L831" s="82"/>
      <c r="M831" s="78">
        <f>L831*SUMIFS(მიმართულებები!N:N,მიმართულებები!A:A,'მიღება-ჩაბარება'!A831)/2+L831*SUMIFS('ცვლილებების შეტანა'!O:O,'ცვლილებების შეტანა'!A:A,'მიღება-ჩაბარება'!A831)/2</f>
        <v>0</v>
      </c>
      <c r="N831" s="81"/>
      <c r="O831" s="77">
        <f>N831*SUMIFS(მიმართულებები!N:N,მიმართულებები!A:A,'მიღება-ჩაბარება'!A831)+N831*SUMIFS('ცვლილებების შეტანა'!O:O,'ცვლილებების შეტანა'!A:A,'მიღება-ჩაბარება'!A831)</f>
        <v>0</v>
      </c>
      <c r="P831" s="82"/>
      <c r="Q831" s="78">
        <f>P831*SUMIFS(მიმართულებები!N:N,მიმართულებები!A:A,'მიღება-ჩაბარება'!A831)/2+P831*SUMIFS('ცვლილებების შეტანა'!O:O,'ცვლილებების შეტანა'!A:A,'მიღება-ჩაბარება'!A831)/2</f>
        <v>0</v>
      </c>
      <c r="R831" s="81"/>
      <c r="S831" s="77">
        <f>R831*SUMIFS(მიმართულებები!N:N,მიმართულებები!A:A,'მიღება-ჩაბარება'!A831)+R831*SUMIFS('ცვლილებების შეტანა'!O:O,'ცვლილებების შეტანა'!A:A,'მიღება-ჩაბარება'!A831)</f>
        <v>0</v>
      </c>
      <c r="T831" s="82"/>
      <c r="U831" s="78">
        <f>T831*SUMIFS(მიმართულებები!N:N,მიმართულებები!A:A,'მიღება-ჩაბარება'!A831)/2+T831*SUMIFS('ცვლილებების შეტანა'!O:O,'ცვლილებების შეტანა'!A:A,'მიღება-ჩაბარება'!A831)/2</f>
        <v>0</v>
      </c>
      <c r="V831" s="81"/>
      <c r="W831" s="77">
        <f>V831*SUMIFS(მიმართულებები!N:N,მიმართულებები!A:A,'მიღება-ჩაბარება'!A831)+V831*SUMIFS('ცვლილებების შეტანა'!O:O,'ცვლილებების შეტანა'!A:A,'მიღება-ჩაბარება'!A831)</f>
        <v>0</v>
      </c>
      <c r="X831" s="82"/>
      <c r="Y831" s="78">
        <f>X831*SUMIFS(მიმართულებები!N:N,მიმართულებები!A:A,'მიღება-ჩაბარება'!A831)/2+X831*SUMIFS('ცვლილებების შეტანა'!O:O,'ცვლილებების შეტანა'!A:A,'მიღება-ჩაბარება'!A831)/2</f>
        <v>0</v>
      </c>
      <c r="Z831" s="81"/>
      <c r="AA831" s="77">
        <f>Z831*SUMIFS(მიმართულებები!N:N,მიმართულებები!A:A,'მიღება-ჩაბარება'!A831)+Z831*SUMIFS('ცვლილებების შეტანა'!O:O,'ცვლილებების შეტანა'!A:A,'მიღება-ჩაბარება'!A831)</f>
        <v>0</v>
      </c>
      <c r="AB831" s="82"/>
      <c r="AC831" s="78">
        <f>AB831*SUMIFS(მიმართულებები!N:N,მიმართულებები!A:A,'მიღება-ჩაბარება'!A831)/2+AB831*SUMIFS('ცვლილებების შეტანა'!O:O,'ცვლილებების შეტანა'!A:A,'მიღება-ჩაბარება'!A831)/2</f>
        <v>0</v>
      </c>
      <c r="AD831" s="81"/>
      <c r="AE831" s="77">
        <f>AD831*SUMIFS(მიმართულებები!N:N,მიმართულებები!A:A,'მიღება-ჩაბარება'!A831)+AD831*SUMIFS('ცვლილებების შეტანა'!O:O,'ცვლილებების შეტანა'!A:A,'მიღება-ჩაბარება'!A831)</f>
        <v>0</v>
      </c>
      <c r="AF831" s="82"/>
      <c r="AG831" s="78">
        <f>AF831*SUMIFS(მიმართულებები!N:N,მიმართულებები!A:A,'მიღება-ჩაბარება'!A831)/2+AF831*SUMIFS('ცვლილებების შეტანა'!O:O,'ცვლილებების შეტანა'!A:A,'მიღება-ჩაბარება'!A831)/2</f>
        <v>0</v>
      </c>
      <c r="AH831" s="81"/>
      <c r="AI831" s="77">
        <f>AH831*SUMIFS(მიმართულებები!N:N,მიმართულებები!A:A,'მიღება-ჩაბარება'!A831)+AH831*SUMIFS('ცვლილებების შეტანა'!O:O,'ცვლილებების შეტანა'!A:A,'მიღება-ჩაბარება'!A831)</f>
        <v>0</v>
      </c>
      <c r="AJ831" s="82"/>
      <c r="AK831" s="78">
        <f>AJ831*SUMIFS(მიმართულებები!N:N,მიმართულებები!A:A,'მიღება-ჩაბარება'!A831)/2+AJ831*SUMIFS('ცვლილებების შეტანა'!O:O,'ცვლილებების შეტანა'!A:A,'მიღება-ჩაბარება'!A831)/2</f>
        <v>0</v>
      </c>
      <c r="AL831" s="81"/>
      <c r="AM831" s="77">
        <f>AL831*SUMIFS(მიმართულებები!N:N,მიმართულებები!A:A,'მიღება-ჩაბარება'!A831)+AL831*SUMIFS('ცვლილებების შეტანა'!O:O,'ცვლილებების შეტანა'!A:A,'მიღება-ჩაბარება'!A831)</f>
        <v>0</v>
      </c>
      <c r="AN831" s="82"/>
      <c r="AO831" s="78">
        <f>AN831*SUMIFS(მიმართულებები!N:N,მიმართულებები!A:A,'მიღება-ჩაბარება'!A831)/2+AN831*SUMIFS('ცვლილებების შეტანა'!O:O,'ცვლილებების შეტანა'!A:A,'მიღება-ჩაბარება'!A831)/2</f>
        <v>0</v>
      </c>
    </row>
    <row r="832" spans="1:41">
      <c r="A832" s="79">
        <v>826</v>
      </c>
      <c r="B832" s="76"/>
      <c r="C832" s="77">
        <f>B832*SUMIFS(მიმართულებები!N:N,მიმართულებები!A:A,'მიღება-ჩაბარება'!A832)+B832*SUMIFS('ცვლილებების შეტანა'!O:O,'ცვლილებების შეტანა'!A:A,'მიღება-ჩაბარება'!A832)</f>
        <v>0</v>
      </c>
      <c r="D832" s="7"/>
      <c r="E832" s="78">
        <f>D832*SUMIFS(მიმართულებები!N:N,მიმართულებები!A:A,'მიღება-ჩაბარება'!A832)/2+D832*SUMIFS('ცვლილებების შეტანა'!O:O,'ცვლილებების შეტანა'!A:A,'მიღება-ჩაბარება'!A832)/2</f>
        <v>0</v>
      </c>
      <c r="F832" s="81"/>
      <c r="G832" s="77">
        <f>F832*SUMIFS(მიმართულებები!N:N,მიმართულებები!A:A,'მიღება-ჩაბარება'!A832)+F832*SUMIFS('ცვლილებების შეტანა'!O:O,'ცვლილებების შეტანა'!A:A,'მიღება-ჩაბარება'!A832)</f>
        <v>0</v>
      </c>
      <c r="H832" s="82"/>
      <c r="I832" s="78">
        <f>H832*SUMIFS(მიმართულებები!N:N,მიმართულებები!A:A,'მიღება-ჩაბარება'!A832)/2+H832*SUMIFS('ცვლილებების შეტანა'!O:O,'ცვლილებების შეტანა'!A:A,'მიღება-ჩაბარება'!A832)/2</f>
        <v>0</v>
      </c>
      <c r="J832" s="81"/>
      <c r="K832" s="77">
        <f>J832*SUMIFS(მიმართულებები!N:N,მიმართულებები!A:A,'მიღება-ჩაბარება'!A832)+J832*SUMIFS('ცვლილებების შეტანა'!O:O,'ცვლილებების შეტანა'!A:A,'მიღება-ჩაბარება'!A832)</f>
        <v>0</v>
      </c>
      <c r="L832" s="82"/>
      <c r="M832" s="78">
        <f>L832*SUMIFS(მიმართულებები!N:N,მიმართულებები!A:A,'მიღება-ჩაბარება'!A832)/2+L832*SUMIFS('ცვლილებების შეტანა'!O:O,'ცვლილებების შეტანა'!A:A,'მიღება-ჩაბარება'!A832)/2</f>
        <v>0</v>
      </c>
      <c r="N832" s="81"/>
      <c r="O832" s="77">
        <f>N832*SUMIFS(მიმართულებები!N:N,მიმართულებები!A:A,'მიღება-ჩაბარება'!A832)+N832*SUMIFS('ცვლილებების შეტანა'!O:O,'ცვლილებების შეტანა'!A:A,'მიღება-ჩაბარება'!A832)</f>
        <v>0</v>
      </c>
      <c r="P832" s="82"/>
      <c r="Q832" s="78">
        <f>P832*SUMIFS(მიმართულებები!N:N,მიმართულებები!A:A,'მიღება-ჩაბარება'!A832)/2+P832*SUMIFS('ცვლილებების შეტანა'!O:O,'ცვლილებების შეტანა'!A:A,'მიღება-ჩაბარება'!A832)/2</f>
        <v>0</v>
      </c>
      <c r="R832" s="81"/>
      <c r="S832" s="77">
        <f>R832*SUMIFS(მიმართულებები!N:N,მიმართულებები!A:A,'მიღება-ჩაბარება'!A832)+R832*SUMIFS('ცვლილებების შეტანა'!O:O,'ცვლილებების შეტანა'!A:A,'მიღება-ჩაბარება'!A832)</f>
        <v>0</v>
      </c>
      <c r="T832" s="82"/>
      <c r="U832" s="78">
        <f>T832*SUMIFS(მიმართულებები!N:N,მიმართულებები!A:A,'მიღება-ჩაბარება'!A832)/2+T832*SUMIFS('ცვლილებების შეტანა'!O:O,'ცვლილებების შეტანა'!A:A,'მიღება-ჩაბარება'!A832)/2</f>
        <v>0</v>
      </c>
      <c r="V832" s="81"/>
      <c r="W832" s="77">
        <f>V832*SUMIFS(მიმართულებები!N:N,მიმართულებები!A:A,'მიღება-ჩაბარება'!A832)+V832*SUMIFS('ცვლილებების შეტანა'!O:O,'ცვლილებების შეტანა'!A:A,'მიღება-ჩაბარება'!A832)</f>
        <v>0</v>
      </c>
      <c r="X832" s="82"/>
      <c r="Y832" s="78">
        <f>X832*SUMIFS(მიმართულებები!N:N,მიმართულებები!A:A,'მიღება-ჩაბარება'!A832)/2+X832*SUMIFS('ცვლილებების შეტანა'!O:O,'ცვლილებების შეტანა'!A:A,'მიღება-ჩაბარება'!A832)/2</f>
        <v>0</v>
      </c>
      <c r="Z832" s="81"/>
      <c r="AA832" s="77">
        <f>Z832*SUMIFS(მიმართულებები!N:N,მიმართულებები!A:A,'მიღება-ჩაბარება'!A832)+Z832*SUMIFS('ცვლილებების შეტანა'!O:O,'ცვლილებების შეტანა'!A:A,'მიღება-ჩაბარება'!A832)</f>
        <v>0</v>
      </c>
      <c r="AB832" s="82"/>
      <c r="AC832" s="78">
        <f>AB832*SUMIFS(მიმართულებები!N:N,მიმართულებები!A:A,'მიღება-ჩაბარება'!A832)/2+AB832*SUMIFS('ცვლილებების შეტანა'!O:O,'ცვლილებების შეტანა'!A:A,'მიღება-ჩაბარება'!A832)/2</f>
        <v>0</v>
      </c>
      <c r="AD832" s="81"/>
      <c r="AE832" s="77">
        <f>AD832*SUMIFS(მიმართულებები!N:N,მიმართულებები!A:A,'მიღება-ჩაბარება'!A832)+AD832*SUMIFS('ცვლილებების შეტანა'!O:O,'ცვლილებების შეტანა'!A:A,'მიღება-ჩაბარება'!A832)</f>
        <v>0</v>
      </c>
      <c r="AF832" s="82"/>
      <c r="AG832" s="78">
        <f>AF832*SUMIFS(მიმართულებები!N:N,მიმართულებები!A:A,'მიღება-ჩაბარება'!A832)/2+AF832*SUMIFS('ცვლილებების შეტანა'!O:O,'ცვლილებების შეტანა'!A:A,'მიღება-ჩაბარება'!A832)/2</f>
        <v>0</v>
      </c>
      <c r="AH832" s="81"/>
      <c r="AI832" s="77">
        <f>AH832*SUMIFS(მიმართულებები!N:N,მიმართულებები!A:A,'მიღება-ჩაბარება'!A832)+AH832*SUMIFS('ცვლილებების შეტანა'!O:O,'ცვლილებების შეტანა'!A:A,'მიღება-ჩაბარება'!A832)</f>
        <v>0</v>
      </c>
      <c r="AJ832" s="82"/>
      <c r="AK832" s="78">
        <f>AJ832*SUMIFS(მიმართულებები!N:N,მიმართულებები!A:A,'მიღება-ჩაბარება'!A832)/2+AJ832*SUMIFS('ცვლილებების შეტანა'!O:O,'ცვლილებების შეტანა'!A:A,'მიღება-ჩაბარება'!A832)/2</f>
        <v>0</v>
      </c>
      <c r="AL832" s="81"/>
      <c r="AM832" s="77">
        <f>AL832*SUMIFS(მიმართულებები!N:N,მიმართულებები!A:A,'მიღება-ჩაბარება'!A832)+AL832*SUMIFS('ცვლილებების შეტანა'!O:O,'ცვლილებების შეტანა'!A:A,'მიღება-ჩაბარება'!A832)</f>
        <v>0</v>
      </c>
      <c r="AN832" s="82"/>
      <c r="AO832" s="78">
        <f>AN832*SUMIFS(მიმართულებები!N:N,მიმართულებები!A:A,'მიღება-ჩაბარება'!A832)/2+AN832*SUMIFS('ცვლილებების შეტანა'!O:O,'ცვლილებების შეტანა'!A:A,'მიღება-ჩაბარება'!A832)/2</f>
        <v>0</v>
      </c>
    </row>
    <row r="833" spans="1:41">
      <c r="A833" s="91">
        <v>827</v>
      </c>
      <c r="B833" s="92"/>
      <c r="C833" s="93">
        <f>B833*SUMIFS(მიმართულებები!N:N,მიმართულებები!A:A,'მიღება-ჩაბარება'!A833)+B833*SUMIFS('ცვლილებების შეტანა'!O:O,'ცვლილებების შეტანა'!A:A,'მიღება-ჩაბარება'!A833)</f>
        <v>0</v>
      </c>
      <c r="D833" s="94"/>
      <c r="E833" s="95">
        <f>D833*SUMIFS(მიმართულებები!N:N,მიმართულებები!A:A,'მიღება-ჩაბარება'!A833)/2+D833*SUMIFS('ცვლილებების შეტანა'!O:O,'ცვლილებების შეტანა'!A:A,'მიღება-ჩაბარება'!A833)/2</f>
        <v>0</v>
      </c>
      <c r="F833" s="96"/>
      <c r="G833" s="93">
        <f>F833*SUMIFS(მიმართულებები!N:N,მიმართულებები!A:A,'მიღება-ჩაბარება'!A833)+F833*SUMIFS('ცვლილებების შეტანა'!O:O,'ცვლილებების შეტანა'!A:A,'მიღება-ჩაბარება'!A833)</f>
        <v>0</v>
      </c>
      <c r="H833" s="97"/>
      <c r="I833" s="95">
        <f>H833*SUMIFS(მიმართულებები!N:N,მიმართულებები!A:A,'მიღება-ჩაბარება'!A833)/2+H833*SUMIFS('ცვლილებების შეტანა'!O:O,'ცვლილებების შეტანა'!A:A,'მიღება-ჩაბარება'!A833)/2</f>
        <v>0</v>
      </c>
      <c r="J833" s="96"/>
      <c r="K833" s="93">
        <f>J833*SUMIFS(მიმართულებები!N:N,მიმართულებები!A:A,'მიღება-ჩაბარება'!A833)+J833*SUMIFS('ცვლილებების შეტანა'!O:O,'ცვლილებების შეტანა'!A:A,'მიღება-ჩაბარება'!A833)</f>
        <v>0</v>
      </c>
      <c r="L833" s="97"/>
      <c r="M833" s="95">
        <f>L833*SUMIFS(მიმართულებები!N:N,მიმართულებები!A:A,'მიღება-ჩაბარება'!A833)/2+L833*SUMIFS('ცვლილებების შეტანა'!O:O,'ცვლილებების შეტანა'!A:A,'მიღება-ჩაბარება'!A833)/2</f>
        <v>0</v>
      </c>
      <c r="N833" s="96"/>
      <c r="O833" s="93">
        <f>N833*SUMIFS(მიმართულებები!N:N,მიმართულებები!A:A,'მიღება-ჩაბარება'!A833)+N833*SUMIFS('ცვლილებების შეტანა'!O:O,'ცვლილებების შეტანა'!A:A,'მიღება-ჩაბარება'!A833)</f>
        <v>0</v>
      </c>
      <c r="P833" s="97"/>
      <c r="Q833" s="95">
        <f>P833*SUMIFS(მიმართულებები!N:N,მიმართულებები!A:A,'მიღება-ჩაბარება'!A833)/2+P833*SUMIFS('ცვლილებების შეტანა'!O:O,'ცვლილებების შეტანა'!A:A,'მიღება-ჩაბარება'!A833)/2</f>
        <v>0</v>
      </c>
      <c r="R833" s="96"/>
      <c r="S833" s="93">
        <f>R833*SUMIFS(მიმართულებები!N:N,მიმართულებები!A:A,'მიღება-ჩაბარება'!A833)+R833*SUMIFS('ცვლილებების შეტანა'!O:O,'ცვლილებების შეტანა'!A:A,'მიღება-ჩაბარება'!A833)</f>
        <v>0</v>
      </c>
      <c r="T833" s="97"/>
      <c r="U833" s="95">
        <f>T833*SUMIFS(მიმართულებები!N:N,მიმართულებები!A:A,'მიღება-ჩაბარება'!A833)/2+T833*SUMIFS('ცვლილებების შეტანა'!O:O,'ცვლილებების შეტანა'!A:A,'მიღება-ჩაბარება'!A833)/2</f>
        <v>0</v>
      </c>
      <c r="V833" s="96"/>
      <c r="W833" s="93">
        <f>V833*SUMIFS(მიმართულებები!N:N,მიმართულებები!A:A,'მიღება-ჩაბარება'!A833)+V833*SUMIFS('ცვლილებების შეტანა'!O:O,'ცვლილებების შეტანა'!A:A,'მიღება-ჩაბარება'!A833)</f>
        <v>0</v>
      </c>
      <c r="X833" s="97"/>
      <c r="Y833" s="95">
        <f>X833*SUMIFS(მიმართულებები!N:N,მიმართულებები!A:A,'მიღება-ჩაბარება'!A833)/2+X833*SUMIFS('ცვლილებების შეტანა'!O:O,'ცვლილებების შეტანა'!A:A,'მიღება-ჩაბარება'!A833)/2</f>
        <v>0</v>
      </c>
      <c r="Z833" s="96"/>
      <c r="AA833" s="93">
        <f>Z833*SUMIFS(მიმართულებები!N:N,მიმართულებები!A:A,'მიღება-ჩაბარება'!A833)+Z833*SUMIFS('ცვლილებების შეტანა'!O:O,'ცვლილებების შეტანა'!A:A,'მიღება-ჩაბარება'!A833)</f>
        <v>0</v>
      </c>
      <c r="AB833" s="97"/>
      <c r="AC833" s="95">
        <f>AB833*SUMIFS(მიმართულებები!N:N,მიმართულებები!A:A,'მიღება-ჩაბარება'!A833)/2+AB833*SUMIFS('ცვლილებების შეტანა'!O:O,'ცვლილებების შეტანა'!A:A,'მიღება-ჩაბარება'!A833)/2</f>
        <v>0</v>
      </c>
      <c r="AD833" s="96"/>
      <c r="AE833" s="93">
        <f>AD833*SUMIFS(მიმართულებები!N:N,მიმართულებები!A:A,'მიღება-ჩაბარება'!A833)+AD833*SUMIFS('ცვლილებების შეტანა'!O:O,'ცვლილებების შეტანა'!A:A,'მიღება-ჩაბარება'!A833)</f>
        <v>0</v>
      </c>
      <c r="AF833" s="97"/>
      <c r="AG833" s="95">
        <f>AF833*SUMIFS(მიმართულებები!N:N,მიმართულებები!A:A,'მიღება-ჩაბარება'!A833)/2+AF833*SUMIFS('ცვლილებების შეტანა'!O:O,'ცვლილებების შეტანა'!A:A,'მიღება-ჩაბარება'!A833)/2</f>
        <v>0</v>
      </c>
      <c r="AH833" s="96"/>
      <c r="AI833" s="93">
        <f>AH833*SUMIFS(მიმართულებები!N:N,მიმართულებები!A:A,'მიღება-ჩაბარება'!A833)+AH833*SUMIFS('ცვლილებების შეტანა'!O:O,'ცვლილებების შეტანა'!A:A,'მიღება-ჩაბარება'!A833)</f>
        <v>0</v>
      </c>
      <c r="AJ833" s="97"/>
      <c r="AK833" s="95">
        <f>AJ833*SUMIFS(მიმართულებები!N:N,მიმართულებები!A:A,'მიღება-ჩაბარება'!A833)/2+AJ833*SUMIFS('ცვლილებების შეტანა'!O:O,'ცვლილებების შეტანა'!A:A,'მიღება-ჩაბარება'!A833)/2</f>
        <v>0</v>
      </c>
      <c r="AL833" s="96"/>
      <c r="AM833" s="93">
        <f>AL833*SUMIFS(მიმართულებები!N:N,მიმართულებები!A:A,'მიღება-ჩაბარება'!A833)+AL833*SUMIFS('ცვლილებების შეტანა'!O:O,'ცვლილებების შეტანა'!A:A,'მიღება-ჩაბარება'!A833)</f>
        <v>0</v>
      </c>
      <c r="AN833" s="97"/>
      <c r="AO833" s="95">
        <f>AN833*SUMIFS(მიმართულებები!N:N,მიმართულებები!A:A,'მიღება-ჩაბარება'!A833)/2+AN833*SUMIFS('ცვლილებების შეტანა'!O:O,'ცვლილებების შეტანა'!A:A,'მიღება-ჩაბარება'!A833)/2</f>
        <v>0</v>
      </c>
    </row>
    <row r="834" spans="1:41">
      <c r="A834" s="79">
        <v>828</v>
      </c>
      <c r="B834" s="76"/>
      <c r="C834" s="77">
        <f>B834*SUMIFS(მიმართულებები!N:N,მიმართულებები!A:A,'მიღება-ჩაბარება'!A834)+B834*SUMIFS('ცვლილებების შეტანა'!O:O,'ცვლილებების შეტანა'!A:A,'მიღება-ჩაბარება'!A834)</f>
        <v>0</v>
      </c>
      <c r="D834" s="7"/>
      <c r="E834" s="78">
        <f>D834*SUMIFS(მიმართულებები!N:N,მიმართულებები!A:A,'მიღება-ჩაბარება'!A834)/2+D834*SUMIFS('ცვლილებების შეტანა'!O:O,'ცვლილებების შეტანა'!A:A,'მიღება-ჩაბარება'!A834)/2</f>
        <v>0</v>
      </c>
      <c r="F834" s="81"/>
      <c r="G834" s="77">
        <f>F834*SUMIFS(მიმართულებები!N:N,მიმართულებები!A:A,'მიღება-ჩაბარება'!A834)+F834*SUMIFS('ცვლილებების შეტანა'!O:O,'ცვლილებების შეტანა'!A:A,'მიღება-ჩაბარება'!A834)</f>
        <v>0</v>
      </c>
      <c r="H834" s="82"/>
      <c r="I834" s="78">
        <f>H834*SUMIFS(მიმართულებები!N:N,მიმართულებები!A:A,'მიღება-ჩაბარება'!A834)/2+H834*SUMIFS('ცვლილებების შეტანა'!O:O,'ცვლილებების შეტანა'!A:A,'მიღება-ჩაბარება'!A834)/2</f>
        <v>0</v>
      </c>
      <c r="J834" s="81"/>
      <c r="K834" s="77">
        <f>J834*SUMIFS(მიმართულებები!N:N,მიმართულებები!A:A,'მიღება-ჩაბარება'!A834)+J834*SUMIFS('ცვლილებების შეტანა'!O:O,'ცვლილებების შეტანა'!A:A,'მიღება-ჩაბარება'!A834)</f>
        <v>0</v>
      </c>
      <c r="L834" s="82"/>
      <c r="M834" s="78">
        <f>L834*SUMIFS(მიმართულებები!N:N,მიმართულებები!A:A,'მიღება-ჩაბარება'!A834)/2+L834*SUMIFS('ცვლილებების შეტანა'!O:O,'ცვლილებების შეტანა'!A:A,'მიღება-ჩაბარება'!A834)/2</f>
        <v>0</v>
      </c>
      <c r="N834" s="81"/>
      <c r="O834" s="77">
        <f>N834*SUMIFS(მიმართულებები!N:N,მიმართულებები!A:A,'მიღება-ჩაბარება'!A834)+N834*SUMIFS('ცვლილებების შეტანა'!O:O,'ცვლილებების შეტანა'!A:A,'მიღება-ჩაბარება'!A834)</f>
        <v>0</v>
      </c>
      <c r="P834" s="82"/>
      <c r="Q834" s="78">
        <f>P834*SUMIFS(მიმართულებები!N:N,მიმართულებები!A:A,'მიღება-ჩაბარება'!A834)/2+P834*SUMIFS('ცვლილებების შეტანა'!O:O,'ცვლილებების შეტანა'!A:A,'მიღება-ჩაბარება'!A834)/2</f>
        <v>0</v>
      </c>
      <c r="R834" s="81"/>
      <c r="S834" s="77">
        <f>R834*SUMIFS(მიმართულებები!N:N,მიმართულებები!A:A,'მიღება-ჩაბარება'!A834)+R834*SUMIFS('ცვლილებების შეტანა'!O:O,'ცვლილებების შეტანა'!A:A,'მიღება-ჩაბარება'!A834)</f>
        <v>0</v>
      </c>
      <c r="T834" s="82"/>
      <c r="U834" s="78">
        <f>T834*SUMIFS(მიმართულებები!N:N,მიმართულებები!A:A,'მიღება-ჩაბარება'!A834)/2+T834*SUMIFS('ცვლილებების შეტანა'!O:O,'ცვლილებების შეტანა'!A:A,'მიღება-ჩაბარება'!A834)/2</f>
        <v>0</v>
      </c>
      <c r="V834" s="81"/>
      <c r="W834" s="77">
        <f>V834*SUMIFS(მიმართულებები!N:N,მიმართულებები!A:A,'მიღება-ჩაბარება'!A834)+V834*SUMIFS('ცვლილებების შეტანა'!O:O,'ცვლილებების შეტანა'!A:A,'მიღება-ჩაბარება'!A834)</f>
        <v>0</v>
      </c>
      <c r="X834" s="82"/>
      <c r="Y834" s="78">
        <f>X834*SUMIFS(მიმართულებები!N:N,მიმართულებები!A:A,'მიღება-ჩაბარება'!A834)/2+X834*SUMIFS('ცვლილებების შეტანა'!O:O,'ცვლილებების შეტანა'!A:A,'მიღება-ჩაბარება'!A834)/2</f>
        <v>0</v>
      </c>
      <c r="Z834" s="81"/>
      <c r="AA834" s="77">
        <f>Z834*SUMIFS(მიმართულებები!N:N,მიმართულებები!A:A,'მიღება-ჩაბარება'!A834)+Z834*SUMIFS('ცვლილებების შეტანა'!O:O,'ცვლილებების შეტანა'!A:A,'მიღება-ჩაბარება'!A834)</f>
        <v>0</v>
      </c>
      <c r="AB834" s="82"/>
      <c r="AC834" s="78">
        <f>AB834*SUMIFS(მიმართულებები!N:N,მიმართულებები!A:A,'მიღება-ჩაბარება'!A834)/2+AB834*SUMIFS('ცვლილებების შეტანა'!O:O,'ცვლილებების შეტანა'!A:A,'მიღება-ჩაბარება'!A834)/2</f>
        <v>0</v>
      </c>
      <c r="AD834" s="81"/>
      <c r="AE834" s="77">
        <f>AD834*SUMIFS(მიმართულებები!N:N,მიმართულებები!A:A,'მიღება-ჩაბარება'!A834)+AD834*SUMIFS('ცვლილებების შეტანა'!O:O,'ცვლილებების შეტანა'!A:A,'მიღება-ჩაბარება'!A834)</f>
        <v>0</v>
      </c>
      <c r="AF834" s="82"/>
      <c r="AG834" s="78">
        <f>AF834*SUMIFS(მიმართულებები!N:N,მიმართულებები!A:A,'მიღება-ჩაბარება'!A834)/2+AF834*SUMIFS('ცვლილებების შეტანა'!O:O,'ცვლილებების შეტანა'!A:A,'მიღება-ჩაბარება'!A834)/2</f>
        <v>0</v>
      </c>
      <c r="AH834" s="81"/>
      <c r="AI834" s="77">
        <f>AH834*SUMIFS(მიმართულებები!N:N,მიმართულებები!A:A,'მიღება-ჩაბარება'!A834)+AH834*SUMIFS('ცვლილებების შეტანა'!O:O,'ცვლილებების შეტანა'!A:A,'მიღება-ჩაბარება'!A834)</f>
        <v>0</v>
      </c>
      <c r="AJ834" s="82"/>
      <c r="AK834" s="78">
        <f>AJ834*SUMIFS(მიმართულებები!N:N,მიმართულებები!A:A,'მიღება-ჩაბარება'!A834)/2+AJ834*SUMIFS('ცვლილებების შეტანა'!O:O,'ცვლილებების შეტანა'!A:A,'მიღება-ჩაბარება'!A834)/2</f>
        <v>0</v>
      </c>
      <c r="AL834" s="81"/>
      <c r="AM834" s="77">
        <f>AL834*SUMIFS(მიმართულებები!N:N,მიმართულებები!A:A,'მიღება-ჩაბარება'!A834)+AL834*SUMIFS('ცვლილებების შეტანა'!O:O,'ცვლილებების შეტანა'!A:A,'მიღება-ჩაბარება'!A834)</f>
        <v>0</v>
      </c>
      <c r="AN834" s="82"/>
      <c r="AO834" s="78">
        <f>AN834*SUMIFS(მიმართულებები!N:N,მიმართულებები!A:A,'მიღება-ჩაბარება'!A834)/2+AN834*SUMIFS('ცვლილებების შეტანა'!O:O,'ცვლილებების შეტანა'!A:A,'მიღება-ჩაბარება'!A834)/2</f>
        <v>0</v>
      </c>
    </row>
    <row r="835" spans="1:41">
      <c r="A835" s="79">
        <v>829</v>
      </c>
      <c r="B835" s="76"/>
      <c r="C835" s="77">
        <f>B835*SUMIFS(მიმართულებები!N:N,მიმართულებები!A:A,'მიღება-ჩაბარება'!A835)+B835*SUMIFS('ცვლილებების შეტანა'!O:O,'ცვლილებების შეტანა'!A:A,'მიღება-ჩაბარება'!A835)</f>
        <v>0</v>
      </c>
      <c r="D835" s="7"/>
      <c r="E835" s="78">
        <f>D835*SUMIFS(მიმართულებები!N:N,მიმართულებები!A:A,'მიღება-ჩაბარება'!A835)/2+D835*SUMIFS('ცვლილებების შეტანა'!O:O,'ცვლილებების შეტანა'!A:A,'მიღება-ჩაბარება'!A835)/2</f>
        <v>0</v>
      </c>
      <c r="F835" s="81"/>
      <c r="G835" s="77">
        <f>F835*SUMIFS(მიმართულებები!N:N,მიმართულებები!A:A,'მიღება-ჩაბარება'!A835)+F835*SUMIFS('ცვლილებების შეტანა'!O:O,'ცვლილებების შეტანა'!A:A,'მიღება-ჩაბარება'!A835)</f>
        <v>0</v>
      </c>
      <c r="H835" s="82"/>
      <c r="I835" s="78">
        <f>H835*SUMIFS(მიმართულებები!N:N,მიმართულებები!A:A,'მიღება-ჩაბარება'!A835)/2+H835*SUMIFS('ცვლილებების შეტანა'!O:O,'ცვლილებების შეტანა'!A:A,'მიღება-ჩაბარება'!A835)/2</f>
        <v>0</v>
      </c>
      <c r="J835" s="81"/>
      <c r="K835" s="77">
        <f>J835*SUMIFS(მიმართულებები!N:N,მიმართულებები!A:A,'მიღება-ჩაბარება'!A835)+J835*SUMIFS('ცვლილებების შეტანა'!O:O,'ცვლილებების შეტანა'!A:A,'მიღება-ჩაბარება'!A835)</f>
        <v>0</v>
      </c>
      <c r="L835" s="82"/>
      <c r="M835" s="78">
        <f>L835*SUMIFS(მიმართულებები!N:N,მიმართულებები!A:A,'მიღება-ჩაბარება'!A835)/2+L835*SUMIFS('ცვლილებების შეტანა'!O:O,'ცვლილებების შეტანა'!A:A,'მიღება-ჩაბარება'!A835)/2</f>
        <v>0</v>
      </c>
      <c r="N835" s="81"/>
      <c r="O835" s="77">
        <f>N835*SUMIFS(მიმართულებები!N:N,მიმართულებები!A:A,'მიღება-ჩაბარება'!A835)+N835*SUMIFS('ცვლილებების შეტანა'!O:O,'ცვლილებების შეტანა'!A:A,'მიღება-ჩაბარება'!A835)</f>
        <v>0</v>
      </c>
      <c r="P835" s="82"/>
      <c r="Q835" s="78">
        <f>P835*SUMIFS(მიმართულებები!N:N,მიმართულებები!A:A,'მიღება-ჩაბარება'!A835)/2+P835*SUMIFS('ცვლილებების შეტანა'!O:O,'ცვლილებების შეტანა'!A:A,'მიღება-ჩაბარება'!A835)/2</f>
        <v>0</v>
      </c>
      <c r="R835" s="81"/>
      <c r="S835" s="77">
        <f>R835*SUMIFS(მიმართულებები!N:N,მიმართულებები!A:A,'მიღება-ჩაბარება'!A835)+R835*SUMIFS('ცვლილებების შეტანა'!O:O,'ცვლილებების შეტანა'!A:A,'მიღება-ჩაბარება'!A835)</f>
        <v>0</v>
      </c>
      <c r="T835" s="82"/>
      <c r="U835" s="78">
        <f>T835*SUMIFS(მიმართულებები!N:N,მიმართულებები!A:A,'მიღება-ჩაბარება'!A835)/2+T835*SUMIFS('ცვლილებების შეტანა'!O:O,'ცვლილებების შეტანა'!A:A,'მიღება-ჩაბარება'!A835)/2</f>
        <v>0</v>
      </c>
      <c r="V835" s="81"/>
      <c r="W835" s="77">
        <f>V835*SUMIFS(მიმართულებები!N:N,მიმართულებები!A:A,'მიღება-ჩაბარება'!A835)+V835*SUMIFS('ცვლილებების შეტანა'!O:O,'ცვლილებების შეტანა'!A:A,'მიღება-ჩაბარება'!A835)</f>
        <v>0</v>
      </c>
      <c r="X835" s="82"/>
      <c r="Y835" s="78">
        <f>X835*SUMIFS(მიმართულებები!N:N,მიმართულებები!A:A,'მიღება-ჩაბარება'!A835)/2+X835*SUMIFS('ცვლილებების შეტანა'!O:O,'ცვლილებების შეტანა'!A:A,'მიღება-ჩაბარება'!A835)/2</f>
        <v>0</v>
      </c>
      <c r="Z835" s="81"/>
      <c r="AA835" s="77">
        <f>Z835*SUMIFS(მიმართულებები!N:N,მიმართულებები!A:A,'მიღება-ჩაბარება'!A835)+Z835*SUMIFS('ცვლილებების შეტანა'!O:O,'ცვლილებების შეტანა'!A:A,'მიღება-ჩაბარება'!A835)</f>
        <v>0</v>
      </c>
      <c r="AB835" s="82"/>
      <c r="AC835" s="78">
        <f>AB835*SUMIFS(მიმართულებები!N:N,მიმართულებები!A:A,'მიღება-ჩაბარება'!A835)/2+AB835*SUMIFS('ცვლილებების შეტანა'!O:O,'ცვლილებების შეტანა'!A:A,'მიღება-ჩაბარება'!A835)/2</f>
        <v>0</v>
      </c>
      <c r="AD835" s="81"/>
      <c r="AE835" s="77">
        <f>AD835*SUMIFS(მიმართულებები!N:N,მიმართულებები!A:A,'მიღება-ჩაბარება'!A835)+AD835*SUMIFS('ცვლილებების შეტანა'!O:O,'ცვლილებების შეტანა'!A:A,'მიღება-ჩაბარება'!A835)</f>
        <v>0</v>
      </c>
      <c r="AF835" s="82"/>
      <c r="AG835" s="78">
        <f>AF835*SUMIFS(მიმართულებები!N:N,მიმართულებები!A:A,'მიღება-ჩაბარება'!A835)/2+AF835*SUMIFS('ცვლილებების შეტანა'!O:O,'ცვლილებების შეტანა'!A:A,'მიღება-ჩაბარება'!A835)/2</f>
        <v>0</v>
      </c>
      <c r="AH835" s="81"/>
      <c r="AI835" s="77">
        <f>AH835*SUMIFS(მიმართულებები!N:N,მიმართულებები!A:A,'მიღება-ჩაბარება'!A835)+AH835*SUMIFS('ცვლილებების შეტანა'!O:O,'ცვლილებების შეტანა'!A:A,'მიღება-ჩაბარება'!A835)</f>
        <v>0</v>
      </c>
      <c r="AJ835" s="82"/>
      <c r="AK835" s="78">
        <f>AJ835*SUMIFS(მიმართულებები!N:N,მიმართულებები!A:A,'მიღება-ჩაბარება'!A835)/2+AJ835*SUMIFS('ცვლილებების შეტანა'!O:O,'ცვლილებების შეტანა'!A:A,'მიღება-ჩაბარება'!A835)/2</f>
        <v>0</v>
      </c>
      <c r="AL835" s="81"/>
      <c r="AM835" s="77">
        <f>AL835*SUMIFS(მიმართულებები!N:N,მიმართულებები!A:A,'მიღება-ჩაბარება'!A835)+AL835*SUMIFS('ცვლილებების შეტანა'!O:O,'ცვლილებების შეტანა'!A:A,'მიღება-ჩაბარება'!A835)</f>
        <v>0</v>
      </c>
      <c r="AN835" s="82"/>
      <c r="AO835" s="78">
        <f>AN835*SUMIFS(მიმართულებები!N:N,მიმართულებები!A:A,'მიღება-ჩაბარება'!A835)/2+AN835*SUMIFS('ცვლილებების შეტანა'!O:O,'ცვლილებების შეტანა'!A:A,'მიღება-ჩაბარება'!A835)/2</f>
        <v>0</v>
      </c>
    </row>
    <row r="836" spans="1:41">
      <c r="A836" s="91">
        <v>830</v>
      </c>
      <c r="B836" s="92"/>
      <c r="C836" s="93">
        <f>B836*SUMIFS(მიმართულებები!N:N,მიმართულებები!A:A,'მიღება-ჩაბარება'!A836)+B836*SUMIFS('ცვლილებების შეტანა'!O:O,'ცვლილებების შეტანა'!A:A,'მიღება-ჩაბარება'!A836)</f>
        <v>0</v>
      </c>
      <c r="D836" s="94"/>
      <c r="E836" s="95">
        <f>D836*SUMIFS(მიმართულებები!N:N,მიმართულებები!A:A,'მიღება-ჩაბარება'!A836)/2+D836*SUMIFS('ცვლილებების შეტანა'!O:O,'ცვლილებების შეტანა'!A:A,'მიღება-ჩაბარება'!A836)/2</f>
        <v>0</v>
      </c>
      <c r="F836" s="96"/>
      <c r="G836" s="93">
        <f>F836*SUMIFS(მიმართულებები!N:N,მიმართულებები!A:A,'მიღება-ჩაბარება'!A836)+F836*SUMIFS('ცვლილებების შეტანა'!O:O,'ცვლილებების შეტანა'!A:A,'მიღება-ჩაბარება'!A836)</f>
        <v>0</v>
      </c>
      <c r="H836" s="97"/>
      <c r="I836" s="95">
        <f>H836*SUMIFS(მიმართულებები!N:N,მიმართულებები!A:A,'მიღება-ჩაბარება'!A836)/2+H836*SUMIFS('ცვლილებების შეტანა'!O:O,'ცვლილებების შეტანა'!A:A,'მიღება-ჩაბარება'!A836)/2</f>
        <v>0</v>
      </c>
      <c r="J836" s="96"/>
      <c r="K836" s="93">
        <f>J836*SUMIFS(მიმართულებები!N:N,მიმართულებები!A:A,'მიღება-ჩაბარება'!A836)+J836*SUMIFS('ცვლილებების შეტანა'!O:O,'ცვლილებების შეტანა'!A:A,'მიღება-ჩაბარება'!A836)</f>
        <v>0</v>
      </c>
      <c r="L836" s="97"/>
      <c r="M836" s="95">
        <f>L836*SUMIFS(მიმართულებები!N:N,მიმართულებები!A:A,'მიღება-ჩაბარება'!A836)/2+L836*SUMIFS('ცვლილებების შეტანა'!O:O,'ცვლილებების შეტანა'!A:A,'მიღება-ჩაბარება'!A836)/2</f>
        <v>0</v>
      </c>
      <c r="N836" s="96"/>
      <c r="O836" s="93">
        <f>N836*SUMIFS(მიმართულებები!N:N,მიმართულებები!A:A,'მიღება-ჩაბარება'!A836)+N836*SUMIFS('ცვლილებების შეტანა'!O:O,'ცვლილებების შეტანა'!A:A,'მიღება-ჩაბარება'!A836)</f>
        <v>0</v>
      </c>
      <c r="P836" s="97"/>
      <c r="Q836" s="95">
        <f>P836*SUMIFS(მიმართულებები!N:N,მიმართულებები!A:A,'მიღება-ჩაბარება'!A836)/2+P836*SUMIFS('ცვლილებების შეტანა'!O:O,'ცვლილებების შეტანა'!A:A,'მიღება-ჩაბარება'!A836)/2</f>
        <v>0</v>
      </c>
      <c r="R836" s="96"/>
      <c r="S836" s="93">
        <f>R836*SUMIFS(მიმართულებები!N:N,მიმართულებები!A:A,'მიღება-ჩაბარება'!A836)+R836*SUMIFS('ცვლილებების შეტანა'!O:O,'ცვლილებების შეტანა'!A:A,'მიღება-ჩაბარება'!A836)</f>
        <v>0</v>
      </c>
      <c r="T836" s="97"/>
      <c r="U836" s="95">
        <f>T836*SUMIFS(მიმართულებები!N:N,მიმართულებები!A:A,'მიღება-ჩაბარება'!A836)/2+T836*SUMIFS('ცვლილებების შეტანა'!O:O,'ცვლილებების შეტანა'!A:A,'მიღება-ჩაბარება'!A836)/2</f>
        <v>0</v>
      </c>
      <c r="V836" s="96"/>
      <c r="W836" s="93">
        <f>V836*SUMIFS(მიმართულებები!N:N,მიმართულებები!A:A,'მიღება-ჩაბარება'!A836)+V836*SUMIFS('ცვლილებების შეტანა'!O:O,'ცვლილებების შეტანა'!A:A,'მიღება-ჩაბარება'!A836)</f>
        <v>0</v>
      </c>
      <c r="X836" s="97"/>
      <c r="Y836" s="95">
        <f>X836*SUMIFS(მიმართულებები!N:N,მიმართულებები!A:A,'მიღება-ჩაბარება'!A836)/2+X836*SUMIFS('ცვლილებების შეტანა'!O:O,'ცვლილებების შეტანა'!A:A,'მიღება-ჩაბარება'!A836)/2</f>
        <v>0</v>
      </c>
      <c r="Z836" s="96"/>
      <c r="AA836" s="93">
        <f>Z836*SUMIFS(მიმართულებები!N:N,მიმართულებები!A:A,'მიღება-ჩაბარება'!A836)+Z836*SUMIFS('ცვლილებების შეტანა'!O:O,'ცვლილებების შეტანა'!A:A,'მიღება-ჩაბარება'!A836)</f>
        <v>0</v>
      </c>
      <c r="AB836" s="97"/>
      <c r="AC836" s="95">
        <f>AB836*SUMIFS(მიმართულებები!N:N,მიმართულებები!A:A,'მიღება-ჩაბარება'!A836)/2+AB836*SUMIFS('ცვლილებების შეტანა'!O:O,'ცვლილებების შეტანა'!A:A,'მიღება-ჩაბარება'!A836)/2</f>
        <v>0</v>
      </c>
      <c r="AD836" s="96"/>
      <c r="AE836" s="93">
        <f>AD836*SUMIFS(მიმართულებები!N:N,მიმართულებები!A:A,'მიღება-ჩაბარება'!A836)+AD836*SUMIFS('ცვლილებების შეტანა'!O:O,'ცვლილებების შეტანა'!A:A,'მიღება-ჩაბარება'!A836)</f>
        <v>0</v>
      </c>
      <c r="AF836" s="97"/>
      <c r="AG836" s="95">
        <f>AF836*SUMIFS(მიმართულებები!N:N,მიმართულებები!A:A,'მიღება-ჩაბარება'!A836)/2+AF836*SUMIFS('ცვლილებების შეტანა'!O:O,'ცვლილებების შეტანა'!A:A,'მიღება-ჩაბარება'!A836)/2</f>
        <v>0</v>
      </c>
      <c r="AH836" s="96"/>
      <c r="AI836" s="93">
        <f>AH836*SUMIFS(მიმართულებები!N:N,მიმართულებები!A:A,'მიღება-ჩაბარება'!A836)+AH836*SUMIFS('ცვლილებების შეტანა'!O:O,'ცვლილებების შეტანა'!A:A,'მიღება-ჩაბარება'!A836)</f>
        <v>0</v>
      </c>
      <c r="AJ836" s="97"/>
      <c r="AK836" s="95">
        <f>AJ836*SUMIFS(მიმართულებები!N:N,მიმართულებები!A:A,'მიღება-ჩაბარება'!A836)/2+AJ836*SUMIFS('ცვლილებების შეტანა'!O:O,'ცვლილებების შეტანა'!A:A,'მიღება-ჩაბარება'!A836)/2</f>
        <v>0</v>
      </c>
      <c r="AL836" s="96"/>
      <c r="AM836" s="93">
        <f>AL836*SUMIFS(მიმართულებები!N:N,მიმართულებები!A:A,'მიღება-ჩაბარება'!A836)+AL836*SUMIFS('ცვლილებების შეტანა'!O:O,'ცვლილებების შეტანა'!A:A,'მიღება-ჩაბარება'!A836)</f>
        <v>0</v>
      </c>
      <c r="AN836" s="97"/>
      <c r="AO836" s="95">
        <f>AN836*SUMIFS(მიმართულებები!N:N,მიმართულებები!A:A,'მიღება-ჩაბარება'!A836)/2+AN836*SUMIFS('ცვლილებების შეტანა'!O:O,'ცვლილებების შეტანა'!A:A,'მიღება-ჩაბარება'!A836)/2</f>
        <v>0</v>
      </c>
    </row>
    <row r="837" spans="1:41">
      <c r="A837" s="79">
        <v>831</v>
      </c>
      <c r="B837" s="76"/>
      <c r="C837" s="77">
        <f>B837*SUMIFS(მიმართულებები!N:N,მიმართულებები!A:A,'მიღება-ჩაბარება'!A837)+B837*SUMIFS('ცვლილებების შეტანა'!O:O,'ცვლილებების შეტანა'!A:A,'მიღება-ჩაბარება'!A837)</f>
        <v>0</v>
      </c>
      <c r="D837" s="7"/>
      <c r="E837" s="78">
        <f>D837*SUMIFS(მიმართულებები!N:N,მიმართულებები!A:A,'მიღება-ჩაბარება'!A837)/2+D837*SUMIFS('ცვლილებების შეტანა'!O:O,'ცვლილებების შეტანა'!A:A,'მიღება-ჩაბარება'!A837)/2</f>
        <v>0</v>
      </c>
      <c r="F837" s="81"/>
      <c r="G837" s="77">
        <f>F837*SUMIFS(მიმართულებები!N:N,მიმართულებები!A:A,'მიღება-ჩაბარება'!A837)+F837*SUMIFS('ცვლილებების შეტანა'!O:O,'ცვლილებების შეტანა'!A:A,'მიღება-ჩაბარება'!A837)</f>
        <v>0</v>
      </c>
      <c r="H837" s="82"/>
      <c r="I837" s="78">
        <f>H837*SUMIFS(მიმართულებები!N:N,მიმართულებები!A:A,'მიღება-ჩაბარება'!A837)/2+H837*SUMIFS('ცვლილებების შეტანა'!O:O,'ცვლილებების შეტანა'!A:A,'მიღება-ჩაბარება'!A837)/2</f>
        <v>0</v>
      </c>
      <c r="J837" s="81"/>
      <c r="K837" s="77">
        <f>J837*SUMIFS(მიმართულებები!N:N,მიმართულებები!A:A,'მიღება-ჩაბარება'!A837)+J837*SUMIFS('ცვლილებების შეტანა'!O:O,'ცვლილებების შეტანა'!A:A,'მიღება-ჩაბარება'!A837)</f>
        <v>0</v>
      </c>
      <c r="L837" s="82"/>
      <c r="M837" s="78">
        <f>L837*SUMIFS(მიმართულებები!N:N,მიმართულებები!A:A,'მიღება-ჩაბარება'!A837)/2+L837*SUMIFS('ცვლილებების შეტანა'!O:O,'ცვლილებების შეტანა'!A:A,'მიღება-ჩაბარება'!A837)/2</f>
        <v>0</v>
      </c>
      <c r="N837" s="81"/>
      <c r="O837" s="77">
        <f>N837*SUMIFS(მიმართულებები!N:N,მიმართულებები!A:A,'მიღება-ჩაბარება'!A837)+N837*SUMIFS('ცვლილებების შეტანა'!O:O,'ცვლილებების შეტანა'!A:A,'მიღება-ჩაბარება'!A837)</f>
        <v>0</v>
      </c>
      <c r="P837" s="82"/>
      <c r="Q837" s="78">
        <f>P837*SUMIFS(მიმართულებები!N:N,მიმართულებები!A:A,'მიღება-ჩაბარება'!A837)/2+P837*SUMIFS('ცვლილებების შეტანა'!O:O,'ცვლილებების შეტანა'!A:A,'მიღება-ჩაბარება'!A837)/2</f>
        <v>0</v>
      </c>
      <c r="R837" s="81"/>
      <c r="S837" s="77">
        <f>R837*SUMIFS(მიმართულებები!N:N,მიმართულებები!A:A,'მიღება-ჩაბარება'!A837)+R837*SUMIFS('ცვლილებების შეტანა'!O:O,'ცვლილებების შეტანა'!A:A,'მიღება-ჩაბარება'!A837)</f>
        <v>0</v>
      </c>
      <c r="T837" s="82"/>
      <c r="U837" s="78">
        <f>T837*SUMIFS(მიმართულებები!N:N,მიმართულებები!A:A,'მიღება-ჩაბარება'!A837)/2+T837*SUMIFS('ცვლილებების შეტანა'!O:O,'ცვლილებების შეტანა'!A:A,'მიღება-ჩაბარება'!A837)/2</f>
        <v>0</v>
      </c>
      <c r="V837" s="81"/>
      <c r="W837" s="77">
        <f>V837*SUMIFS(მიმართულებები!N:N,მიმართულებები!A:A,'მიღება-ჩაბარება'!A837)+V837*SUMIFS('ცვლილებების შეტანა'!O:O,'ცვლილებების შეტანა'!A:A,'მიღება-ჩაბარება'!A837)</f>
        <v>0</v>
      </c>
      <c r="X837" s="82"/>
      <c r="Y837" s="78">
        <f>X837*SUMIFS(მიმართულებები!N:N,მიმართულებები!A:A,'მიღება-ჩაბარება'!A837)/2+X837*SUMIFS('ცვლილებების შეტანა'!O:O,'ცვლილებების შეტანა'!A:A,'მიღება-ჩაბარება'!A837)/2</f>
        <v>0</v>
      </c>
      <c r="Z837" s="81"/>
      <c r="AA837" s="77">
        <f>Z837*SUMIFS(მიმართულებები!N:N,მიმართულებები!A:A,'მიღება-ჩაბარება'!A837)+Z837*SUMIFS('ცვლილებების შეტანა'!O:O,'ცვლილებების შეტანა'!A:A,'მიღება-ჩაბარება'!A837)</f>
        <v>0</v>
      </c>
      <c r="AB837" s="82"/>
      <c r="AC837" s="78">
        <f>AB837*SUMIFS(მიმართულებები!N:N,მიმართულებები!A:A,'მიღება-ჩაბარება'!A837)/2+AB837*SUMIFS('ცვლილებების შეტანა'!O:O,'ცვლილებების შეტანა'!A:A,'მიღება-ჩაბარება'!A837)/2</f>
        <v>0</v>
      </c>
      <c r="AD837" s="81"/>
      <c r="AE837" s="77">
        <f>AD837*SUMIFS(მიმართულებები!N:N,მიმართულებები!A:A,'მიღება-ჩაბარება'!A837)+AD837*SUMIFS('ცვლილებების შეტანა'!O:O,'ცვლილებების შეტანა'!A:A,'მიღება-ჩაბარება'!A837)</f>
        <v>0</v>
      </c>
      <c r="AF837" s="82"/>
      <c r="AG837" s="78">
        <f>AF837*SUMIFS(მიმართულებები!N:N,მიმართულებები!A:A,'მიღება-ჩაბარება'!A837)/2+AF837*SUMIFS('ცვლილებების შეტანა'!O:O,'ცვლილებების შეტანა'!A:A,'მიღება-ჩაბარება'!A837)/2</f>
        <v>0</v>
      </c>
      <c r="AH837" s="81"/>
      <c r="AI837" s="77">
        <f>AH837*SUMIFS(მიმართულებები!N:N,მიმართულებები!A:A,'მიღება-ჩაბარება'!A837)+AH837*SUMIFS('ცვლილებების შეტანა'!O:O,'ცვლილებების შეტანა'!A:A,'მიღება-ჩაბარება'!A837)</f>
        <v>0</v>
      </c>
      <c r="AJ837" s="82"/>
      <c r="AK837" s="78">
        <f>AJ837*SUMIFS(მიმართულებები!N:N,მიმართულებები!A:A,'მიღება-ჩაბარება'!A837)/2+AJ837*SUMIFS('ცვლილებების შეტანა'!O:O,'ცვლილებების შეტანა'!A:A,'მიღება-ჩაბარება'!A837)/2</f>
        <v>0</v>
      </c>
      <c r="AL837" s="81"/>
      <c r="AM837" s="77">
        <f>AL837*SUMIFS(მიმართულებები!N:N,მიმართულებები!A:A,'მიღება-ჩაბარება'!A837)+AL837*SUMIFS('ცვლილებების შეტანა'!O:O,'ცვლილებების შეტანა'!A:A,'მიღება-ჩაბარება'!A837)</f>
        <v>0</v>
      </c>
      <c r="AN837" s="82"/>
      <c r="AO837" s="78">
        <f>AN837*SUMIFS(მიმართულებები!N:N,მიმართულებები!A:A,'მიღება-ჩაბარება'!A837)/2+AN837*SUMIFS('ცვლილებების შეტანა'!O:O,'ცვლილებების შეტანა'!A:A,'მიღება-ჩაბარება'!A837)/2</f>
        <v>0</v>
      </c>
    </row>
    <row r="838" spans="1:41">
      <c r="A838" s="79">
        <v>832</v>
      </c>
      <c r="B838" s="76"/>
      <c r="C838" s="77">
        <f>B838*SUMIFS(მიმართულებები!N:N,მიმართულებები!A:A,'მიღება-ჩაბარება'!A838)+B838*SUMIFS('ცვლილებების შეტანა'!O:O,'ცვლილებების შეტანა'!A:A,'მიღება-ჩაბარება'!A838)</f>
        <v>0</v>
      </c>
      <c r="D838" s="7"/>
      <c r="E838" s="78">
        <f>D838*SUMIFS(მიმართულებები!N:N,მიმართულებები!A:A,'მიღება-ჩაბარება'!A838)/2+D838*SUMIFS('ცვლილებების შეტანა'!O:O,'ცვლილებების შეტანა'!A:A,'მიღება-ჩაბარება'!A838)/2</f>
        <v>0</v>
      </c>
      <c r="F838" s="81"/>
      <c r="G838" s="77">
        <f>F838*SUMIFS(მიმართულებები!N:N,მიმართულებები!A:A,'მიღება-ჩაბარება'!A838)+F838*SUMIFS('ცვლილებების შეტანა'!O:O,'ცვლილებების შეტანა'!A:A,'მიღება-ჩაბარება'!A838)</f>
        <v>0</v>
      </c>
      <c r="H838" s="82"/>
      <c r="I838" s="78">
        <f>H838*SUMIFS(მიმართულებები!N:N,მიმართულებები!A:A,'მიღება-ჩაბარება'!A838)/2+H838*SUMIFS('ცვლილებების შეტანა'!O:O,'ცვლილებების შეტანა'!A:A,'მიღება-ჩაბარება'!A838)/2</f>
        <v>0</v>
      </c>
      <c r="J838" s="81"/>
      <c r="K838" s="77">
        <f>J838*SUMIFS(მიმართულებები!N:N,მიმართულებები!A:A,'მიღება-ჩაბარება'!A838)+J838*SUMIFS('ცვლილებების შეტანა'!O:O,'ცვლილებების შეტანა'!A:A,'მიღება-ჩაბარება'!A838)</f>
        <v>0</v>
      </c>
      <c r="L838" s="82"/>
      <c r="M838" s="78">
        <f>L838*SUMIFS(მიმართულებები!N:N,მიმართულებები!A:A,'მიღება-ჩაბარება'!A838)/2+L838*SUMIFS('ცვლილებების შეტანა'!O:O,'ცვლილებების შეტანა'!A:A,'მიღება-ჩაბარება'!A838)/2</f>
        <v>0</v>
      </c>
      <c r="N838" s="81"/>
      <c r="O838" s="77">
        <f>N838*SUMIFS(მიმართულებები!N:N,მიმართულებები!A:A,'მიღება-ჩაბარება'!A838)+N838*SUMIFS('ცვლილებების შეტანა'!O:O,'ცვლილებების შეტანა'!A:A,'მიღება-ჩაბარება'!A838)</f>
        <v>0</v>
      </c>
      <c r="P838" s="82"/>
      <c r="Q838" s="78">
        <f>P838*SUMIFS(მიმართულებები!N:N,მიმართულებები!A:A,'მიღება-ჩაბარება'!A838)/2+P838*SUMIFS('ცვლილებების შეტანა'!O:O,'ცვლილებების შეტანა'!A:A,'მიღება-ჩაბარება'!A838)/2</f>
        <v>0</v>
      </c>
      <c r="R838" s="81"/>
      <c r="S838" s="77">
        <f>R838*SUMIFS(მიმართულებები!N:N,მიმართულებები!A:A,'მიღება-ჩაბარება'!A838)+R838*SUMIFS('ცვლილებების შეტანა'!O:O,'ცვლილებების შეტანა'!A:A,'მიღება-ჩაბარება'!A838)</f>
        <v>0</v>
      </c>
      <c r="T838" s="82"/>
      <c r="U838" s="78">
        <f>T838*SUMIFS(მიმართულებები!N:N,მიმართულებები!A:A,'მიღება-ჩაბარება'!A838)/2+T838*SUMIFS('ცვლილებების შეტანა'!O:O,'ცვლილებების შეტანა'!A:A,'მიღება-ჩაბარება'!A838)/2</f>
        <v>0</v>
      </c>
      <c r="V838" s="81"/>
      <c r="W838" s="77">
        <f>V838*SUMIFS(მიმართულებები!N:N,მიმართულებები!A:A,'მიღება-ჩაბარება'!A838)+V838*SUMIFS('ცვლილებების შეტანა'!O:O,'ცვლილებების შეტანა'!A:A,'მიღება-ჩაბარება'!A838)</f>
        <v>0</v>
      </c>
      <c r="X838" s="82"/>
      <c r="Y838" s="78">
        <f>X838*SUMIFS(მიმართულებები!N:N,მიმართულებები!A:A,'მიღება-ჩაბარება'!A838)/2+X838*SUMIFS('ცვლილებების შეტანა'!O:O,'ცვლილებების შეტანა'!A:A,'მიღება-ჩაბარება'!A838)/2</f>
        <v>0</v>
      </c>
      <c r="Z838" s="81"/>
      <c r="AA838" s="77">
        <f>Z838*SUMIFS(მიმართულებები!N:N,მიმართულებები!A:A,'მიღება-ჩაბარება'!A838)+Z838*SUMIFS('ცვლილებების შეტანა'!O:O,'ცვლილებების შეტანა'!A:A,'მიღება-ჩაბარება'!A838)</f>
        <v>0</v>
      </c>
      <c r="AB838" s="82"/>
      <c r="AC838" s="78">
        <f>AB838*SUMIFS(მიმართულებები!N:N,მიმართულებები!A:A,'მიღება-ჩაბარება'!A838)/2+AB838*SUMIFS('ცვლილებების შეტანა'!O:O,'ცვლილებების შეტანა'!A:A,'მიღება-ჩაბარება'!A838)/2</f>
        <v>0</v>
      </c>
      <c r="AD838" s="81"/>
      <c r="AE838" s="77">
        <f>AD838*SUMIFS(მიმართულებები!N:N,მიმართულებები!A:A,'მიღება-ჩაბარება'!A838)+AD838*SUMIFS('ცვლილებების შეტანა'!O:O,'ცვლილებების შეტანა'!A:A,'მიღება-ჩაბარება'!A838)</f>
        <v>0</v>
      </c>
      <c r="AF838" s="82"/>
      <c r="AG838" s="78">
        <f>AF838*SUMIFS(მიმართულებები!N:N,მიმართულებები!A:A,'მიღება-ჩაბარება'!A838)/2+AF838*SUMIFS('ცვლილებების შეტანა'!O:O,'ცვლილებების შეტანა'!A:A,'მიღება-ჩაბარება'!A838)/2</f>
        <v>0</v>
      </c>
      <c r="AH838" s="81"/>
      <c r="AI838" s="77">
        <f>AH838*SUMIFS(მიმართულებები!N:N,მიმართულებები!A:A,'მიღება-ჩაბარება'!A838)+AH838*SUMIFS('ცვლილებების შეტანა'!O:O,'ცვლილებების შეტანა'!A:A,'მიღება-ჩაბარება'!A838)</f>
        <v>0</v>
      </c>
      <c r="AJ838" s="82"/>
      <c r="AK838" s="78">
        <f>AJ838*SUMIFS(მიმართულებები!N:N,მიმართულებები!A:A,'მიღება-ჩაბარება'!A838)/2+AJ838*SUMIFS('ცვლილებების შეტანა'!O:O,'ცვლილებების შეტანა'!A:A,'მიღება-ჩაბარება'!A838)/2</f>
        <v>0</v>
      </c>
      <c r="AL838" s="81"/>
      <c r="AM838" s="77">
        <f>AL838*SUMIFS(მიმართულებები!N:N,მიმართულებები!A:A,'მიღება-ჩაბარება'!A838)+AL838*SUMIFS('ცვლილებების შეტანა'!O:O,'ცვლილებების შეტანა'!A:A,'მიღება-ჩაბარება'!A838)</f>
        <v>0</v>
      </c>
      <c r="AN838" s="82"/>
      <c r="AO838" s="78">
        <f>AN838*SUMIFS(მიმართულებები!N:N,მიმართულებები!A:A,'მიღება-ჩაბარება'!A838)/2+AN838*SUMIFS('ცვლილებების შეტანა'!O:O,'ცვლილებების შეტანა'!A:A,'მიღება-ჩაბარება'!A838)/2</f>
        <v>0</v>
      </c>
    </row>
    <row r="839" spans="1:41">
      <c r="A839" s="79">
        <v>833</v>
      </c>
      <c r="B839" s="76"/>
      <c r="C839" s="77">
        <f>B839*SUMIFS(მიმართულებები!N:N,მიმართულებები!A:A,'მიღება-ჩაბარება'!A839)+B839*SUMIFS('ცვლილებების შეტანა'!O:O,'ცვლილებების შეტანა'!A:A,'მიღება-ჩაბარება'!A839)</f>
        <v>0</v>
      </c>
      <c r="D839" s="7"/>
      <c r="E839" s="78">
        <f>D839*SUMIFS(მიმართულებები!N:N,მიმართულებები!A:A,'მიღება-ჩაბარება'!A839)/2+D839*SUMIFS('ცვლილებების შეტანა'!O:O,'ცვლილებების შეტანა'!A:A,'მიღება-ჩაბარება'!A839)/2</f>
        <v>0</v>
      </c>
      <c r="F839" s="81"/>
      <c r="G839" s="77">
        <f>F839*SUMIFS(მიმართულებები!N:N,მიმართულებები!A:A,'მიღება-ჩაბარება'!A839)+F839*SUMIFS('ცვლილებების შეტანა'!O:O,'ცვლილებების შეტანა'!A:A,'მიღება-ჩაბარება'!A839)</f>
        <v>0</v>
      </c>
      <c r="H839" s="82"/>
      <c r="I839" s="78">
        <f>H839*SUMIFS(მიმართულებები!N:N,მიმართულებები!A:A,'მიღება-ჩაბარება'!A839)/2+H839*SUMIFS('ცვლილებების შეტანა'!O:O,'ცვლილებების შეტანა'!A:A,'მიღება-ჩაბარება'!A839)/2</f>
        <v>0</v>
      </c>
      <c r="J839" s="81"/>
      <c r="K839" s="77">
        <f>J839*SUMIFS(მიმართულებები!N:N,მიმართულებები!A:A,'მიღება-ჩაბარება'!A839)+J839*SUMIFS('ცვლილებების შეტანა'!O:O,'ცვლილებების შეტანა'!A:A,'მიღება-ჩაბარება'!A839)</f>
        <v>0</v>
      </c>
      <c r="L839" s="82"/>
      <c r="M839" s="78">
        <f>L839*SUMIFS(მიმართულებები!N:N,მიმართულებები!A:A,'მიღება-ჩაბარება'!A839)/2+L839*SUMIFS('ცვლილებების შეტანა'!O:O,'ცვლილებების შეტანა'!A:A,'მიღება-ჩაბარება'!A839)/2</f>
        <v>0</v>
      </c>
      <c r="N839" s="81"/>
      <c r="O839" s="77">
        <f>N839*SUMIFS(მიმართულებები!N:N,მიმართულებები!A:A,'მიღება-ჩაბარება'!A839)+N839*SUMIFS('ცვლილებების შეტანა'!O:O,'ცვლილებების შეტანა'!A:A,'მიღება-ჩაბარება'!A839)</f>
        <v>0</v>
      </c>
      <c r="P839" s="82"/>
      <c r="Q839" s="78">
        <f>P839*SUMIFS(მიმართულებები!N:N,მიმართულებები!A:A,'მიღება-ჩაბარება'!A839)/2+P839*SUMIFS('ცვლილებების შეტანა'!O:O,'ცვლილებების შეტანა'!A:A,'მიღება-ჩაბარება'!A839)/2</f>
        <v>0</v>
      </c>
      <c r="R839" s="81"/>
      <c r="S839" s="77">
        <f>R839*SUMIFS(მიმართულებები!N:N,მიმართულებები!A:A,'მიღება-ჩაბარება'!A839)+R839*SUMIFS('ცვლილებების შეტანა'!O:O,'ცვლილებების შეტანა'!A:A,'მიღება-ჩაბარება'!A839)</f>
        <v>0</v>
      </c>
      <c r="T839" s="82"/>
      <c r="U839" s="78">
        <f>T839*SUMIFS(მიმართულებები!N:N,მიმართულებები!A:A,'მიღება-ჩაბარება'!A839)/2+T839*SUMIFS('ცვლილებების შეტანა'!O:O,'ცვლილებების შეტანა'!A:A,'მიღება-ჩაბარება'!A839)/2</f>
        <v>0</v>
      </c>
      <c r="V839" s="81"/>
      <c r="W839" s="77">
        <f>V839*SUMIFS(მიმართულებები!N:N,მიმართულებები!A:A,'მიღება-ჩაბარება'!A839)+V839*SUMIFS('ცვლილებების შეტანა'!O:O,'ცვლილებების შეტანა'!A:A,'მიღება-ჩაბარება'!A839)</f>
        <v>0</v>
      </c>
      <c r="X839" s="82"/>
      <c r="Y839" s="78">
        <f>X839*SUMIFS(მიმართულებები!N:N,მიმართულებები!A:A,'მიღება-ჩაბარება'!A839)/2+X839*SUMIFS('ცვლილებების შეტანა'!O:O,'ცვლილებების შეტანა'!A:A,'მიღება-ჩაბარება'!A839)/2</f>
        <v>0</v>
      </c>
      <c r="Z839" s="81"/>
      <c r="AA839" s="77">
        <f>Z839*SUMIFS(მიმართულებები!N:N,მიმართულებები!A:A,'მიღება-ჩაბარება'!A839)+Z839*SUMIFS('ცვლილებების შეტანა'!O:O,'ცვლილებების შეტანა'!A:A,'მიღება-ჩაბარება'!A839)</f>
        <v>0</v>
      </c>
      <c r="AB839" s="82"/>
      <c r="AC839" s="78">
        <f>AB839*SUMIFS(მიმართულებები!N:N,მიმართულებები!A:A,'მიღება-ჩაბარება'!A839)/2+AB839*SUMIFS('ცვლილებების შეტანა'!O:O,'ცვლილებების შეტანა'!A:A,'მიღება-ჩაბარება'!A839)/2</f>
        <v>0</v>
      </c>
      <c r="AD839" s="81"/>
      <c r="AE839" s="77">
        <f>AD839*SUMIFS(მიმართულებები!N:N,მიმართულებები!A:A,'მიღება-ჩაბარება'!A839)+AD839*SUMIFS('ცვლილებების შეტანა'!O:O,'ცვლილებების შეტანა'!A:A,'მიღება-ჩაბარება'!A839)</f>
        <v>0</v>
      </c>
      <c r="AF839" s="82"/>
      <c r="AG839" s="78">
        <f>AF839*SUMIFS(მიმართულებები!N:N,მიმართულებები!A:A,'მიღება-ჩაბარება'!A839)/2+AF839*SUMIFS('ცვლილებების შეტანა'!O:O,'ცვლილებების შეტანა'!A:A,'მიღება-ჩაბარება'!A839)/2</f>
        <v>0</v>
      </c>
      <c r="AH839" s="81"/>
      <c r="AI839" s="77">
        <f>AH839*SUMIFS(მიმართულებები!N:N,მიმართულებები!A:A,'მიღება-ჩაბარება'!A839)+AH839*SUMIFS('ცვლილებების შეტანა'!O:O,'ცვლილებების შეტანა'!A:A,'მიღება-ჩაბარება'!A839)</f>
        <v>0</v>
      </c>
      <c r="AJ839" s="82"/>
      <c r="AK839" s="78">
        <f>AJ839*SUMIFS(მიმართულებები!N:N,მიმართულებები!A:A,'მიღება-ჩაბარება'!A839)/2+AJ839*SUMIFS('ცვლილებების შეტანა'!O:O,'ცვლილებების შეტანა'!A:A,'მიღება-ჩაბარება'!A839)/2</f>
        <v>0</v>
      </c>
      <c r="AL839" s="81"/>
      <c r="AM839" s="77">
        <f>AL839*SUMIFS(მიმართულებები!N:N,მიმართულებები!A:A,'მიღება-ჩაბარება'!A839)+AL839*SUMIFS('ცვლილებების შეტანა'!O:O,'ცვლილებების შეტანა'!A:A,'მიღება-ჩაბარება'!A839)</f>
        <v>0</v>
      </c>
      <c r="AN839" s="82"/>
      <c r="AO839" s="78">
        <f>AN839*SUMIFS(მიმართულებები!N:N,მიმართულებები!A:A,'მიღება-ჩაბარება'!A839)/2+AN839*SUMIFS('ცვლილებების შეტანა'!O:O,'ცვლილებების შეტანა'!A:A,'მიღება-ჩაბარება'!A839)/2</f>
        <v>0</v>
      </c>
    </row>
    <row r="840" spans="1:41">
      <c r="A840" s="79">
        <v>834</v>
      </c>
      <c r="B840" s="76"/>
      <c r="C840" s="77">
        <f>B840*SUMIFS(მიმართულებები!N:N,მიმართულებები!A:A,'მიღება-ჩაბარება'!A840)+B840*SUMIFS('ცვლილებების შეტანა'!O:O,'ცვლილებების შეტანა'!A:A,'მიღება-ჩაბარება'!A840)</f>
        <v>0</v>
      </c>
      <c r="D840" s="7"/>
      <c r="E840" s="78">
        <f>D840*SUMIFS(მიმართულებები!N:N,მიმართულებები!A:A,'მიღება-ჩაბარება'!A840)/2+D840*SUMIFS('ცვლილებების შეტანა'!O:O,'ცვლილებების შეტანა'!A:A,'მიღება-ჩაბარება'!A840)/2</f>
        <v>0</v>
      </c>
      <c r="F840" s="81"/>
      <c r="G840" s="77">
        <f>F840*SUMIFS(მიმართულებები!N:N,მიმართულებები!A:A,'მიღება-ჩაბარება'!A840)+F840*SUMIFS('ცვლილებების შეტანა'!O:O,'ცვლილებების შეტანა'!A:A,'მიღება-ჩაბარება'!A840)</f>
        <v>0</v>
      </c>
      <c r="H840" s="82"/>
      <c r="I840" s="78">
        <f>H840*SUMIFS(მიმართულებები!N:N,მიმართულებები!A:A,'მიღება-ჩაბარება'!A840)/2+H840*SUMIFS('ცვლილებების შეტანა'!O:O,'ცვლილებების შეტანა'!A:A,'მიღება-ჩაბარება'!A840)/2</f>
        <v>0</v>
      </c>
      <c r="J840" s="81"/>
      <c r="K840" s="77">
        <f>J840*SUMIFS(მიმართულებები!N:N,მიმართულებები!A:A,'მიღება-ჩაბარება'!A840)+J840*SUMIFS('ცვლილებების შეტანა'!O:O,'ცვლილებების შეტანა'!A:A,'მიღება-ჩაბარება'!A840)</f>
        <v>0</v>
      </c>
      <c r="L840" s="82"/>
      <c r="M840" s="78">
        <f>L840*SUMIFS(მიმართულებები!N:N,მიმართულებები!A:A,'მიღება-ჩაბარება'!A840)/2+L840*SUMIFS('ცვლილებების შეტანა'!O:O,'ცვლილებების შეტანა'!A:A,'მიღება-ჩაბარება'!A840)/2</f>
        <v>0</v>
      </c>
      <c r="N840" s="81"/>
      <c r="O840" s="77">
        <f>N840*SUMIFS(მიმართულებები!N:N,მიმართულებები!A:A,'მიღება-ჩაბარება'!A840)+N840*SUMIFS('ცვლილებების შეტანა'!O:O,'ცვლილებების შეტანა'!A:A,'მიღება-ჩაბარება'!A840)</f>
        <v>0</v>
      </c>
      <c r="P840" s="82"/>
      <c r="Q840" s="78">
        <f>P840*SUMIFS(მიმართულებები!N:N,მიმართულებები!A:A,'მიღება-ჩაბარება'!A840)/2+P840*SUMIFS('ცვლილებების შეტანა'!O:O,'ცვლილებების შეტანა'!A:A,'მიღება-ჩაბარება'!A840)/2</f>
        <v>0</v>
      </c>
      <c r="R840" s="81"/>
      <c r="S840" s="77">
        <f>R840*SUMIFS(მიმართულებები!N:N,მიმართულებები!A:A,'მიღება-ჩაბარება'!A840)+R840*SUMIFS('ცვლილებების შეტანა'!O:O,'ცვლილებების შეტანა'!A:A,'მიღება-ჩაბარება'!A840)</f>
        <v>0</v>
      </c>
      <c r="T840" s="82"/>
      <c r="U840" s="78">
        <f>T840*SUMIFS(მიმართულებები!N:N,მიმართულებები!A:A,'მიღება-ჩაბარება'!A840)/2+T840*SUMIFS('ცვლილებების შეტანა'!O:O,'ცვლილებების შეტანა'!A:A,'მიღება-ჩაბარება'!A840)/2</f>
        <v>0</v>
      </c>
      <c r="V840" s="81"/>
      <c r="W840" s="77">
        <f>V840*SUMIFS(მიმართულებები!N:N,მიმართულებები!A:A,'მიღება-ჩაბარება'!A840)+V840*SUMIFS('ცვლილებების შეტანა'!O:O,'ცვლილებების შეტანა'!A:A,'მიღება-ჩაბარება'!A840)</f>
        <v>0</v>
      </c>
      <c r="X840" s="82"/>
      <c r="Y840" s="78">
        <f>X840*SUMIFS(მიმართულებები!N:N,მიმართულებები!A:A,'მიღება-ჩაბარება'!A840)/2+X840*SUMIFS('ცვლილებების შეტანა'!O:O,'ცვლილებების შეტანა'!A:A,'მიღება-ჩაბარება'!A840)/2</f>
        <v>0</v>
      </c>
      <c r="Z840" s="81"/>
      <c r="AA840" s="77">
        <f>Z840*SUMIFS(მიმართულებები!N:N,მიმართულებები!A:A,'მიღება-ჩაბარება'!A840)+Z840*SUMIFS('ცვლილებების შეტანა'!O:O,'ცვლილებების შეტანა'!A:A,'მიღება-ჩაბარება'!A840)</f>
        <v>0</v>
      </c>
      <c r="AB840" s="82"/>
      <c r="AC840" s="78">
        <f>AB840*SUMIFS(მიმართულებები!N:N,მიმართულებები!A:A,'მიღება-ჩაბარება'!A840)/2+AB840*SUMIFS('ცვლილებების შეტანა'!O:O,'ცვლილებების შეტანა'!A:A,'მიღება-ჩაბარება'!A840)/2</f>
        <v>0</v>
      </c>
      <c r="AD840" s="81"/>
      <c r="AE840" s="77">
        <f>AD840*SUMIFS(მიმართულებები!N:N,მიმართულებები!A:A,'მიღება-ჩაბარება'!A840)+AD840*SUMIFS('ცვლილებების შეტანა'!O:O,'ცვლილებების შეტანა'!A:A,'მიღება-ჩაბარება'!A840)</f>
        <v>0</v>
      </c>
      <c r="AF840" s="82"/>
      <c r="AG840" s="78">
        <f>AF840*SUMIFS(მიმართულებები!N:N,მიმართულებები!A:A,'მიღება-ჩაბარება'!A840)/2+AF840*SUMIFS('ცვლილებების შეტანა'!O:O,'ცვლილებების შეტანა'!A:A,'მიღება-ჩაბარება'!A840)/2</f>
        <v>0</v>
      </c>
      <c r="AH840" s="81"/>
      <c r="AI840" s="77">
        <f>AH840*SUMIFS(მიმართულებები!N:N,მიმართულებები!A:A,'მიღება-ჩაბარება'!A840)+AH840*SUMIFS('ცვლილებების შეტანა'!O:O,'ცვლილებების შეტანა'!A:A,'მიღება-ჩაბარება'!A840)</f>
        <v>0</v>
      </c>
      <c r="AJ840" s="82"/>
      <c r="AK840" s="78">
        <f>AJ840*SUMIFS(მიმართულებები!N:N,მიმართულებები!A:A,'მიღება-ჩაბარება'!A840)/2+AJ840*SUMIFS('ცვლილებების შეტანა'!O:O,'ცვლილებების შეტანა'!A:A,'მიღება-ჩაბარება'!A840)/2</f>
        <v>0</v>
      </c>
      <c r="AL840" s="81"/>
      <c r="AM840" s="77">
        <f>AL840*SUMIFS(მიმართულებები!N:N,მიმართულებები!A:A,'მიღება-ჩაბარება'!A840)+AL840*SUMIFS('ცვლილებების შეტანა'!O:O,'ცვლილებების შეტანა'!A:A,'მიღება-ჩაბარება'!A840)</f>
        <v>0</v>
      </c>
      <c r="AN840" s="82"/>
      <c r="AO840" s="78">
        <f>AN840*SUMIFS(მიმართულებები!N:N,მიმართულებები!A:A,'მიღება-ჩაბარება'!A840)/2+AN840*SUMIFS('ცვლილებების შეტანა'!O:O,'ცვლილებების შეტანა'!A:A,'მიღება-ჩაბარება'!A840)/2</f>
        <v>0</v>
      </c>
    </row>
    <row r="841" spans="1:41">
      <c r="A841" s="79">
        <v>835</v>
      </c>
      <c r="B841" s="76"/>
      <c r="C841" s="77">
        <f>B841*SUMIFS(მიმართულებები!N:N,მიმართულებები!A:A,'მიღება-ჩაბარება'!A841)+B841*SUMIFS('ცვლილებების შეტანა'!O:O,'ცვლილებების შეტანა'!A:A,'მიღება-ჩაბარება'!A841)</f>
        <v>0</v>
      </c>
      <c r="D841" s="7"/>
      <c r="E841" s="78">
        <f>D841*SUMIFS(მიმართულებები!N:N,მიმართულებები!A:A,'მიღება-ჩაბარება'!A841)/2+D841*SUMIFS('ცვლილებების შეტანა'!O:O,'ცვლილებების შეტანა'!A:A,'მიღება-ჩაბარება'!A841)/2</f>
        <v>0</v>
      </c>
      <c r="F841" s="81"/>
      <c r="G841" s="77">
        <f>F841*SUMIFS(მიმართულებები!N:N,მიმართულებები!A:A,'მიღება-ჩაბარება'!A841)+F841*SUMIFS('ცვლილებების შეტანა'!O:O,'ცვლილებების შეტანა'!A:A,'მიღება-ჩაბარება'!A841)</f>
        <v>0</v>
      </c>
      <c r="H841" s="82"/>
      <c r="I841" s="78">
        <f>H841*SUMIFS(მიმართულებები!N:N,მიმართულებები!A:A,'მიღება-ჩაბარება'!A841)/2+H841*SUMIFS('ცვლილებების შეტანა'!O:O,'ცვლილებების შეტანა'!A:A,'მიღება-ჩაბარება'!A841)/2</f>
        <v>0</v>
      </c>
      <c r="J841" s="81"/>
      <c r="K841" s="77">
        <f>J841*SUMIFS(მიმართულებები!N:N,მიმართულებები!A:A,'მიღება-ჩაბარება'!A841)+J841*SUMIFS('ცვლილებების შეტანა'!O:O,'ცვლილებების შეტანა'!A:A,'მიღება-ჩაბარება'!A841)</f>
        <v>0</v>
      </c>
      <c r="L841" s="82"/>
      <c r="M841" s="78">
        <f>L841*SUMIFS(მიმართულებები!N:N,მიმართულებები!A:A,'მიღება-ჩაბარება'!A841)/2+L841*SUMIFS('ცვლილებების შეტანა'!O:O,'ცვლილებების შეტანა'!A:A,'მიღება-ჩაბარება'!A841)/2</f>
        <v>0</v>
      </c>
      <c r="N841" s="81"/>
      <c r="O841" s="77">
        <f>N841*SUMIFS(მიმართულებები!N:N,მიმართულებები!A:A,'მიღება-ჩაბარება'!A841)+N841*SUMIFS('ცვლილებების შეტანა'!O:O,'ცვლილებების შეტანა'!A:A,'მიღება-ჩაბარება'!A841)</f>
        <v>0</v>
      </c>
      <c r="P841" s="82"/>
      <c r="Q841" s="78">
        <f>P841*SUMIFS(მიმართულებები!N:N,მიმართულებები!A:A,'მიღება-ჩაბარება'!A841)/2+P841*SUMIFS('ცვლილებების შეტანა'!O:O,'ცვლილებების შეტანა'!A:A,'მიღება-ჩაბარება'!A841)/2</f>
        <v>0</v>
      </c>
      <c r="R841" s="81"/>
      <c r="S841" s="77">
        <f>R841*SUMIFS(მიმართულებები!N:N,მიმართულებები!A:A,'მიღება-ჩაბარება'!A841)+R841*SUMIFS('ცვლილებების შეტანა'!O:O,'ცვლილებების შეტანა'!A:A,'მიღება-ჩაბარება'!A841)</f>
        <v>0</v>
      </c>
      <c r="T841" s="82"/>
      <c r="U841" s="78">
        <f>T841*SUMIFS(მიმართულებები!N:N,მიმართულებები!A:A,'მიღება-ჩაბარება'!A841)/2+T841*SUMIFS('ცვლილებების შეტანა'!O:O,'ცვლილებების შეტანა'!A:A,'მიღება-ჩაბარება'!A841)/2</f>
        <v>0</v>
      </c>
      <c r="V841" s="81"/>
      <c r="W841" s="77">
        <f>V841*SUMIFS(მიმართულებები!N:N,მიმართულებები!A:A,'მიღება-ჩაბარება'!A841)+V841*SUMIFS('ცვლილებების შეტანა'!O:O,'ცვლილებების შეტანა'!A:A,'მიღება-ჩაბარება'!A841)</f>
        <v>0</v>
      </c>
      <c r="X841" s="82"/>
      <c r="Y841" s="78">
        <f>X841*SUMIFS(მიმართულებები!N:N,მიმართულებები!A:A,'მიღება-ჩაბარება'!A841)/2+X841*SUMIFS('ცვლილებების შეტანა'!O:O,'ცვლილებების შეტანა'!A:A,'მიღება-ჩაბარება'!A841)/2</f>
        <v>0</v>
      </c>
      <c r="Z841" s="81"/>
      <c r="AA841" s="77">
        <f>Z841*SUMIFS(მიმართულებები!N:N,მიმართულებები!A:A,'მიღება-ჩაბარება'!A841)+Z841*SUMIFS('ცვლილებების შეტანა'!O:O,'ცვლილებების შეტანა'!A:A,'მიღება-ჩაბარება'!A841)</f>
        <v>0</v>
      </c>
      <c r="AB841" s="82"/>
      <c r="AC841" s="78">
        <f>AB841*SUMIFS(მიმართულებები!N:N,მიმართულებები!A:A,'მიღება-ჩაბარება'!A841)/2+AB841*SUMIFS('ცვლილებების შეტანა'!O:O,'ცვლილებების შეტანა'!A:A,'მიღება-ჩაბარება'!A841)/2</f>
        <v>0</v>
      </c>
      <c r="AD841" s="81"/>
      <c r="AE841" s="77">
        <f>AD841*SUMIFS(მიმართულებები!N:N,მიმართულებები!A:A,'მიღება-ჩაბარება'!A841)+AD841*SUMIFS('ცვლილებების შეტანა'!O:O,'ცვლილებების შეტანა'!A:A,'მიღება-ჩაბარება'!A841)</f>
        <v>0</v>
      </c>
      <c r="AF841" s="82"/>
      <c r="AG841" s="78">
        <f>AF841*SUMIFS(მიმართულებები!N:N,მიმართულებები!A:A,'მიღება-ჩაბარება'!A841)/2+AF841*SUMIFS('ცვლილებების შეტანა'!O:O,'ცვლილებების შეტანა'!A:A,'მიღება-ჩაბარება'!A841)/2</f>
        <v>0</v>
      </c>
      <c r="AH841" s="81"/>
      <c r="AI841" s="77">
        <f>AH841*SUMIFS(მიმართულებები!N:N,მიმართულებები!A:A,'მიღება-ჩაბარება'!A841)+AH841*SUMIFS('ცვლილებების შეტანა'!O:O,'ცვლილებების შეტანა'!A:A,'მიღება-ჩაბარება'!A841)</f>
        <v>0</v>
      </c>
      <c r="AJ841" s="82"/>
      <c r="AK841" s="78">
        <f>AJ841*SUMIFS(მიმართულებები!N:N,მიმართულებები!A:A,'მიღება-ჩაბარება'!A841)/2+AJ841*SUMIFS('ცვლილებების შეტანა'!O:O,'ცვლილებების შეტანა'!A:A,'მიღება-ჩაბარება'!A841)/2</f>
        <v>0</v>
      </c>
      <c r="AL841" s="81"/>
      <c r="AM841" s="77">
        <f>AL841*SUMIFS(მიმართულებები!N:N,მიმართულებები!A:A,'მიღება-ჩაბარება'!A841)+AL841*SUMIFS('ცვლილებების შეტანა'!O:O,'ცვლილებების შეტანა'!A:A,'მიღება-ჩაბარება'!A841)</f>
        <v>0</v>
      </c>
      <c r="AN841" s="82"/>
      <c r="AO841" s="78">
        <f>AN841*SUMIFS(მიმართულებები!N:N,მიმართულებები!A:A,'მიღება-ჩაბარება'!A841)/2+AN841*SUMIFS('ცვლილებების შეტანა'!O:O,'ცვლილებების შეტანა'!A:A,'მიღება-ჩაბარება'!A841)/2</f>
        <v>0</v>
      </c>
    </row>
    <row r="842" spans="1:41">
      <c r="A842" s="79">
        <v>836</v>
      </c>
      <c r="B842" s="76"/>
      <c r="C842" s="77">
        <f>B842*SUMIFS(მიმართულებები!N:N,მიმართულებები!A:A,'მიღება-ჩაბარება'!A842)+B842*SUMIFS('ცვლილებების შეტანა'!O:O,'ცვლილებების შეტანა'!A:A,'მიღება-ჩაბარება'!A842)</f>
        <v>0</v>
      </c>
      <c r="D842" s="7"/>
      <c r="E842" s="78">
        <f>D842*SUMIFS(მიმართულებები!N:N,მიმართულებები!A:A,'მიღება-ჩაბარება'!A842)/2+D842*SUMIFS('ცვლილებების შეტანა'!O:O,'ცვლილებების შეტანა'!A:A,'მიღება-ჩაბარება'!A842)/2</f>
        <v>0</v>
      </c>
      <c r="F842" s="81"/>
      <c r="G842" s="77">
        <f>F842*SUMIFS(მიმართულებები!N:N,მიმართულებები!A:A,'მიღება-ჩაბარება'!A842)+F842*SUMIFS('ცვლილებების შეტანა'!O:O,'ცვლილებების შეტანა'!A:A,'მიღება-ჩაბარება'!A842)</f>
        <v>0</v>
      </c>
      <c r="H842" s="82"/>
      <c r="I842" s="78">
        <f>H842*SUMIFS(მიმართულებები!N:N,მიმართულებები!A:A,'მიღება-ჩაბარება'!A842)/2+H842*SUMIFS('ცვლილებების შეტანა'!O:O,'ცვლილებების შეტანა'!A:A,'მიღება-ჩაბარება'!A842)/2</f>
        <v>0</v>
      </c>
      <c r="J842" s="81"/>
      <c r="K842" s="77">
        <f>J842*SUMIFS(მიმართულებები!N:N,მიმართულებები!A:A,'მიღება-ჩაბარება'!A842)+J842*SUMIFS('ცვლილებების შეტანა'!O:O,'ცვლილებების შეტანა'!A:A,'მიღება-ჩაბარება'!A842)</f>
        <v>0</v>
      </c>
      <c r="L842" s="82"/>
      <c r="M842" s="78">
        <f>L842*SUMIFS(მიმართულებები!N:N,მიმართულებები!A:A,'მიღება-ჩაბარება'!A842)/2+L842*SUMIFS('ცვლილებების შეტანა'!O:O,'ცვლილებების შეტანა'!A:A,'მიღება-ჩაბარება'!A842)/2</f>
        <v>0</v>
      </c>
      <c r="N842" s="81"/>
      <c r="O842" s="77">
        <f>N842*SUMIFS(მიმართულებები!N:N,მიმართულებები!A:A,'მიღება-ჩაბარება'!A842)+N842*SUMIFS('ცვლილებების შეტანა'!O:O,'ცვლილებების შეტანა'!A:A,'მიღება-ჩაბარება'!A842)</f>
        <v>0</v>
      </c>
      <c r="P842" s="82"/>
      <c r="Q842" s="78">
        <f>P842*SUMIFS(მიმართულებები!N:N,მიმართულებები!A:A,'მიღება-ჩაბარება'!A842)/2+P842*SUMIFS('ცვლილებების შეტანა'!O:O,'ცვლილებების შეტანა'!A:A,'მიღება-ჩაბარება'!A842)/2</f>
        <v>0</v>
      </c>
      <c r="R842" s="81"/>
      <c r="S842" s="77">
        <f>R842*SUMIFS(მიმართულებები!N:N,მიმართულებები!A:A,'მიღება-ჩაბარება'!A842)+R842*SUMIFS('ცვლილებების შეტანა'!O:O,'ცვლილებების შეტანა'!A:A,'მიღება-ჩაბარება'!A842)</f>
        <v>0</v>
      </c>
      <c r="T842" s="82"/>
      <c r="U842" s="78">
        <f>T842*SUMIFS(მიმართულებები!N:N,მიმართულებები!A:A,'მიღება-ჩაბარება'!A842)/2+T842*SUMIFS('ცვლილებების შეტანა'!O:O,'ცვლილებების შეტანა'!A:A,'მიღება-ჩაბარება'!A842)/2</f>
        <v>0</v>
      </c>
      <c r="V842" s="81"/>
      <c r="W842" s="77">
        <f>V842*SUMIFS(მიმართულებები!N:N,მიმართულებები!A:A,'მიღება-ჩაბარება'!A842)+V842*SUMIFS('ცვლილებების შეტანა'!O:O,'ცვლილებების შეტანა'!A:A,'მიღება-ჩაბარება'!A842)</f>
        <v>0</v>
      </c>
      <c r="X842" s="82"/>
      <c r="Y842" s="78">
        <f>X842*SUMIFS(მიმართულებები!N:N,მიმართულებები!A:A,'მიღება-ჩაბარება'!A842)/2+X842*SUMIFS('ცვლილებების შეტანა'!O:O,'ცვლილებების შეტანა'!A:A,'მიღება-ჩაბარება'!A842)/2</f>
        <v>0</v>
      </c>
      <c r="Z842" s="81"/>
      <c r="AA842" s="77">
        <f>Z842*SUMIFS(მიმართულებები!N:N,მიმართულებები!A:A,'მიღება-ჩაბარება'!A842)+Z842*SUMIFS('ცვლილებების შეტანა'!O:O,'ცვლილებების შეტანა'!A:A,'მიღება-ჩაბარება'!A842)</f>
        <v>0</v>
      </c>
      <c r="AB842" s="82"/>
      <c r="AC842" s="78">
        <f>AB842*SUMIFS(მიმართულებები!N:N,მიმართულებები!A:A,'მიღება-ჩაბარება'!A842)/2+AB842*SUMIFS('ცვლილებების შეტანა'!O:O,'ცვლილებების შეტანა'!A:A,'მიღება-ჩაბარება'!A842)/2</f>
        <v>0</v>
      </c>
      <c r="AD842" s="81"/>
      <c r="AE842" s="77">
        <f>AD842*SUMIFS(მიმართულებები!N:N,მიმართულებები!A:A,'მიღება-ჩაბარება'!A842)+AD842*SUMIFS('ცვლილებების შეტანა'!O:O,'ცვლილებების შეტანა'!A:A,'მიღება-ჩაბარება'!A842)</f>
        <v>0</v>
      </c>
      <c r="AF842" s="82"/>
      <c r="AG842" s="78">
        <f>AF842*SUMIFS(მიმართულებები!N:N,მიმართულებები!A:A,'მიღება-ჩაბარება'!A842)/2+AF842*SUMIFS('ცვლილებების შეტანა'!O:O,'ცვლილებების შეტანა'!A:A,'მიღება-ჩაბარება'!A842)/2</f>
        <v>0</v>
      </c>
      <c r="AH842" s="81"/>
      <c r="AI842" s="77">
        <f>AH842*SUMIFS(მიმართულებები!N:N,მიმართულებები!A:A,'მიღება-ჩაბარება'!A842)+AH842*SUMIFS('ცვლილებების შეტანა'!O:O,'ცვლილებების შეტანა'!A:A,'მიღება-ჩაბარება'!A842)</f>
        <v>0</v>
      </c>
      <c r="AJ842" s="82"/>
      <c r="AK842" s="78">
        <f>AJ842*SUMIFS(მიმართულებები!N:N,მიმართულებები!A:A,'მიღება-ჩაბარება'!A842)/2+AJ842*SUMIFS('ცვლილებების შეტანა'!O:O,'ცვლილებების შეტანა'!A:A,'მიღება-ჩაბარება'!A842)/2</f>
        <v>0</v>
      </c>
      <c r="AL842" s="81"/>
      <c r="AM842" s="77">
        <f>AL842*SUMIFS(მიმართულებები!N:N,მიმართულებები!A:A,'მიღება-ჩაბარება'!A842)+AL842*SUMIFS('ცვლილებების შეტანა'!O:O,'ცვლილებების შეტანა'!A:A,'მიღება-ჩაბარება'!A842)</f>
        <v>0</v>
      </c>
      <c r="AN842" s="82"/>
      <c r="AO842" s="78">
        <f>AN842*SUMIFS(მიმართულებები!N:N,მიმართულებები!A:A,'მიღება-ჩაბარება'!A842)/2+AN842*SUMIFS('ცვლილებების შეტანა'!O:O,'ცვლილებების შეტანა'!A:A,'მიღება-ჩაბარება'!A842)/2</f>
        <v>0</v>
      </c>
    </row>
    <row r="843" spans="1:41">
      <c r="A843" s="79">
        <v>837</v>
      </c>
      <c r="B843" s="76"/>
      <c r="C843" s="77">
        <f>B843*SUMIFS(მიმართულებები!N:N,მიმართულებები!A:A,'მიღება-ჩაბარება'!A843)+B843*SUMIFS('ცვლილებების შეტანა'!O:O,'ცვლილებების შეტანა'!A:A,'მიღება-ჩაბარება'!A843)</f>
        <v>0</v>
      </c>
      <c r="D843" s="7"/>
      <c r="E843" s="78">
        <f>D843*SUMIFS(მიმართულებები!N:N,მიმართულებები!A:A,'მიღება-ჩაბარება'!A843)/2+D843*SUMIFS('ცვლილებების შეტანა'!O:O,'ცვლილებების შეტანა'!A:A,'მიღება-ჩაბარება'!A843)/2</f>
        <v>0</v>
      </c>
      <c r="F843" s="81"/>
      <c r="G843" s="77">
        <f>F843*SUMIFS(მიმართულებები!N:N,მიმართულებები!A:A,'მიღება-ჩაბარება'!A843)+F843*SUMIFS('ცვლილებების შეტანა'!O:O,'ცვლილებების შეტანა'!A:A,'მიღება-ჩაბარება'!A843)</f>
        <v>0</v>
      </c>
      <c r="H843" s="82"/>
      <c r="I843" s="78">
        <f>H843*SUMIFS(მიმართულებები!N:N,მიმართულებები!A:A,'მიღება-ჩაბარება'!A843)/2+H843*SUMIFS('ცვლილებების შეტანა'!O:O,'ცვლილებების შეტანა'!A:A,'მიღება-ჩაბარება'!A843)/2</f>
        <v>0</v>
      </c>
      <c r="J843" s="81"/>
      <c r="K843" s="77">
        <f>J843*SUMIFS(მიმართულებები!N:N,მიმართულებები!A:A,'მიღება-ჩაბარება'!A843)+J843*SUMIFS('ცვლილებების შეტანა'!O:O,'ცვლილებების შეტანა'!A:A,'მიღება-ჩაბარება'!A843)</f>
        <v>0</v>
      </c>
      <c r="L843" s="82"/>
      <c r="M843" s="78">
        <f>L843*SUMIFS(მიმართულებები!N:N,მიმართულებები!A:A,'მიღება-ჩაბარება'!A843)/2+L843*SUMIFS('ცვლილებების შეტანა'!O:O,'ცვლილებების შეტანა'!A:A,'მიღება-ჩაბარება'!A843)/2</f>
        <v>0</v>
      </c>
      <c r="N843" s="81"/>
      <c r="O843" s="77">
        <f>N843*SUMIFS(მიმართულებები!N:N,მიმართულებები!A:A,'მიღება-ჩაბარება'!A843)+N843*SUMIFS('ცვლილებების შეტანა'!O:O,'ცვლილებების შეტანა'!A:A,'მიღება-ჩაბარება'!A843)</f>
        <v>0</v>
      </c>
      <c r="P843" s="82"/>
      <c r="Q843" s="78">
        <f>P843*SUMIFS(მიმართულებები!N:N,მიმართულებები!A:A,'მიღება-ჩაბარება'!A843)/2+P843*SUMIFS('ცვლილებების შეტანა'!O:O,'ცვლილებების შეტანა'!A:A,'მიღება-ჩაბარება'!A843)/2</f>
        <v>0</v>
      </c>
      <c r="R843" s="81"/>
      <c r="S843" s="77">
        <f>R843*SUMIFS(მიმართულებები!N:N,მიმართულებები!A:A,'მიღება-ჩაბარება'!A843)+R843*SUMIFS('ცვლილებების შეტანა'!O:O,'ცვლილებების შეტანა'!A:A,'მიღება-ჩაბარება'!A843)</f>
        <v>0</v>
      </c>
      <c r="T843" s="82"/>
      <c r="U843" s="78">
        <f>T843*SUMIFS(მიმართულებები!N:N,მიმართულებები!A:A,'მიღება-ჩაბარება'!A843)/2+T843*SUMIFS('ცვლილებების შეტანა'!O:O,'ცვლილებების შეტანა'!A:A,'მიღება-ჩაბარება'!A843)/2</f>
        <v>0</v>
      </c>
      <c r="V843" s="81"/>
      <c r="W843" s="77">
        <f>V843*SUMIFS(მიმართულებები!N:N,მიმართულებები!A:A,'მიღება-ჩაბარება'!A843)+V843*SUMIFS('ცვლილებების შეტანა'!O:O,'ცვლილებების შეტანა'!A:A,'მიღება-ჩაბარება'!A843)</f>
        <v>0</v>
      </c>
      <c r="X843" s="82"/>
      <c r="Y843" s="78">
        <f>X843*SUMIFS(მიმართულებები!N:N,მიმართულებები!A:A,'მიღება-ჩაბარება'!A843)/2+X843*SUMIFS('ცვლილებების შეტანა'!O:O,'ცვლილებების შეტანა'!A:A,'მიღება-ჩაბარება'!A843)/2</f>
        <v>0</v>
      </c>
      <c r="Z843" s="81"/>
      <c r="AA843" s="77">
        <f>Z843*SUMIFS(მიმართულებები!N:N,მიმართულებები!A:A,'მიღება-ჩაბარება'!A843)+Z843*SUMIFS('ცვლილებების შეტანა'!O:O,'ცვლილებების შეტანა'!A:A,'მიღება-ჩაბარება'!A843)</f>
        <v>0</v>
      </c>
      <c r="AB843" s="82"/>
      <c r="AC843" s="78">
        <f>AB843*SUMIFS(მიმართულებები!N:N,მიმართულებები!A:A,'მიღება-ჩაბარება'!A843)/2+AB843*SUMIFS('ცვლილებების შეტანა'!O:O,'ცვლილებების შეტანა'!A:A,'მიღება-ჩაბარება'!A843)/2</f>
        <v>0</v>
      </c>
      <c r="AD843" s="81"/>
      <c r="AE843" s="77">
        <f>AD843*SUMIFS(მიმართულებები!N:N,მიმართულებები!A:A,'მიღება-ჩაბარება'!A843)+AD843*SUMIFS('ცვლილებების შეტანა'!O:O,'ცვლილებების შეტანა'!A:A,'მიღება-ჩაბარება'!A843)</f>
        <v>0</v>
      </c>
      <c r="AF843" s="82"/>
      <c r="AG843" s="78">
        <f>AF843*SUMIFS(მიმართულებები!N:N,მიმართულებები!A:A,'მიღება-ჩაბარება'!A843)/2+AF843*SUMIFS('ცვლილებების შეტანა'!O:O,'ცვლილებების შეტანა'!A:A,'მიღება-ჩაბარება'!A843)/2</f>
        <v>0</v>
      </c>
      <c r="AH843" s="81"/>
      <c r="AI843" s="77">
        <f>AH843*SUMIFS(მიმართულებები!N:N,მიმართულებები!A:A,'მიღება-ჩაბარება'!A843)+AH843*SUMIFS('ცვლილებების შეტანა'!O:O,'ცვლილებების შეტანა'!A:A,'მიღება-ჩაბარება'!A843)</f>
        <v>0</v>
      </c>
      <c r="AJ843" s="82"/>
      <c r="AK843" s="78">
        <f>AJ843*SUMIFS(მიმართულებები!N:N,მიმართულებები!A:A,'მიღება-ჩაბარება'!A843)/2+AJ843*SUMIFS('ცვლილებების შეტანა'!O:O,'ცვლილებების შეტანა'!A:A,'მიღება-ჩაბარება'!A843)/2</f>
        <v>0</v>
      </c>
      <c r="AL843" s="81"/>
      <c r="AM843" s="77">
        <f>AL843*SUMIFS(მიმართულებები!N:N,მიმართულებები!A:A,'მიღება-ჩაბარება'!A843)+AL843*SUMIFS('ცვლილებების შეტანა'!O:O,'ცვლილებების შეტანა'!A:A,'მიღება-ჩაბარება'!A843)</f>
        <v>0</v>
      </c>
      <c r="AN843" s="82"/>
      <c r="AO843" s="78">
        <f>AN843*SUMIFS(მიმართულებები!N:N,მიმართულებები!A:A,'მიღება-ჩაბარება'!A843)/2+AN843*SUMIFS('ცვლილებების შეტანა'!O:O,'ცვლილებების შეტანა'!A:A,'მიღება-ჩაბარება'!A843)/2</f>
        <v>0</v>
      </c>
    </row>
    <row r="844" spans="1:41">
      <c r="A844" s="79">
        <v>838</v>
      </c>
      <c r="B844" s="76"/>
      <c r="C844" s="77">
        <f>B844*SUMIFS(მიმართულებები!N:N,მიმართულებები!A:A,'მიღება-ჩაბარება'!A844)+B844*SUMIFS('ცვლილებების შეტანა'!O:O,'ცვლილებების შეტანა'!A:A,'მიღება-ჩაბარება'!A844)</f>
        <v>0</v>
      </c>
      <c r="D844" s="7"/>
      <c r="E844" s="78">
        <f>D844*SUMIFS(მიმართულებები!N:N,მიმართულებები!A:A,'მიღება-ჩაბარება'!A844)/2+D844*SUMIFS('ცვლილებების შეტანა'!O:O,'ცვლილებების შეტანა'!A:A,'მიღება-ჩაბარება'!A844)/2</f>
        <v>0</v>
      </c>
      <c r="F844" s="81"/>
      <c r="G844" s="77">
        <f>F844*SUMIFS(მიმართულებები!N:N,მიმართულებები!A:A,'მიღება-ჩაბარება'!A844)+F844*SUMIFS('ცვლილებების შეტანა'!O:O,'ცვლილებების შეტანა'!A:A,'მიღება-ჩაბარება'!A844)</f>
        <v>0</v>
      </c>
      <c r="H844" s="82"/>
      <c r="I844" s="78">
        <f>H844*SUMIFS(მიმართულებები!N:N,მიმართულებები!A:A,'მიღება-ჩაბარება'!A844)/2+H844*SUMIFS('ცვლილებების შეტანა'!O:O,'ცვლილებების შეტანა'!A:A,'მიღება-ჩაბარება'!A844)/2</f>
        <v>0</v>
      </c>
      <c r="J844" s="81"/>
      <c r="K844" s="77">
        <f>J844*SUMIFS(მიმართულებები!N:N,მიმართულებები!A:A,'მიღება-ჩაბარება'!A844)+J844*SUMIFS('ცვლილებების შეტანა'!O:O,'ცვლილებების შეტანა'!A:A,'მიღება-ჩაბარება'!A844)</f>
        <v>0</v>
      </c>
      <c r="L844" s="82"/>
      <c r="M844" s="78">
        <f>L844*SUMIFS(მიმართულებები!N:N,მიმართულებები!A:A,'მიღება-ჩაბარება'!A844)/2+L844*SUMIFS('ცვლილებების შეტანა'!O:O,'ცვლილებების შეტანა'!A:A,'მიღება-ჩაბარება'!A844)/2</f>
        <v>0</v>
      </c>
      <c r="N844" s="81"/>
      <c r="O844" s="77">
        <f>N844*SUMIFS(მიმართულებები!N:N,მიმართულებები!A:A,'მიღება-ჩაბარება'!A844)+N844*SUMIFS('ცვლილებების შეტანა'!O:O,'ცვლილებების შეტანა'!A:A,'მიღება-ჩაბარება'!A844)</f>
        <v>0</v>
      </c>
      <c r="P844" s="82"/>
      <c r="Q844" s="78">
        <f>P844*SUMIFS(მიმართულებები!N:N,მიმართულებები!A:A,'მიღება-ჩაბარება'!A844)/2+P844*SUMIFS('ცვლილებების შეტანა'!O:O,'ცვლილებების შეტანა'!A:A,'მიღება-ჩაბარება'!A844)/2</f>
        <v>0</v>
      </c>
      <c r="R844" s="81"/>
      <c r="S844" s="77">
        <f>R844*SUMIFS(მიმართულებები!N:N,მიმართულებები!A:A,'მიღება-ჩაბარება'!A844)+R844*SUMIFS('ცვლილებების შეტანა'!O:O,'ცვლილებების შეტანა'!A:A,'მიღება-ჩაბარება'!A844)</f>
        <v>0</v>
      </c>
      <c r="T844" s="82"/>
      <c r="U844" s="78">
        <f>T844*SUMIFS(მიმართულებები!N:N,მიმართულებები!A:A,'მიღება-ჩაბარება'!A844)/2+T844*SUMIFS('ცვლილებების შეტანა'!O:O,'ცვლილებების შეტანა'!A:A,'მიღება-ჩაბარება'!A844)/2</f>
        <v>0</v>
      </c>
      <c r="V844" s="81"/>
      <c r="W844" s="77">
        <f>V844*SUMIFS(მიმართულებები!N:N,მიმართულებები!A:A,'მიღება-ჩაბარება'!A844)+V844*SUMIFS('ცვლილებების შეტანა'!O:O,'ცვლილებების შეტანა'!A:A,'მიღება-ჩაბარება'!A844)</f>
        <v>0</v>
      </c>
      <c r="X844" s="82"/>
      <c r="Y844" s="78">
        <f>X844*SUMIFS(მიმართულებები!N:N,მიმართულებები!A:A,'მიღება-ჩაბარება'!A844)/2+X844*SUMIFS('ცვლილებების შეტანა'!O:O,'ცვლილებების შეტანა'!A:A,'მიღება-ჩაბარება'!A844)/2</f>
        <v>0</v>
      </c>
      <c r="Z844" s="81"/>
      <c r="AA844" s="77">
        <f>Z844*SUMIFS(მიმართულებები!N:N,მიმართულებები!A:A,'მიღება-ჩაბარება'!A844)+Z844*SUMIFS('ცვლილებების შეტანა'!O:O,'ცვლილებების შეტანა'!A:A,'მიღება-ჩაბარება'!A844)</f>
        <v>0</v>
      </c>
      <c r="AB844" s="82"/>
      <c r="AC844" s="78">
        <f>AB844*SUMIFS(მიმართულებები!N:N,მიმართულებები!A:A,'მიღება-ჩაბარება'!A844)/2+AB844*SUMIFS('ცვლილებების შეტანა'!O:O,'ცვლილებების შეტანა'!A:A,'მიღება-ჩაბარება'!A844)/2</f>
        <v>0</v>
      </c>
      <c r="AD844" s="81"/>
      <c r="AE844" s="77">
        <f>AD844*SUMIFS(მიმართულებები!N:N,მიმართულებები!A:A,'მიღება-ჩაბარება'!A844)+AD844*SUMIFS('ცვლილებების შეტანა'!O:O,'ცვლილებების შეტანა'!A:A,'მიღება-ჩაბარება'!A844)</f>
        <v>0</v>
      </c>
      <c r="AF844" s="82"/>
      <c r="AG844" s="78">
        <f>AF844*SUMIFS(მიმართულებები!N:N,მიმართულებები!A:A,'მიღება-ჩაბარება'!A844)/2+AF844*SUMIFS('ცვლილებების შეტანა'!O:O,'ცვლილებების შეტანა'!A:A,'მიღება-ჩაბარება'!A844)/2</f>
        <v>0</v>
      </c>
      <c r="AH844" s="81"/>
      <c r="AI844" s="77">
        <f>AH844*SUMIFS(მიმართულებები!N:N,მიმართულებები!A:A,'მიღება-ჩაბარება'!A844)+AH844*SUMIFS('ცვლილებების შეტანა'!O:O,'ცვლილებების შეტანა'!A:A,'მიღება-ჩაბარება'!A844)</f>
        <v>0</v>
      </c>
      <c r="AJ844" s="82"/>
      <c r="AK844" s="78">
        <f>AJ844*SUMIFS(მიმართულებები!N:N,მიმართულებები!A:A,'მიღება-ჩაბარება'!A844)/2+AJ844*SUMIFS('ცვლილებების შეტანა'!O:O,'ცვლილებების შეტანა'!A:A,'მიღება-ჩაბარება'!A844)/2</f>
        <v>0</v>
      </c>
      <c r="AL844" s="81"/>
      <c r="AM844" s="77">
        <f>AL844*SUMIFS(მიმართულებები!N:N,მიმართულებები!A:A,'მიღება-ჩაბარება'!A844)+AL844*SUMIFS('ცვლილებების შეტანა'!O:O,'ცვლილებების შეტანა'!A:A,'მიღება-ჩაბარება'!A844)</f>
        <v>0</v>
      </c>
      <c r="AN844" s="82"/>
      <c r="AO844" s="78">
        <f>AN844*SUMIFS(მიმართულებები!N:N,მიმართულებები!A:A,'მიღება-ჩაბარება'!A844)/2+AN844*SUMIFS('ცვლილებების შეტანა'!O:O,'ცვლილებების შეტანა'!A:A,'მიღება-ჩაბარება'!A844)/2</f>
        <v>0</v>
      </c>
    </row>
    <row r="845" spans="1:41">
      <c r="A845" s="79">
        <v>839</v>
      </c>
      <c r="B845" s="76"/>
      <c r="C845" s="77">
        <f>B845*SUMIFS(მიმართულებები!N:N,მიმართულებები!A:A,'მიღება-ჩაბარება'!A845)+B845*SUMIFS('ცვლილებების შეტანა'!O:O,'ცვლილებების შეტანა'!A:A,'მიღება-ჩაბარება'!A845)</f>
        <v>0</v>
      </c>
      <c r="D845" s="7"/>
      <c r="E845" s="78">
        <f>D845*SUMIFS(მიმართულებები!N:N,მიმართულებები!A:A,'მიღება-ჩაბარება'!A845)/2+D845*SUMIFS('ცვლილებების შეტანა'!O:O,'ცვლილებების შეტანა'!A:A,'მიღება-ჩაბარება'!A845)/2</f>
        <v>0</v>
      </c>
      <c r="F845" s="81"/>
      <c r="G845" s="77">
        <f>F845*SUMIFS(მიმართულებები!N:N,მიმართულებები!A:A,'მიღება-ჩაბარება'!A845)+F845*SUMIFS('ცვლილებების შეტანა'!O:O,'ცვლილებების შეტანა'!A:A,'მიღება-ჩაბარება'!A845)</f>
        <v>0</v>
      </c>
      <c r="H845" s="82"/>
      <c r="I845" s="78">
        <f>H845*SUMIFS(მიმართულებები!N:N,მიმართულებები!A:A,'მიღება-ჩაბარება'!A845)/2+H845*SUMIFS('ცვლილებების შეტანა'!O:O,'ცვლილებების შეტანა'!A:A,'მიღება-ჩაბარება'!A845)/2</f>
        <v>0</v>
      </c>
      <c r="J845" s="81"/>
      <c r="K845" s="77">
        <f>J845*SUMIFS(მიმართულებები!N:N,მიმართულებები!A:A,'მიღება-ჩაბარება'!A845)+J845*SUMIFS('ცვლილებების შეტანა'!O:O,'ცვლილებების შეტანა'!A:A,'მიღება-ჩაბარება'!A845)</f>
        <v>0</v>
      </c>
      <c r="L845" s="82"/>
      <c r="M845" s="78">
        <f>L845*SUMIFS(მიმართულებები!N:N,მიმართულებები!A:A,'მიღება-ჩაბარება'!A845)/2+L845*SUMIFS('ცვლილებების შეტანა'!O:O,'ცვლილებების შეტანა'!A:A,'მიღება-ჩაბარება'!A845)/2</f>
        <v>0</v>
      </c>
      <c r="N845" s="81"/>
      <c r="O845" s="77">
        <f>N845*SUMIFS(მიმართულებები!N:N,მიმართულებები!A:A,'მიღება-ჩაბარება'!A845)+N845*SUMIFS('ცვლილებების შეტანა'!O:O,'ცვლილებების შეტანა'!A:A,'მიღება-ჩაბარება'!A845)</f>
        <v>0</v>
      </c>
      <c r="P845" s="82"/>
      <c r="Q845" s="78">
        <f>P845*SUMIFS(მიმართულებები!N:N,მიმართულებები!A:A,'მიღება-ჩაბარება'!A845)/2+P845*SUMIFS('ცვლილებების შეტანა'!O:O,'ცვლილებების შეტანა'!A:A,'მიღება-ჩაბარება'!A845)/2</f>
        <v>0</v>
      </c>
      <c r="R845" s="81"/>
      <c r="S845" s="77">
        <f>R845*SUMIFS(მიმართულებები!N:N,მიმართულებები!A:A,'მიღება-ჩაბარება'!A845)+R845*SUMIFS('ცვლილებების შეტანა'!O:O,'ცვლილებების შეტანა'!A:A,'მიღება-ჩაბარება'!A845)</f>
        <v>0</v>
      </c>
      <c r="T845" s="82"/>
      <c r="U845" s="78">
        <f>T845*SUMIFS(მიმართულებები!N:N,მიმართულებები!A:A,'მიღება-ჩაბარება'!A845)/2+T845*SUMIFS('ცვლილებების შეტანა'!O:O,'ცვლილებების შეტანა'!A:A,'მიღება-ჩაბარება'!A845)/2</f>
        <v>0</v>
      </c>
      <c r="V845" s="81"/>
      <c r="W845" s="77">
        <f>V845*SUMIFS(მიმართულებები!N:N,მიმართულებები!A:A,'მიღება-ჩაბარება'!A845)+V845*SUMIFS('ცვლილებების შეტანა'!O:O,'ცვლილებების შეტანა'!A:A,'მიღება-ჩაბარება'!A845)</f>
        <v>0</v>
      </c>
      <c r="X845" s="82"/>
      <c r="Y845" s="78">
        <f>X845*SUMIFS(მიმართულებები!N:N,მიმართულებები!A:A,'მიღება-ჩაბარება'!A845)/2+X845*SUMIFS('ცვლილებების შეტანა'!O:O,'ცვლილებების შეტანა'!A:A,'მიღება-ჩაბარება'!A845)/2</f>
        <v>0</v>
      </c>
      <c r="Z845" s="81"/>
      <c r="AA845" s="77">
        <f>Z845*SUMIFS(მიმართულებები!N:N,მიმართულებები!A:A,'მიღება-ჩაბარება'!A845)+Z845*SUMIFS('ცვლილებების შეტანა'!O:O,'ცვლილებების შეტანა'!A:A,'მიღება-ჩაბარება'!A845)</f>
        <v>0</v>
      </c>
      <c r="AB845" s="82"/>
      <c r="AC845" s="78">
        <f>AB845*SUMIFS(მიმართულებები!N:N,მიმართულებები!A:A,'მიღება-ჩაბარება'!A845)/2+AB845*SUMIFS('ცვლილებების შეტანა'!O:O,'ცვლილებების შეტანა'!A:A,'მიღება-ჩაბარება'!A845)/2</f>
        <v>0</v>
      </c>
      <c r="AD845" s="81"/>
      <c r="AE845" s="77">
        <f>AD845*SUMIFS(მიმართულებები!N:N,მიმართულებები!A:A,'მიღება-ჩაბარება'!A845)+AD845*SUMIFS('ცვლილებების შეტანა'!O:O,'ცვლილებების შეტანა'!A:A,'მიღება-ჩაბარება'!A845)</f>
        <v>0</v>
      </c>
      <c r="AF845" s="82"/>
      <c r="AG845" s="78">
        <f>AF845*SUMIFS(მიმართულებები!N:N,მიმართულებები!A:A,'მიღება-ჩაბარება'!A845)/2+AF845*SUMIFS('ცვლილებების შეტანა'!O:O,'ცვლილებების შეტანა'!A:A,'მიღება-ჩაბარება'!A845)/2</f>
        <v>0</v>
      </c>
      <c r="AH845" s="81"/>
      <c r="AI845" s="77">
        <f>AH845*SUMIFS(მიმართულებები!N:N,მიმართულებები!A:A,'მიღება-ჩაბარება'!A845)+AH845*SUMIFS('ცვლილებების შეტანა'!O:O,'ცვლილებების შეტანა'!A:A,'მიღება-ჩაბარება'!A845)</f>
        <v>0</v>
      </c>
      <c r="AJ845" s="82"/>
      <c r="AK845" s="78">
        <f>AJ845*SUMIFS(მიმართულებები!N:N,მიმართულებები!A:A,'მიღება-ჩაბარება'!A845)/2+AJ845*SUMIFS('ცვლილებების შეტანა'!O:O,'ცვლილებების შეტანა'!A:A,'მიღება-ჩაბარება'!A845)/2</f>
        <v>0</v>
      </c>
      <c r="AL845" s="81"/>
      <c r="AM845" s="77">
        <f>AL845*SUMIFS(მიმართულებები!N:N,მიმართულებები!A:A,'მიღება-ჩაბარება'!A845)+AL845*SUMIFS('ცვლილებების შეტანა'!O:O,'ცვლილებების შეტანა'!A:A,'მიღება-ჩაბარება'!A845)</f>
        <v>0</v>
      </c>
      <c r="AN845" s="82"/>
      <c r="AO845" s="78">
        <f>AN845*SUMIFS(მიმართულებები!N:N,მიმართულებები!A:A,'მიღება-ჩაბარება'!A845)/2+AN845*SUMIFS('ცვლილებების შეტანა'!O:O,'ცვლილებების შეტანა'!A:A,'მიღება-ჩაბარება'!A845)/2</f>
        <v>0</v>
      </c>
    </row>
    <row r="846" spans="1:41">
      <c r="A846" s="91">
        <v>840</v>
      </c>
      <c r="B846" s="92"/>
      <c r="C846" s="93">
        <f>B846*SUMIFS(მიმართულებები!N:N,მიმართულებები!A:A,'მიღება-ჩაბარება'!A846)+B846*SUMIFS('ცვლილებების შეტანა'!O:O,'ცვლილებების შეტანა'!A:A,'მიღება-ჩაბარება'!A846)</f>
        <v>0</v>
      </c>
      <c r="D846" s="94"/>
      <c r="E846" s="95">
        <f>D846*SUMIFS(მიმართულებები!N:N,მიმართულებები!A:A,'მიღება-ჩაბარება'!A846)/2+D846*SUMIFS('ცვლილებების შეტანა'!O:O,'ცვლილებების შეტანა'!A:A,'მიღება-ჩაბარება'!A846)/2</f>
        <v>0</v>
      </c>
      <c r="F846" s="96"/>
      <c r="G846" s="93">
        <f>F846*SUMIFS(მიმართულებები!N:N,მიმართულებები!A:A,'მიღება-ჩაბარება'!A846)+F846*SUMIFS('ცვლილებების შეტანა'!O:O,'ცვლილებების შეტანა'!A:A,'მიღება-ჩაბარება'!A846)</f>
        <v>0</v>
      </c>
      <c r="H846" s="97"/>
      <c r="I846" s="95">
        <f>H846*SUMIFS(მიმართულებები!N:N,მიმართულებები!A:A,'მიღება-ჩაბარება'!A846)/2+H846*SUMIFS('ცვლილებების შეტანა'!O:O,'ცვლილებების შეტანა'!A:A,'მიღება-ჩაბარება'!A846)/2</f>
        <v>0</v>
      </c>
      <c r="J846" s="96"/>
      <c r="K846" s="93">
        <f>J846*SUMIFS(მიმართულებები!N:N,მიმართულებები!A:A,'მიღება-ჩაბარება'!A846)+J846*SUMIFS('ცვლილებების შეტანა'!O:O,'ცვლილებების შეტანა'!A:A,'მიღება-ჩაბარება'!A846)</f>
        <v>0</v>
      </c>
      <c r="L846" s="97"/>
      <c r="M846" s="95">
        <f>L846*SUMIFS(მიმართულებები!N:N,მიმართულებები!A:A,'მიღება-ჩაბარება'!A846)/2+L846*SUMIFS('ცვლილებების შეტანა'!O:O,'ცვლილებების შეტანა'!A:A,'მიღება-ჩაბარება'!A846)/2</f>
        <v>0</v>
      </c>
      <c r="N846" s="96"/>
      <c r="O846" s="93">
        <f>N846*SUMIFS(მიმართულებები!N:N,მიმართულებები!A:A,'მიღება-ჩაბარება'!A846)+N846*SUMIFS('ცვლილებების შეტანა'!O:O,'ცვლილებების შეტანა'!A:A,'მიღება-ჩაბარება'!A846)</f>
        <v>0</v>
      </c>
      <c r="P846" s="97"/>
      <c r="Q846" s="95">
        <f>P846*SUMIFS(მიმართულებები!N:N,მიმართულებები!A:A,'მიღება-ჩაბარება'!A846)/2+P846*SUMIFS('ცვლილებების შეტანა'!O:O,'ცვლილებების შეტანა'!A:A,'მიღება-ჩაბარება'!A846)/2</f>
        <v>0</v>
      </c>
      <c r="R846" s="96"/>
      <c r="S846" s="93">
        <f>R846*SUMIFS(მიმართულებები!N:N,მიმართულებები!A:A,'მიღება-ჩაბარება'!A846)+R846*SUMIFS('ცვლილებების შეტანა'!O:O,'ცვლილებების შეტანა'!A:A,'მიღება-ჩაბარება'!A846)</f>
        <v>0</v>
      </c>
      <c r="T846" s="97"/>
      <c r="U846" s="95">
        <f>T846*SUMIFS(მიმართულებები!N:N,მიმართულებები!A:A,'მიღება-ჩაბარება'!A846)/2+T846*SUMIFS('ცვლილებების შეტანა'!O:O,'ცვლილებების შეტანა'!A:A,'მიღება-ჩაბარება'!A846)/2</f>
        <v>0</v>
      </c>
      <c r="V846" s="96"/>
      <c r="W846" s="93">
        <f>V846*SUMIFS(მიმართულებები!N:N,მიმართულებები!A:A,'მიღება-ჩაბარება'!A846)+V846*SUMIFS('ცვლილებების შეტანა'!O:O,'ცვლილებების შეტანა'!A:A,'მიღება-ჩაბარება'!A846)</f>
        <v>0</v>
      </c>
      <c r="X846" s="97"/>
      <c r="Y846" s="95">
        <f>X846*SUMIFS(მიმართულებები!N:N,მიმართულებები!A:A,'მიღება-ჩაბარება'!A846)/2+X846*SUMIFS('ცვლილებების შეტანა'!O:O,'ცვლილებების შეტანა'!A:A,'მიღება-ჩაბარება'!A846)/2</f>
        <v>0</v>
      </c>
      <c r="Z846" s="96"/>
      <c r="AA846" s="93">
        <f>Z846*SUMIFS(მიმართულებები!N:N,მიმართულებები!A:A,'მიღება-ჩაბარება'!A846)+Z846*SUMIFS('ცვლილებების შეტანა'!O:O,'ცვლილებების შეტანა'!A:A,'მიღება-ჩაბარება'!A846)</f>
        <v>0</v>
      </c>
      <c r="AB846" s="97"/>
      <c r="AC846" s="95">
        <f>AB846*SUMIFS(მიმართულებები!N:N,მიმართულებები!A:A,'მიღება-ჩაბარება'!A846)/2+AB846*SUMIFS('ცვლილებების შეტანა'!O:O,'ცვლილებების შეტანა'!A:A,'მიღება-ჩაბარება'!A846)/2</f>
        <v>0</v>
      </c>
      <c r="AD846" s="96"/>
      <c r="AE846" s="93">
        <f>AD846*SUMIFS(მიმართულებები!N:N,მიმართულებები!A:A,'მიღება-ჩაბარება'!A846)+AD846*SUMIFS('ცვლილებების შეტანა'!O:O,'ცვლილებების შეტანა'!A:A,'მიღება-ჩაბარება'!A846)</f>
        <v>0</v>
      </c>
      <c r="AF846" s="97"/>
      <c r="AG846" s="95">
        <f>AF846*SUMIFS(მიმართულებები!N:N,მიმართულებები!A:A,'მიღება-ჩაბარება'!A846)/2+AF846*SUMIFS('ცვლილებების შეტანა'!O:O,'ცვლილებების შეტანა'!A:A,'მიღება-ჩაბარება'!A846)/2</f>
        <v>0</v>
      </c>
      <c r="AH846" s="96"/>
      <c r="AI846" s="93">
        <f>AH846*SUMIFS(მიმართულებები!N:N,მიმართულებები!A:A,'მიღება-ჩაბარება'!A846)+AH846*SUMIFS('ცვლილებების შეტანა'!O:O,'ცვლილებების შეტანა'!A:A,'მიღება-ჩაბარება'!A846)</f>
        <v>0</v>
      </c>
      <c r="AJ846" s="97"/>
      <c r="AK846" s="95">
        <f>AJ846*SUMIFS(მიმართულებები!N:N,მიმართულებები!A:A,'მიღება-ჩაბარება'!A846)/2+AJ846*SUMIFS('ცვლილებების შეტანა'!O:O,'ცვლილებების შეტანა'!A:A,'მიღება-ჩაბარება'!A846)/2</f>
        <v>0</v>
      </c>
      <c r="AL846" s="96"/>
      <c r="AM846" s="93">
        <f>AL846*SUMIFS(მიმართულებები!N:N,მიმართულებები!A:A,'მიღება-ჩაბარება'!A846)+AL846*SUMIFS('ცვლილებების შეტანა'!O:O,'ცვლილებების შეტანა'!A:A,'მიღება-ჩაბარება'!A846)</f>
        <v>0</v>
      </c>
      <c r="AN846" s="97"/>
      <c r="AO846" s="95">
        <f>AN846*SUMIFS(მიმართულებები!N:N,მიმართულებები!A:A,'მიღება-ჩაბარება'!A846)/2+AN846*SUMIFS('ცვლილებების შეტანა'!O:O,'ცვლილებების შეტანა'!A:A,'მიღება-ჩაბარება'!A846)/2</f>
        <v>0</v>
      </c>
    </row>
    <row r="847" spans="1:41">
      <c r="A847" s="79">
        <v>841</v>
      </c>
      <c r="B847" s="76"/>
      <c r="C847" s="77">
        <f>B847*SUMIFS(მიმართულებები!N:N,მიმართულებები!A:A,'მიღება-ჩაბარება'!A847)+B847*SUMIFS('ცვლილებების შეტანა'!O:O,'ცვლილებების შეტანა'!A:A,'მიღება-ჩაბარება'!A847)</f>
        <v>0</v>
      </c>
      <c r="D847" s="7"/>
      <c r="E847" s="78">
        <f>D847*SUMIFS(მიმართულებები!N:N,მიმართულებები!A:A,'მიღება-ჩაბარება'!A847)/2+D847*SUMIFS('ცვლილებების შეტანა'!O:O,'ცვლილებების შეტანა'!A:A,'მიღება-ჩაბარება'!A847)/2</f>
        <v>0</v>
      </c>
      <c r="F847" s="81"/>
      <c r="G847" s="77">
        <f>F847*SUMIFS(მიმართულებები!N:N,მიმართულებები!A:A,'მიღება-ჩაბარება'!A847)+F847*SUMIFS('ცვლილებების შეტანა'!O:O,'ცვლილებების შეტანა'!A:A,'მიღება-ჩაბარება'!A847)</f>
        <v>0</v>
      </c>
      <c r="H847" s="82"/>
      <c r="I847" s="78">
        <f>H847*SUMIFS(მიმართულებები!N:N,მიმართულებები!A:A,'მიღება-ჩაბარება'!A847)/2+H847*SUMIFS('ცვლილებების შეტანა'!O:O,'ცვლილებების შეტანა'!A:A,'მიღება-ჩაბარება'!A847)/2</f>
        <v>0</v>
      </c>
      <c r="J847" s="81"/>
      <c r="K847" s="77">
        <f>J847*SUMIFS(მიმართულებები!N:N,მიმართულებები!A:A,'მიღება-ჩაბარება'!A847)+J847*SUMIFS('ცვლილებების შეტანა'!O:O,'ცვლილებების შეტანა'!A:A,'მიღება-ჩაბარება'!A847)</f>
        <v>0</v>
      </c>
      <c r="L847" s="82"/>
      <c r="M847" s="78">
        <f>L847*SUMIFS(მიმართულებები!N:N,მიმართულებები!A:A,'მიღება-ჩაბარება'!A847)/2+L847*SUMIFS('ცვლილებების შეტანა'!O:O,'ცვლილებების შეტანა'!A:A,'მიღება-ჩაბარება'!A847)/2</f>
        <v>0</v>
      </c>
      <c r="N847" s="81"/>
      <c r="O847" s="77">
        <f>N847*SUMIFS(მიმართულებები!N:N,მიმართულებები!A:A,'მიღება-ჩაბარება'!A847)+N847*SUMIFS('ცვლილებების შეტანა'!O:O,'ცვლილებების შეტანა'!A:A,'მიღება-ჩაბარება'!A847)</f>
        <v>0</v>
      </c>
      <c r="P847" s="82"/>
      <c r="Q847" s="78">
        <f>P847*SUMIFS(მიმართულებები!N:N,მიმართულებები!A:A,'მიღება-ჩაბარება'!A847)/2+P847*SUMIFS('ცვლილებების შეტანა'!O:O,'ცვლილებების შეტანა'!A:A,'მიღება-ჩაბარება'!A847)/2</f>
        <v>0</v>
      </c>
      <c r="R847" s="81"/>
      <c r="S847" s="77">
        <f>R847*SUMIFS(მიმართულებები!N:N,მიმართულებები!A:A,'მიღება-ჩაბარება'!A847)+R847*SUMIFS('ცვლილებების შეტანა'!O:O,'ცვლილებების შეტანა'!A:A,'მიღება-ჩაბარება'!A847)</f>
        <v>0</v>
      </c>
      <c r="T847" s="82"/>
      <c r="U847" s="78">
        <f>T847*SUMIFS(მიმართულებები!N:N,მიმართულებები!A:A,'მიღება-ჩაბარება'!A847)/2+T847*SUMIFS('ცვლილებების შეტანა'!O:O,'ცვლილებების შეტანა'!A:A,'მიღება-ჩაბარება'!A847)/2</f>
        <v>0</v>
      </c>
      <c r="V847" s="81"/>
      <c r="W847" s="77">
        <f>V847*SUMIFS(მიმართულებები!N:N,მიმართულებები!A:A,'მიღება-ჩაბარება'!A847)+V847*SUMIFS('ცვლილებების შეტანა'!O:O,'ცვლილებების შეტანა'!A:A,'მიღება-ჩაბარება'!A847)</f>
        <v>0</v>
      </c>
      <c r="X847" s="82"/>
      <c r="Y847" s="78">
        <f>X847*SUMIFS(მიმართულებები!N:N,მიმართულებები!A:A,'მიღება-ჩაბარება'!A847)/2+X847*SUMIFS('ცვლილებების შეტანა'!O:O,'ცვლილებების შეტანა'!A:A,'მიღება-ჩაბარება'!A847)/2</f>
        <v>0</v>
      </c>
      <c r="Z847" s="81"/>
      <c r="AA847" s="77">
        <f>Z847*SUMIFS(მიმართულებები!N:N,მიმართულებები!A:A,'მიღება-ჩაბარება'!A847)+Z847*SUMIFS('ცვლილებების შეტანა'!O:O,'ცვლილებების შეტანა'!A:A,'მიღება-ჩაბარება'!A847)</f>
        <v>0</v>
      </c>
      <c r="AB847" s="82"/>
      <c r="AC847" s="78">
        <f>AB847*SUMIFS(მიმართულებები!N:N,მიმართულებები!A:A,'მიღება-ჩაბარება'!A847)/2+AB847*SUMIFS('ცვლილებების შეტანა'!O:O,'ცვლილებების შეტანა'!A:A,'მიღება-ჩაბარება'!A847)/2</f>
        <v>0</v>
      </c>
      <c r="AD847" s="81"/>
      <c r="AE847" s="77">
        <f>AD847*SUMIFS(მიმართულებები!N:N,მიმართულებები!A:A,'მიღება-ჩაბარება'!A847)+AD847*SUMIFS('ცვლილებების შეტანა'!O:O,'ცვლილებების შეტანა'!A:A,'მიღება-ჩაბარება'!A847)</f>
        <v>0</v>
      </c>
      <c r="AF847" s="82"/>
      <c r="AG847" s="78">
        <f>AF847*SUMIFS(მიმართულებები!N:N,მიმართულებები!A:A,'მიღება-ჩაბარება'!A847)/2+AF847*SUMIFS('ცვლილებების შეტანა'!O:O,'ცვლილებების შეტანა'!A:A,'მიღება-ჩაბარება'!A847)/2</f>
        <v>0</v>
      </c>
      <c r="AH847" s="81"/>
      <c r="AI847" s="77">
        <f>AH847*SUMIFS(მიმართულებები!N:N,მიმართულებები!A:A,'მიღება-ჩაბარება'!A847)+AH847*SUMIFS('ცვლილებების შეტანა'!O:O,'ცვლილებების შეტანა'!A:A,'მიღება-ჩაბარება'!A847)</f>
        <v>0</v>
      </c>
      <c r="AJ847" s="82"/>
      <c r="AK847" s="78">
        <f>AJ847*SUMIFS(მიმართულებები!N:N,მიმართულებები!A:A,'მიღება-ჩაბარება'!A847)/2+AJ847*SUMIFS('ცვლილებების შეტანა'!O:O,'ცვლილებების შეტანა'!A:A,'მიღება-ჩაბარება'!A847)/2</f>
        <v>0</v>
      </c>
      <c r="AL847" s="81"/>
      <c r="AM847" s="77">
        <f>AL847*SUMIFS(მიმართულებები!N:N,მიმართულებები!A:A,'მიღება-ჩაბარება'!A847)+AL847*SUMIFS('ცვლილებების შეტანა'!O:O,'ცვლილებების შეტანა'!A:A,'მიღება-ჩაბარება'!A847)</f>
        <v>0</v>
      </c>
      <c r="AN847" s="82"/>
      <c r="AO847" s="78">
        <f>AN847*SUMIFS(მიმართულებები!N:N,მიმართულებები!A:A,'მიღება-ჩაბარება'!A847)/2+AN847*SUMIFS('ცვლილებების შეტანა'!O:O,'ცვლილებების შეტანა'!A:A,'მიღება-ჩაბარება'!A847)/2</f>
        <v>0</v>
      </c>
    </row>
    <row r="848" spans="1:41">
      <c r="A848" s="79">
        <v>842</v>
      </c>
      <c r="B848" s="76"/>
      <c r="C848" s="77">
        <f>B848*SUMIFS(მიმართულებები!N:N,მიმართულებები!A:A,'მიღება-ჩაბარება'!A848)+B848*SUMIFS('ცვლილებების შეტანა'!O:O,'ცვლილებების შეტანა'!A:A,'მიღება-ჩაბარება'!A848)</f>
        <v>0</v>
      </c>
      <c r="D848" s="7"/>
      <c r="E848" s="78">
        <f>D848*SUMIFS(მიმართულებები!N:N,მიმართულებები!A:A,'მიღება-ჩაბარება'!A848)/2+D848*SUMIFS('ცვლილებების შეტანა'!O:O,'ცვლილებების შეტანა'!A:A,'მიღება-ჩაბარება'!A848)/2</f>
        <v>0</v>
      </c>
      <c r="F848" s="81"/>
      <c r="G848" s="77">
        <f>F848*SUMIFS(მიმართულებები!N:N,მიმართულებები!A:A,'მიღება-ჩაბარება'!A848)+F848*SUMIFS('ცვლილებების შეტანა'!O:O,'ცვლილებების შეტანა'!A:A,'მიღება-ჩაბარება'!A848)</f>
        <v>0</v>
      </c>
      <c r="H848" s="82"/>
      <c r="I848" s="78">
        <f>H848*SUMIFS(მიმართულებები!N:N,მიმართულებები!A:A,'მიღება-ჩაბარება'!A848)/2+H848*SUMIFS('ცვლილებების შეტანა'!O:O,'ცვლილებების შეტანა'!A:A,'მიღება-ჩაბარება'!A848)/2</f>
        <v>0</v>
      </c>
      <c r="J848" s="81"/>
      <c r="K848" s="77">
        <f>J848*SUMIFS(მიმართულებები!N:N,მიმართულებები!A:A,'მიღება-ჩაბარება'!A848)+J848*SUMIFS('ცვლილებების შეტანა'!O:O,'ცვლილებების შეტანა'!A:A,'მიღება-ჩაბარება'!A848)</f>
        <v>0</v>
      </c>
      <c r="L848" s="82"/>
      <c r="M848" s="78">
        <f>L848*SUMIFS(მიმართულებები!N:N,მიმართულებები!A:A,'მიღება-ჩაბარება'!A848)/2+L848*SUMIFS('ცვლილებების შეტანა'!O:O,'ცვლილებების შეტანა'!A:A,'მიღება-ჩაბარება'!A848)/2</f>
        <v>0</v>
      </c>
      <c r="N848" s="81"/>
      <c r="O848" s="77">
        <f>N848*SUMIFS(მიმართულებები!N:N,მიმართულებები!A:A,'მიღება-ჩაბარება'!A848)+N848*SUMIFS('ცვლილებების შეტანა'!O:O,'ცვლილებების შეტანა'!A:A,'მიღება-ჩაბარება'!A848)</f>
        <v>0</v>
      </c>
      <c r="P848" s="82"/>
      <c r="Q848" s="78">
        <f>P848*SUMIFS(მიმართულებები!N:N,მიმართულებები!A:A,'მიღება-ჩაბარება'!A848)/2+P848*SUMIFS('ცვლილებების შეტანა'!O:O,'ცვლილებების შეტანა'!A:A,'მიღება-ჩაბარება'!A848)/2</f>
        <v>0</v>
      </c>
      <c r="R848" s="81"/>
      <c r="S848" s="77">
        <f>R848*SUMIFS(მიმართულებები!N:N,მიმართულებები!A:A,'მიღება-ჩაბარება'!A848)+R848*SUMIFS('ცვლილებების შეტანა'!O:O,'ცვლილებების შეტანა'!A:A,'მიღება-ჩაბარება'!A848)</f>
        <v>0</v>
      </c>
      <c r="T848" s="82"/>
      <c r="U848" s="78">
        <f>T848*SUMIFS(მიმართულებები!N:N,მიმართულებები!A:A,'მიღება-ჩაბარება'!A848)/2+T848*SUMIFS('ცვლილებების შეტანა'!O:O,'ცვლილებების შეტანა'!A:A,'მიღება-ჩაბარება'!A848)/2</f>
        <v>0</v>
      </c>
      <c r="V848" s="81"/>
      <c r="W848" s="77">
        <f>V848*SUMIFS(მიმართულებები!N:N,მიმართულებები!A:A,'მიღება-ჩაბარება'!A848)+V848*SUMIFS('ცვლილებების შეტანა'!O:O,'ცვლილებების შეტანა'!A:A,'მიღება-ჩაბარება'!A848)</f>
        <v>0</v>
      </c>
      <c r="X848" s="82"/>
      <c r="Y848" s="78">
        <f>X848*SUMIFS(მიმართულებები!N:N,მიმართულებები!A:A,'მიღება-ჩაბარება'!A848)/2+X848*SUMIFS('ცვლილებების შეტანა'!O:O,'ცვლილებების შეტანა'!A:A,'მიღება-ჩაბარება'!A848)/2</f>
        <v>0</v>
      </c>
      <c r="Z848" s="81"/>
      <c r="AA848" s="77">
        <f>Z848*SUMIFS(მიმართულებები!N:N,მიმართულებები!A:A,'მიღება-ჩაბარება'!A848)+Z848*SUMIFS('ცვლილებების შეტანა'!O:O,'ცვლილებების შეტანა'!A:A,'მიღება-ჩაბარება'!A848)</f>
        <v>0</v>
      </c>
      <c r="AB848" s="82"/>
      <c r="AC848" s="78">
        <f>AB848*SUMIFS(მიმართულებები!N:N,მიმართულებები!A:A,'მიღება-ჩაბარება'!A848)/2+AB848*SUMIFS('ცვლილებების შეტანა'!O:O,'ცვლილებების შეტანა'!A:A,'მიღება-ჩაბარება'!A848)/2</f>
        <v>0</v>
      </c>
      <c r="AD848" s="81"/>
      <c r="AE848" s="77">
        <f>AD848*SUMIFS(მიმართულებები!N:N,მიმართულებები!A:A,'მიღება-ჩაბარება'!A848)+AD848*SUMIFS('ცვლილებების შეტანა'!O:O,'ცვლილებების შეტანა'!A:A,'მიღება-ჩაბარება'!A848)</f>
        <v>0</v>
      </c>
      <c r="AF848" s="82"/>
      <c r="AG848" s="78">
        <f>AF848*SUMIFS(მიმართულებები!N:N,მიმართულებები!A:A,'მიღება-ჩაბარება'!A848)/2+AF848*SUMIFS('ცვლილებების შეტანა'!O:O,'ცვლილებების შეტანა'!A:A,'მიღება-ჩაბარება'!A848)/2</f>
        <v>0</v>
      </c>
      <c r="AH848" s="81"/>
      <c r="AI848" s="77">
        <f>AH848*SUMIFS(მიმართულებები!N:N,მიმართულებები!A:A,'მიღება-ჩაბარება'!A848)+AH848*SUMIFS('ცვლილებების შეტანა'!O:O,'ცვლილებების შეტანა'!A:A,'მიღება-ჩაბარება'!A848)</f>
        <v>0</v>
      </c>
      <c r="AJ848" s="82"/>
      <c r="AK848" s="78">
        <f>AJ848*SUMIFS(მიმართულებები!N:N,მიმართულებები!A:A,'მიღება-ჩაბარება'!A848)/2+AJ848*SUMIFS('ცვლილებების შეტანა'!O:O,'ცვლილებების შეტანა'!A:A,'მიღება-ჩაბარება'!A848)/2</f>
        <v>0</v>
      </c>
      <c r="AL848" s="81"/>
      <c r="AM848" s="77">
        <f>AL848*SUMIFS(მიმართულებები!N:N,მიმართულებები!A:A,'მიღება-ჩაბარება'!A848)+AL848*SUMIFS('ცვლილებების შეტანა'!O:O,'ცვლილებების შეტანა'!A:A,'მიღება-ჩაბარება'!A848)</f>
        <v>0</v>
      </c>
      <c r="AN848" s="82"/>
      <c r="AO848" s="78">
        <f>AN848*SUMIFS(მიმართულებები!N:N,მიმართულებები!A:A,'მიღება-ჩაბარება'!A848)/2+AN848*SUMIFS('ცვლილებების შეტანა'!O:O,'ცვლილებების შეტანა'!A:A,'მიღება-ჩაბარება'!A848)/2</f>
        <v>0</v>
      </c>
    </row>
    <row r="849" spans="1:41">
      <c r="A849" s="91">
        <v>843</v>
      </c>
      <c r="B849" s="92"/>
      <c r="C849" s="93">
        <f>B849*SUMIFS(მიმართულებები!N:N,მიმართულებები!A:A,'მიღება-ჩაბარება'!A849)+B849*SUMIFS('ცვლილებების შეტანა'!O:O,'ცვლილებების შეტანა'!A:A,'მიღება-ჩაბარება'!A849)</f>
        <v>0</v>
      </c>
      <c r="D849" s="94"/>
      <c r="E849" s="95">
        <f>D849*SUMIFS(მიმართულებები!N:N,მიმართულებები!A:A,'მიღება-ჩაბარება'!A849)/2+D849*SUMIFS('ცვლილებების შეტანა'!O:O,'ცვლილებების შეტანა'!A:A,'მიღება-ჩაბარება'!A849)/2</f>
        <v>0</v>
      </c>
      <c r="F849" s="96"/>
      <c r="G849" s="93">
        <f>F849*SUMIFS(მიმართულებები!N:N,მიმართულებები!A:A,'მიღება-ჩაბარება'!A849)+F849*SUMIFS('ცვლილებების შეტანა'!O:O,'ცვლილებების შეტანა'!A:A,'მიღება-ჩაბარება'!A849)</f>
        <v>0</v>
      </c>
      <c r="H849" s="97"/>
      <c r="I849" s="95">
        <f>H849*SUMIFS(მიმართულებები!N:N,მიმართულებები!A:A,'მიღება-ჩაბარება'!A849)/2+H849*SUMIFS('ცვლილებების შეტანა'!O:O,'ცვლილებების შეტანა'!A:A,'მიღება-ჩაბარება'!A849)/2</f>
        <v>0</v>
      </c>
      <c r="J849" s="96"/>
      <c r="K849" s="93">
        <f>J849*SUMIFS(მიმართულებები!N:N,მიმართულებები!A:A,'მიღება-ჩაბარება'!A849)+J849*SUMIFS('ცვლილებების შეტანა'!O:O,'ცვლილებების შეტანა'!A:A,'მიღება-ჩაბარება'!A849)</f>
        <v>0</v>
      </c>
      <c r="L849" s="97"/>
      <c r="M849" s="95">
        <f>L849*SUMIFS(მიმართულებები!N:N,მიმართულებები!A:A,'მიღება-ჩაბარება'!A849)/2+L849*SUMIFS('ცვლილებების შეტანა'!O:O,'ცვლილებების შეტანა'!A:A,'მიღება-ჩაბარება'!A849)/2</f>
        <v>0</v>
      </c>
      <c r="N849" s="96"/>
      <c r="O849" s="93">
        <f>N849*SUMIFS(მიმართულებები!N:N,მიმართულებები!A:A,'მიღება-ჩაბარება'!A849)+N849*SUMIFS('ცვლილებების შეტანა'!O:O,'ცვლილებების შეტანა'!A:A,'მიღება-ჩაბარება'!A849)</f>
        <v>0</v>
      </c>
      <c r="P849" s="97"/>
      <c r="Q849" s="95">
        <f>P849*SUMIFS(მიმართულებები!N:N,მიმართულებები!A:A,'მიღება-ჩაბარება'!A849)/2+P849*SUMIFS('ცვლილებების შეტანა'!O:O,'ცვლილებების შეტანა'!A:A,'მიღება-ჩაბარება'!A849)/2</f>
        <v>0</v>
      </c>
      <c r="R849" s="96"/>
      <c r="S849" s="93">
        <f>R849*SUMIFS(მიმართულებები!N:N,მიმართულებები!A:A,'მიღება-ჩაბარება'!A849)+R849*SUMIFS('ცვლილებების შეტანა'!O:O,'ცვლილებების შეტანა'!A:A,'მიღება-ჩაბარება'!A849)</f>
        <v>0</v>
      </c>
      <c r="T849" s="97"/>
      <c r="U849" s="95">
        <f>T849*SUMIFS(მიმართულებები!N:N,მიმართულებები!A:A,'მიღება-ჩაბარება'!A849)/2+T849*SUMIFS('ცვლილებების შეტანა'!O:O,'ცვლილებების შეტანა'!A:A,'მიღება-ჩაბარება'!A849)/2</f>
        <v>0</v>
      </c>
      <c r="V849" s="96"/>
      <c r="W849" s="93">
        <f>V849*SUMIFS(მიმართულებები!N:N,მიმართულებები!A:A,'მიღება-ჩაბარება'!A849)+V849*SUMIFS('ცვლილებების შეტანა'!O:O,'ცვლილებების შეტანა'!A:A,'მიღება-ჩაბარება'!A849)</f>
        <v>0</v>
      </c>
      <c r="X849" s="97"/>
      <c r="Y849" s="95">
        <f>X849*SUMIFS(მიმართულებები!N:N,მიმართულებები!A:A,'მიღება-ჩაბარება'!A849)/2+X849*SUMIFS('ცვლილებების შეტანა'!O:O,'ცვლილებების შეტანა'!A:A,'მიღება-ჩაბარება'!A849)/2</f>
        <v>0</v>
      </c>
      <c r="Z849" s="96"/>
      <c r="AA849" s="93">
        <f>Z849*SUMIFS(მიმართულებები!N:N,მიმართულებები!A:A,'მიღება-ჩაბარება'!A849)+Z849*SUMIFS('ცვლილებების შეტანა'!O:O,'ცვლილებების შეტანა'!A:A,'მიღება-ჩაბარება'!A849)</f>
        <v>0</v>
      </c>
      <c r="AB849" s="97"/>
      <c r="AC849" s="95">
        <f>AB849*SUMIFS(მიმართულებები!N:N,მიმართულებები!A:A,'მიღება-ჩაბარება'!A849)/2+AB849*SUMIFS('ცვლილებების შეტანა'!O:O,'ცვლილებების შეტანა'!A:A,'მიღება-ჩაბარება'!A849)/2</f>
        <v>0</v>
      </c>
      <c r="AD849" s="96"/>
      <c r="AE849" s="93">
        <f>AD849*SUMIFS(მიმართულებები!N:N,მიმართულებები!A:A,'მიღება-ჩაბარება'!A849)+AD849*SUMIFS('ცვლილებების შეტანა'!O:O,'ცვლილებების შეტანა'!A:A,'მიღება-ჩაბარება'!A849)</f>
        <v>0</v>
      </c>
      <c r="AF849" s="97"/>
      <c r="AG849" s="95">
        <f>AF849*SUMIFS(მიმართულებები!N:N,მიმართულებები!A:A,'მიღება-ჩაბარება'!A849)/2+AF849*SUMIFS('ცვლილებების შეტანა'!O:O,'ცვლილებების შეტანა'!A:A,'მიღება-ჩაბარება'!A849)/2</f>
        <v>0</v>
      </c>
      <c r="AH849" s="96"/>
      <c r="AI849" s="93">
        <f>AH849*SUMIFS(მიმართულებები!N:N,მიმართულებები!A:A,'მიღება-ჩაბარება'!A849)+AH849*SUMIFS('ცვლილებების შეტანა'!O:O,'ცვლილებების შეტანა'!A:A,'მიღება-ჩაბარება'!A849)</f>
        <v>0</v>
      </c>
      <c r="AJ849" s="97"/>
      <c r="AK849" s="95">
        <f>AJ849*SUMIFS(მიმართულებები!N:N,მიმართულებები!A:A,'მიღება-ჩაბარება'!A849)/2+AJ849*SUMIFS('ცვლილებების შეტანა'!O:O,'ცვლილებების შეტანა'!A:A,'მიღება-ჩაბარება'!A849)/2</f>
        <v>0</v>
      </c>
      <c r="AL849" s="96"/>
      <c r="AM849" s="93">
        <f>AL849*SUMIFS(მიმართულებები!N:N,მიმართულებები!A:A,'მიღება-ჩაბარება'!A849)+AL849*SUMIFS('ცვლილებების შეტანა'!O:O,'ცვლილებების შეტანა'!A:A,'მიღება-ჩაბარება'!A849)</f>
        <v>0</v>
      </c>
      <c r="AN849" s="97"/>
      <c r="AO849" s="95">
        <f>AN849*SUMIFS(მიმართულებები!N:N,მიმართულებები!A:A,'მიღება-ჩაბარება'!A849)/2+AN849*SUMIFS('ცვლილებების შეტანა'!O:O,'ცვლილებების შეტანა'!A:A,'მიღება-ჩაბარება'!A849)/2</f>
        <v>0</v>
      </c>
    </row>
    <row r="850" spans="1:41">
      <c r="A850" s="79">
        <v>844</v>
      </c>
      <c r="B850" s="76"/>
      <c r="C850" s="77">
        <f>B850*SUMIFS(მიმართულებები!N:N,მიმართულებები!A:A,'მიღება-ჩაბარება'!A850)+B850*SUMIFS('ცვლილებების შეტანა'!O:O,'ცვლილებების შეტანა'!A:A,'მიღება-ჩაბარება'!A850)</f>
        <v>0</v>
      </c>
      <c r="D850" s="7"/>
      <c r="E850" s="78">
        <f>D850*SUMIFS(მიმართულებები!N:N,მიმართულებები!A:A,'მიღება-ჩაბარება'!A850)/2+D850*SUMIFS('ცვლილებების შეტანა'!O:O,'ცვლილებების შეტანა'!A:A,'მიღება-ჩაბარება'!A850)/2</f>
        <v>0</v>
      </c>
      <c r="F850" s="81"/>
      <c r="G850" s="77">
        <f>F850*SUMIFS(მიმართულებები!N:N,მიმართულებები!A:A,'მიღება-ჩაბარება'!A850)+F850*SUMIFS('ცვლილებების შეტანა'!O:O,'ცვლილებების შეტანა'!A:A,'მიღება-ჩაბარება'!A850)</f>
        <v>0</v>
      </c>
      <c r="H850" s="82"/>
      <c r="I850" s="78">
        <f>H850*SUMIFS(მიმართულებები!N:N,მიმართულებები!A:A,'მიღება-ჩაბარება'!A850)/2+H850*SUMIFS('ცვლილებების შეტანა'!O:O,'ცვლილებების შეტანა'!A:A,'მიღება-ჩაბარება'!A850)/2</f>
        <v>0</v>
      </c>
      <c r="J850" s="81"/>
      <c r="K850" s="77">
        <f>J850*SUMIFS(მიმართულებები!N:N,მიმართულებები!A:A,'მიღება-ჩაბარება'!A850)+J850*SUMIFS('ცვლილებების შეტანა'!O:O,'ცვლილებების შეტანა'!A:A,'მიღება-ჩაბარება'!A850)</f>
        <v>0</v>
      </c>
      <c r="L850" s="82"/>
      <c r="M850" s="78">
        <f>L850*SUMIFS(მიმართულებები!N:N,მიმართულებები!A:A,'მიღება-ჩაბარება'!A850)/2+L850*SUMIFS('ცვლილებების შეტანა'!O:O,'ცვლილებების შეტანა'!A:A,'მიღება-ჩაბარება'!A850)/2</f>
        <v>0</v>
      </c>
      <c r="N850" s="81"/>
      <c r="O850" s="77">
        <f>N850*SUMIFS(მიმართულებები!N:N,მიმართულებები!A:A,'მიღება-ჩაბარება'!A850)+N850*SUMIFS('ცვლილებების შეტანა'!O:O,'ცვლილებების შეტანა'!A:A,'მიღება-ჩაბარება'!A850)</f>
        <v>0</v>
      </c>
      <c r="P850" s="82"/>
      <c r="Q850" s="78">
        <f>P850*SUMIFS(მიმართულებები!N:N,მიმართულებები!A:A,'მიღება-ჩაბარება'!A850)/2+P850*SUMIFS('ცვლილებების შეტანა'!O:O,'ცვლილებების შეტანა'!A:A,'მიღება-ჩაბარება'!A850)/2</f>
        <v>0</v>
      </c>
      <c r="R850" s="81"/>
      <c r="S850" s="77">
        <f>R850*SUMIFS(მიმართულებები!N:N,მიმართულებები!A:A,'მიღება-ჩაბარება'!A850)+R850*SUMIFS('ცვლილებების შეტანა'!O:O,'ცვლილებების შეტანა'!A:A,'მიღება-ჩაბარება'!A850)</f>
        <v>0</v>
      </c>
      <c r="T850" s="82"/>
      <c r="U850" s="78">
        <f>T850*SUMIFS(მიმართულებები!N:N,მიმართულებები!A:A,'მიღება-ჩაბარება'!A850)/2+T850*SUMIFS('ცვლილებების შეტანა'!O:O,'ცვლილებების შეტანა'!A:A,'მიღება-ჩაბარება'!A850)/2</f>
        <v>0</v>
      </c>
      <c r="V850" s="81"/>
      <c r="W850" s="77">
        <f>V850*SUMIFS(მიმართულებები!N:N,მიმართულებები!A:A,'მიღება-ჩაბარება'!A850)+V850*SUMIFS('ცვლილებების შეტანა'!O:O,'ცვლილებების შეტანა'!A:A,'მიღება-ჩაბარება'!A850)</f>
        <v>0</v>
      </c>
      <c r="X850" s="82"/>
      <c r="Y850" s="78">
        <f>X850*SUMIFS(მიმართულებები!N:N,მიმართულებები!A:A,'მიღება-ჩაბარება'!A850)/2+X850*SUMIFS('ცვლილებების შეტანა'!O:O,'ცვლილებების შეტანა'!A:A,'მიღება-ჩაბარება'!A850)/2</f>
        <v>0</v>
      </c>
      <c r="Z850" s="81"/>
      <c r="AA850" s="77">
        <f>Z850*SUMIFS(მიმართულებები!N:N,მიმართულებები!A:A,'მიღება-ჩაბარება'!A850)+Z850*SUMIFS('ცვლილებების შეტანა'!O:O,'ცვლილებების შეტანა'!A:A,'მიღება-ჩაბარება'!A850)</f>
        <v>0</v>
      </c>
      <c r="AB850" s="82"/>
      <c r="AC850" s="78">
        <f>AB850*SUMIFS(მიმართულებები!N:N,მიმართულებები!A:A,'მიღება-ჩაბარება'!A850)/2+AB850*SUMIFS('ცვლილებების შეტანა'!O:O,'ცვლილებების შეტანა'!A:A,'მიღება-ჩაბარება'!A850)/2</f>
        <v>0</v>
      </c>
      <c r="AD850" s="81"/>
      <c r="AE850" s="77">
        <f>AD850*SUMIFS(მიმართულებები!N:N,მიმართულებები!A:A,'მიღება-ჩაბარება'!A850)+AD850*SUMIFS('ცვლილებების შეტანა'!O:O,'ცვლილებების შეტანა'!A:A,'მიღება-ჩაბარება'!A850)</f>
        <v>0</v>
      </c>
      <c r="AF850" s="82"/>
      <c r="AG850" s="78">
        <f>AF850*SUMIFS(მიმართულებები!N:N,მიმართულებები!A:A,'მიღება-ჩაბარება'!A850)/2+AF850*SUMIFS('ცვლილებების შეტანა'!O:O,'ცვლილებების შეტანა'!A:A,'მიღება-ჩაბარება'!A850)/2</f>
        <v>0</v>
      </c>
      <c r="AH850" s="81"/>
      <c r="AI850" s="77">
        <f>AH850*SUMIFS(მიმართულებები!N:N,მიმართულებები!A:A,'მიღება-ჩაბარება'!A850)+AH850*SUMIFS('ცვლილებების შეტანა'!O:O,'ცვლილებების შეტანა'!A:A,'მიღება-ჩაბარება'!A850)</f>
        <v>0</v>
      </c>
      <c r="AJ850" s="82"/>
      <c r="AK850" s="78">
        <f>AJ850*SUMIFS(მიმართულებები!N:N,მიმართულებები!A:A,'მიღება-ჩაბარება'!A850)/2+AJ850*SUMIFS('ცვლილებების შეტანა'!O:O,'ცვლილებების შეტანა'!A:A,'მიღება-ჩაბარება'!A850)/2</f>
        <v>0</v>
      </c>
      <c r="AL850" s="81"/>
      <c r="AM850" s="77">
        <f>AL850*SUMIFS(მიმართულებები!N:N,მიმართულებები!A:A,'მიღება-ჩაბარება'!A850)+AL850*SUMIFS('ცვლილებების შეტანა'!O:O,'ცვლილებების შეტანა'!A:A,'მიღება-ჩაბარება'!A850)</f>
        <v>0</v>
      </c>
      <c r="AN850" s="82"/>
      <c r="AO850" s="78">
        <f>AN850*SUMIFS(მიმართულებები!N:N,მიმართულებები!A:A,'მიღება-ჩაბარება'!A850)/2+AN850*SUMIFS('ცვლილებების შეტანა'!O:O,'ცვლილებების შეტანა'!A:A,'მიღება-ჩაბარება'!A850)/2</f>
        <v>0</v>
      </c>
    </row>
    <row r="851" spans="1:41">
      <c r="A851" s="79">
        <v>845</v>
      </c>
      <c r="B851" s="76"/>
      <c r="C851" s="77">
        <f>B851*SUMIFS(მიმართულებები!N:N,მიმართულებები!A:A,'მიღება-ჩაბარება'!A851)+B851*SUMIFS('ცვლილებების შეტანა'!O:O,'ცვლილებების შეტანა'!A:A,'მიღება-ჩაბარება'!A851)</f>
        <v>0</v>
      </c>
      <c r="D851" s="7"/>
      <c r="E851" s="78">
        <f>D851*SUMIFS(მიმართულებები!N:N,მიმართულებები!A:A,'მიღება-ჩაბარება'!A851)/2+D851*SUMIFS('ცვლილებების შეტანა'!O:O,'ცვლილებების შეტანა'!A:A,'მიღება-ჩაბარება'!A851)/2</f>
        <v>0</v>
      </c>
      <c r="F851" s="81"/>
      <c r="G851" s="77">
        <f>F851*SUMIFS(მიმართულებები!N:N,მიმართულებები!A:A,'მიღება-ჩაბარება'!A851)+F851*SUMIFS('ცვლილებების შეტანა'!O:O,'ცვლილებების შეტანა'!A:A,'მიღება-ჩაბარება'!A851)</f>
        <v>0</v>
      </c>
      <c r="H851" s="82"/>
      <c r="I851" s="78">
        <f>H851*SUMIFS(მიმართულებები!N:N,მიმართულებები!A:A,'მიღება-ჩაბარება'!A851)/2+H851*SUMIFS('ცვლილებების შეტანა'!O:O,'ცვლილებების შეტანა'!A:A,'მიღება-ჩაბარება'!A851)/2</f>
        <v>0</v>
      </c>
      <c r="J851" s="81"/>
      <c r="K851" s="77">
        <f>J851*SUMIFS(მიმართულებები!N:N,მიმართულებები!A:A,'მიღება-ჩაბარება'!A851)+J851*SUMIFS('ცვლილებების შეტანა'!O:O,'ცვლილებების შეტანა'!A:A,'მიღება-ჩაბარება'!A851)</f>
        <v>0</v>
      </c>
      <c r="L851" s="82"/>
      <c r="M851" s="78">
        <f>L851*SUMIFS(მიმართულებები!N:N,მიმართულებები!A:A,'მიღება-ჩაბარება'!A851)/2+L851*SUMIFS('ცვლილებების შეტანა'!O:O,'ცვლილებების შეტანა'!A:A,'მიღება-ჩაბარება'!A851)/2</f>
        <v>0</v>
      </c>
      <c r="N851" s="81"/>
      <c r="O851" s="77">
        <f>N851*SUMIFS(მიმართულებები!N:N,მიმართულებები!A:A,'მიღება-ჩაბარება'!A851)+N851*SUMIFS('ცვლილებების შეტანა'!O:O,'ცვლილებების შეტანა'!A:A,'მიღება-ჩაბარება'!A851)</f>
        <v>0</v>
      </c>
      <c r="P851" s="82"/>
      <c r="Q851" s="78">
        <f>P851*SUMIFS(მიმართულებები!N:N,მიმართულებები!A:A,'მიღება-ჩაბარება'!A851)/2+P851*SUMIFS('ცვლილებების შეტანა'!O:O,'ცვლილებების შეტანა'!A:A,'მიღება-ჩაბარება'!A851)/2</f>
        <v>0</v>
      </c>
      <c r="R851" s="81"/>
      <c r="S851" s="77">
        <f>R851*SUMIFS(მიმართულებები!N:N,მიმართულებები!A:A,'მიღება-ჩაბარება'!A851)+R851*SUMIFS('ცვლილებების შეტანა'!O:O,'ცვლილებების შეტანა'!A:A,'მიღება-ჩაბარება'!A851)</f>
        <v>0</v>
      </c>
      <c r="T851" s="82"/>
      <c r="U851" s="78">
        <f>T851*SUMIFS(მიმართულებები!N:N,მიმართულებები!A:A,'მიღება-ჩაბარება'!A851)/2+T851*SUMIFS('ცვლილებების შეტანა'!O:O,'ცვლილებების შეტანა'!A:A,'მიღება-ჩაბარება'!A851)/2</f>
        <v>0</v>
      </c>
      <c r="V851" s="81"/>
      <c r="W851" s="77">
        <f>V851*SUMIFS(მიმართულებები!N:N,მიმართულებები!A:A,'მიღება-ჩაბარება'!A851)+V851*SUMIFS('ცვლილებების შეტანა'!O:O,'ცვლილებების შეტანა'!A:A,'მიღება-ჩაბარება'!A851)</f>
        <v>0</v>
      </c>
      <c r="X851" s="82"/>
      <c r="Y851" s="78">
        <f>X851*SUMIFS(მიმართულებები!N:N,მიმართულებები!A:A,'მიღება-ჩაბარება'!A851)/2+X851*SUMIFS('ცვლილებების შეტანა'!O:O,'ცვლილებების შეტანა'!A:A,'მიღება-ჩაბარება'!A851)/2</f>
        <v>0</v>
      </c>
      <c r="Z851" s="81"/>
      <c r="AA851" s="77">
        <f>Z851*SUMIFS(მიმართულებები!N:N,მიმართულებები!A:A,'მიღება-ჩაბარება'!A851)+Z851*SUMIFS('ცვლილებების შეტანა'!O:O,'ცვლილებების შეტანა'!A:A,'მიღება-ჩაბარება'!A851)</f>
        <v>0</v>
      </c>
      <c r="AB851" s="82"/>
      <c r="AC851" s="78">
        <f>AB851*SUMIFS(მიმართულებები!N:N,მიმართულებები!A:A,'მიღება-ჩაბარება'!A851)/2+AB851*SUMIFS('ცვლილებების შეტანა'!O:O,'ცვლილებების შეტანა'!A:A,'მიღება-ჩაბარება'!A851)/2</f>
        <v>0</v>
      </c>
      <c r="AD851" s="81"/>
      <c r="AE851" s="77">
        <f>AD851*SUMIFS(მიმართულებები!N:N,მიმართულებები!A:A,'მიღება-ჩაბარება'!A851)+AD851*SUMIFS('ცვლილებების შეტანა'!O:O,'ცვლილებების შეტანა'!A:A,'მიღება-ჩაბარება'!A851)</f>
        <v>0</v>
      </c>
      <c r="AF851" s="82"/>
      <c r="AG851" s="78">
        <f>AF851*SUMIFS(მიმართულებები!N:N,მიმართულებები!A:A,'მიღება-ჩაბარება'!A851)/2+AF851*SUMIFS('ცვლილებების შეტანა'!O:O,'ცვლილებების შეტანა'!A:A,'მიღება-ჩაბარება'!A851)/2</f>
        <v>0</v>
      </c>
      <c r="AH851" s="81"/>
      <c r="AI851" s="77">
        <f>AH851*SUMIFS(მიმართულებები!N:N,მიმართულებები!A:A,'მიღება-ჩაბარება'!A851)+AH851*SUMIFS('ცვლილებების შეტანა'!O:O,'ცვლილებების შეტანა'!A:A,'მიღება-ჩაბარება'!A851)</f>
        <v>0</v>
      </c>
      <c r="AJ851" s="82"/>
      <c r="AK851" s="78">
        <f>AJ851*SUMIFS(მიმართულებები!N:N,მიმართულებები!A:A,'მიღება-ჩაბარება'!A851)/2+AJ851*SUMIFS('ცვლილებების შეტანა'!O:O,'ცვლილებების შეტანა'!A:A,'მიღება-ჩაბარება'!A851)/2</f>
        <v>0</v>
      </c>
      <c r="AL851" s="81"/>
      <c r="AM851" s="77">
        <f>AL851*SUMIFS(მიმართულებები!N:N,მიმართულებები!A:A,'მიღება-ჩაბარება'!A851)+AL851*SUMIFS('ცვლილებების შეტანა'!O:O,'ცვლილებების შეტანა'!A:A,'მიღება-ჩაბარება'!A851)</f>
        <v>0</v>
      </c>
      <c r="AN851" s="82"/>
      <c r="AO851" s="78">
        <f>AN851*SUMIFS(მიმართულებები!N:N,მიმართულებები!A:A,'მიღება-ჩაბარება'!A851)/2+AN851*SUMIFS('ცვლილებების შეტანა'!O:O,'ცვლილებების შეტანა'!A:A,'მიღება-ჩაბარება'!A851)/2</f>
        <v>0</v>
      </c>
    </row>
    <row r="852" spans="1:41">
      <c r="A852" s="79">
        <v>846</v>
      </c>
      <c r="B852" s="76"/>
      <c r="C852" s="77">
        <f>B852*SUMIFS(მიმართულებები!N:N,მიმართულებები!A:A,'მიღება-ჩაბარება'!A852)+B852*SUMIFS('ცვლილებების შეტანა'!O:O,'ცვლილებების შეტანა'!A:A,'მიღება-ჩაბარება'!A852)</f>
        <v>0</v>
      </c>
      <c r="D852" s="7"/>
      <c r="E852" s="78">
        <f>D852*SUMIFS(მიმართულებები!N:N,მიმართულებები!A:A,'მიღება-ჩაბარება'!A852)/2+D852*SUMIFS('ცვლილებების შეტანა'!O:O,'ცვლილებების შეტანა'!A:A,'მიღება-ჩაბარება'!A852)/2</f>
        <v>0</v>
      </c>
      <c r="F852" s="81"/>
      <c r="G852" s="77">
        <f>F852*SUMIFS(მიმართულებები!N:N,მიმართულებები!A:A,'მიღება-ჩაბარება'!A852)+F852*SUMIFS('ცვლილებების შეტანა'!O:O,'ცვლილებების შეტანა'!A:A,'მიღება-ჩაბარება'!A852)</f>
        <v>0</v>
      </c>
      <c r="H852" s="82"/>
      <c r="I852" s="78">
        <f>H852*SUMIFS(მიმართულებები!N:N,მიმართულებები!A:A,'მიღება-ჩაბარება'!A852)/2+H852*SUMIFS('ცვლილებების შეტანა'!O:O,'ცვლილებების შეტანა'!A:A,'მიღება-ჩაბარება'!A852)/2</f>
        <v>0</v>
      </c>
      <c r="J852" s="81"/>
      <c r="K852" s="77">
        <f>J852*SUMIFS(მიმართულებები!N:N,მიმართულებები!A:A,'მიღება-ჩაბარება'!A852)+J852*SUMIFS('ცვლილებების შეტანა'!O:O,'ცვლილებების შეტანა'!A:A,'მიღება-ჩაბარება'!A852)</f>
        <v>0</v>
      </c>
      <c r="L852" s="82"/>
      <c r="M852" s="78">
        <f>L852*SUMIFS(მიმართულებები!N:N,მიმართულებები!A:A,'მიღება-ჩაბარება'!A852)/2+L852*SUMIFS('ცვლილებების შეტანა'!O:O,'ცვლილებების შეტანა'!A:A,'მიღება-ჩაბარება'!A852)/2</f>
        <v>0</v>
      </c>
      <c r="N852" s="81"/>
      <c r="O852" s="77">
        <f>N852*SUMIFS(მიმართულებები!N:N,მიმართულებები!A:A,'მიღება-ჩაბარება'!A852)+N852*SUMIFS('ცვლილებების შეტანა'!O:O,'ცვლილებების შეტანა'!A:A,'მიღება-ჩაბარება'!A852)</f>
        <v>0</v>
      </c>
      <c r="P852" s="82"/>
      <c r="Q852" s="78">
        <f>P852*SUMIFS(მიმართულებები!N:N,მიმართულებები!A:A,'მიღება-ჩაბარება'!A852)/2+P852*SUMIFS('ცვლილებების შეტანა'!O:O,'ცვლილებების შეტანა'!A:A,'მიღება-ჩაბარება'!A852)/2</f>
        <v>0</v>
      </c>
      <c r="R852" s="81"/>
      <c r="S852" s="77">
        <f>R852*SUMIFS(მიმართულებები!N:N,მიმართულებები!A:A,'მიღება-ჩაბარება'!A852)+R852*SUMIFS('ცვლილებების შეტანა'!O:O,'ცვლილებების შეტანა'!A:A,'მიღება-ჩაბარება'!A852)</f>
        <v>0</v>
      </c>
      <c r="T852" s="82"/>
      <c r="U852" s="78">
        <f>T852*SUMIFS(მიმართულებები!N:N,მიმართულებები!A:A,'მიღება-ჩაბარება'!A852)/2+T852*SUMIFS('ცვლილებების შეტანა'!O:O,'ცვლილებების შეტანა'!A:A,'მიღება-ჩაბარება'!A852)/2</f>
        <v>0</v>
      </c>
      <c r="V852" s="81"/>
      <c r="W852" s="77">
        <f>V852*SUMIFS(მიმართულებები!N:N,მიმართულებები!A:A,'მიღება-ჩაბარება'!A852)+V852*SUMIFS('ცვლილებების შეტანა'!O:O,'ცვლილებების შეტანა'!A:A,'მიღება-ჩაბარება'!A852)</f>
        <v>0</v>
      </c>
      <c r="X852" s="82"/>
      <c r="Y852" s="78">
        <f>X852*SUMIFS(მიმართულებები!N:N,მიმართულებები!A:A,'მიღება-ჩაბარება'!A852)/2+X852*SUMIFS('ცვლილებების შეტანა'!O:O,'ცვლილებების შეტანა'!A:A,'მიღება-ჩაბარება'!A852)/2</f>
        <v>0</v>
      </c>
      <c r="Z852" s="81"/>
      <c r="AA852" s="77">
        <f>Z852*SUMIFS(მიმართულებები!N:N,მიმართულებები!A:A,'მიღება-ჩაბარება'!A852)+Z852*SUMIFS('ცვლილებების შეტანა'!O:O,'ცვლილებების შეტანა'!A:A,'მიღება-ჩაბარება'!A852)</f>
        <v>0</v>
      </c>
      <c r="AB852" s="82"/>
      <c r="AC852" s="78">
        <f>AB852*SUMIFS(მიმართულებები!N:N,მიმართულებები!A:A,'მიღება-ჩაბარება'!A852)/2+AB852*SUMIFS('ცვლილებების შეტანა'!O:O,'ცვლილებების შეტანა'!A:A,'მიღება-ჩაბარება'!A852)/2</f>
        <v>0</v>
      </c>
      <c r="AD852" s="81"/>
      <c r="AE852" s="77">
        <f>AD852*SUMIFS(მიმართულებები!N:N,მიმართულებები!A:A,'მიღება-ჩაბარება'!A852)+AD852*SUMIFS('ცვლილებების შეტანა'!O:O,'ცვლილებების შეტანა'!A:A,'მიღება-ჩაბარება'!A852)</f>
        <v>0</v>
      </c>
      <c r="AF852" s="82"/>
      <c r="AG852" s="78">
        <f>AF852*SUMIFS(მიმართულებები!N:N,მიმართულებები!A:A,'მიღება-ჩაბარება'!A852)/2+AF852*SUMIFS('ცვლილებების შეტანა'!O:O,'ცვლილებების შეტანა'!A:A,'მიღება-ჩაბარება'!A852)/2</f>
        <v>0</v>
      </c>
      <c r="AH852" s="81"/>
      <c r="AI852" s="77">
        <f>AH852*SUMIFS(მიმართულებები!N:N,მიმართულებები!A:A,'მიღება-ჩაბარება'!A852)+AH852*SUMIFS('ცვლილებების შეტანა'!O:O,'ცვლილებების შეტანა'!A:A,'მიღება-ჩაბარება'!A852)</f>
        <v>0</v>
      </c>
      <c r="AJ852" s="82"/>
      <c r="AK852" s="78">
        <f>AJ852*SUMIFS(მიმართულებები!N:N,მიმართულებები!A:A,'მიღება-ჩაბარება'!A852)/2+AJ852*SUMIFS('ცვლილებების შეტანა'!O:O,'ცვლილებების შეტანა'!A:A,'მიღება-ჩაბარება'!A852)/2</f>
        <v>0</v>
      </c>
      <c r="AL852" s="81"/>
      <c r="AM852" s="77">
        <f>AL852*SUMIFS(მიმართულებები!N:N,მიმართულებები!A:A,'მიღება-ჩაბარება'!A852)+AL852*SUMIFS('ცვლილებების შეტანა'!O:O,'ცვლილებების შეტანა'!A:A,'მიღება-ჩაბარება'!A852)</f>
        <v>0</v>
      </c>
      <c r="AN852" s="82"/>
      <c r="AO852" s="78">
        <f>AN852*SUMIFS(მიმართულებები!N:N,მიმართულებები!A:A,'მიღება-ჩაბარება'!A852)/2+AN852*SUMIFS('ცვლილებების შეტანა'!O:O,'ცვლილებების შეტანა'!A:A,'მიღება-ჩაბარება'!A852)/2</f>
        <v>0</v>
      </c>
    </row>
    <row r="853" spans="1:41">
      <c r="A853" s="79">
        <v>847</v>
      </c>
      <c r="B853" s="76"/>
      <c r="C853" s="77">
        <f>B853*SUMIFS(მიმართულებები!N:N,მიმართულებები!A:A,'მიღება-ჩაბარება'!A853)+B853*SUMIFS('ცვლილებების შეტანა'!O:O,'ცვლილებების შეტანა'!A:A,'მიღება-ჩაბარება'!A853)</f>
        <v>0</v>
      </c>
      <c r="D853" s="7"/>
      <c r="E853" s="78">
        <f>D853*SUMIFS(მიმართულებები!N:N,მიმართულებები!A:A,'მიღება-ჩაბარება'!A853)/2+D853*SUMIFS('ცვლილებების შეტანა'!O:O,'ცვლილებების შეტანა'!A:A,'მიღება-ჩაბარება'!A853)/2</f>
        <v>0</v>
      </c>
      <c r="F853" s="81"/>
      <c r="G853" s="77">
        <f>F853*SUMIFS(მიმართულებები!N:N,მიმართულებები!A:A,'მიღება-ჩაბარება'!A853)+F853*SUMIFS('ცვლილებების შეტანა'!O:O,'ცვლილებების შეტანა'!A:A,'მიღება-ჩაბარება'!A853)</f>
        <v>0</v>
      </c>
      <c r="H853" s="82"/>
      <c r="I853" s="78">
        <f>H853*SUMIFS(მიმართულებები!N:N,მიმართულებები!A:A,'მიღება-ჩაბარება'!A853)/2+H853*SUMIFS('ცვლილებების შეტანა'!O:O,'ცვლილებების შეტანა'!A:A,'მიღება-ჩაბარება'!A853)/2</f>
        <v>0</v>
      </c>
      <c r="J853" s="81"/>
      <c r="K853" s="77">
        <f>J853*SUMIFS(მიმართულებები!N:N,მიმართულებები!A:A,'მიღება-ჩაბარება'!A853)+J853*SUMIFS('ცვლილებების შეტანა'!O:O,'ცვლილებების შეტანა'!A:A,'მიღება-ჩაბარება'!A853)</f>
        <v>0</v>
      </c>
      <c r="L853" s="82"/>
      <c r="M853" s="78">
        <f>L853*SUMIFS(მიმართულებები!N:N,მიმართულებები!A:A,'მიღება-ჩაბარება'!A853)/2+L853*SUMIFS('ცვლილებების შეტანა'!O:O,'ცვლილებების შეტანა'!A:A,'მიღება-ჩაბარება'!A853)/2</f>
        <v>0</v>
      </c>
      <c r="N853" s="81"/>
      <c r="O853" s="77">
        <f>N853*SUMIFS(მიმართულებები!N:N,მიმართულებები!A:A,'მიღება-ჩაბარება'!A853)+N853*SUMIFS('ცვლილებების შეტანა'!O:O,'ცვლილებების შეტანა'!A:A,'მიღება-ჩაბარება'!A853)</f>
        <v>0</v>
      </c>
      <c r="P853" s="82"/>
      <c r="Q853" s="78">
        <f>P853*SUMIFS(მიმართულებები!N:N,მიმართულებები!A:A,'მიღება-ჩაბარება'!A853)/2+P853*SUMIFS('ცვლილებების შეტანა'!O:O,'ცვლილებების შეტანა'!A:A,'მიღება-ჩაბარება'!A853)/2</f>
        <v>0</v>
      </c>
      <c r="R853" s="81"/>
      <c r="S853" s="77">
        <f>R853*SUMIFS(მიმართულებები!N:N,მიმართულებები!A:A,'მიღება-ჩაბარება'!A853)+R853*SUMIFS('ცვლილებების შეტანა'!O:O,'ცვლილებების შეტანა'!A:A,'მიღება-ჩაბარება'!A853)</f>
        <v>0</v>
      </c>
      <c r="T853" s="82"/>
      <c r="U853" s="78">
        <f>T853*SUMIFS(მიმართულებები!N:N,მიმართულებები!A:A,'მიღება-ჩაბარება'!A853)/2+T853*SUMIFS('ცვლილებების შეტანა'!O:O,'ცვლილებების შეტანა'!A:A,'მიღება-ჩაბარება'!A853)/2</f>
        <v>0</v>
      </c>
      <c r="V853" s="81"/>
      <c r="W853" s="77">
        <f>V853*SUMIFS(მიმართულებები!N:N,მიმართულებები!A:A,'მიღება-ჩაბარება'!A853)+V853*SUMIFS('ცვლილებების შეტანა'!O:O,'ცვლილებების შეტანა'!A:A,'მიღება-ჩაბარება'!A853)</f>
        <v>0</v>
      </c>
      <c r="X853" s="82"/>
      <c r="Y853" s="78">
        <f>X853*SUMIFS(მიმართულებები!N:N,მიმართულებები!A:A,'მიღება-ჩაბარება'!A853)/2+X853*SUMIFS('ცვლილებების შეტანა'!O:O,'ცვლილებების შეტანა'!A:A,'მიღება-ჩაბარება'!A853)/2</f>
        <v>0</v>
      </c>
      <c r="Z853" s="81"/>
      <c r="AA853" s="77">
        <f>Z853*SUMIFS(მიმართულებები!N:N,მიმართულებები!A:A,'მიღება-ჩაბარება'!A853)+Z853*SUMIFS('ცვლილებების შეტანა'!O:O,'ცვლილებების შეტანა'!A:A,'მიღება-ჩაბარება'!A853)</f>
        <v>0</v>
      </c>
      <c r="AB853" s="82"/>
      <c r="AC853" s="78">
        <f>AB853*SUMIFS(მიმართულებები!N:N,მიმართულებები!A:A,'მიღება-ჩაბარება'!A853)/2+AB853*SUMIFS('ცვლილებების შეტანა'!O:O,'ცვლილებების შეტანა'!A:A,'მიღება-ჩაბარება'!A853)/2</f>
        <v>0</v>
      </c>
      <c r="AD853" s="81"/>
      <c r="AE853" s="77">
        <f>AD853*SUMIFS(მიმართულებები!N:N,მიმართულებები!A:A,'მიღება-ჩაბარება'!A853)+AD853*SUMIFS('ცვლილებების შეტანა'!O:O,'ცვლილებების შეტანა'!A:A,'მიღება-ჩაბარება'!A853)</f>
        <v>0</v>
      </c>
      <c r="AF853" s="82"/>
      <c r="AG853" s="78">
        <f>AF853*SUMIFS(მიმართულებები!N:N,მიმართულებები!A:A,'მიღება-ჩაბარება'!A853)/2+AF853*SUMIFS('ცვლილებების შეტანა'!O:O,'ცვლილებების შეტანა'!A:A,'მიღება-ჩაბარება'!A853)/2</f>
        <v>0</v>
      </c>
      <c r="AH853" s="81"/>
      <c r="AI853" s="77">
        <f>AH853*SUMIFS(მიმართულებები!N:N,მიმართულებები!A:A,'მიღება-ჩაბარება'!A853)+AH853*SUMIFS('ცვლილებების შეტანა'!O:O,'ცვლილებების შეტანა'!A:A,'მიღება-ჩაბარება'!A853)</f>
        <v>0</v>
      </c>
      <c r="AJ853" s="82"/>
      <c r="AK853" s="78">
        <f>AJ853*SUMIFS(მიმართულებები!N:N,მიმართულებები!A:A,'მიღება-ჩაბარება'!A853)/2+AJ853*SUMIFS('ცვლილებების შეტანა'!O:O,'ცვლილებების შეტანა'!A:A,'მიღება-ჩაბარება'!A853)/2</f>
        <v>0</v>
      </c>
      <c r="AL853" s="81"/>
      <c r="AM853" s="77">
        <f>AL853*SUMIFS(მიმართულებები!N:N,მიმართულებები!A:A,'მიღება-ჩაბარება'!A853)+AL853*SUMIFS('ცვლილებების შეტანა'!O:O,'ცვლილებების შეტანა'!A:A,'მიღება-ჩაბარება'!A853)</f>
        <v>0</v>
      </c>
      <c r="AN853" s="82"/>
      <c r="AO853" s="78">
        <f>AN853*SUMIFS(მიმართულებები!N:N,მიმართულებები!A:A,'მიღება-ჩაბარება'!A853)/2+AN853*SUMIFS('ცვლილებების შეტანა'!O:O,'ცვლილებების შეტანა'!A:A,'მიღება-ჩაბარება'!A853)/2</f>
        <v>0</v>
      </c>
    </row>
    <row r="854" spans="1:41">
      <c r="A854" s="79">
        <v>848</v>
      </c>
      <c r="B854" s="76"/>
      <c r="C854" s="77">
        <f>B854*SUMIFS(მიმართულებები!N:N,მიმართულებები!A:A,'მიღება-ჩაბარება'!A854)+B854*SUMIFS('ცვლილებების შეტანა'!O:O,'ცვლილებების შეტანა'!A:A,'მიღება-ჩაბარება'!A854)</f>
        <v>0</v>
      </c>
      <c r="D854" s="7"/>
      <c r="E854" s="78">
        <f>D854*SUMIFS(მიმართულებები!N:N,მიმართულებები!A:A,'მიღება-ჩაბარება'!A854)/2+D854*SUMIFS('ცვლილებების შეტანა'!O:O,'ცვლილებების შეტანა'!A:A,'მიღება-ჩაბარება'!A854)/2</f>
        <v>0</v>
      </c>
      <c r="F854" s="81"/>
      <c r="G854" s="77">
        <f>F854*SUMIFS(მიმართულებები!N:N,მიმართულებები!A:A,'მიღება-ჩაბარება'!A854)+F854*SUMIFS('ცვლილებების შეტანა'!O:O,'ცვლილებების შეტანა'!A:A,'მიღება-ჩაბარება'!A854)</f>
        <v>0</v>
      </c>
      <c r="H854" s="82"/>
      <c r="I854" s="78">
        <f>H854*SUMIFS(მიმართულებები!N:N,მიმართულებები!A:A,'მიღება-ჩაბარება'!A854)/2+H854*SUMIFS('ცვლილებების შეტანა'!O:O,'ცვლილებების შეტანა'!A:A,'მიღება-ჩაბარება'!A854)/2</f>
        <v>0</v>
      </c>
      <c r="J854" s="81"/>
      <c r="K854" s="77">
        <f>J854*SUMIFS(მიმართულებები!N:N,მიმართულებები!A:A,'მიღება-ჩაბარება'!A854)+J854*SUMIFS('ცვლილებების შეტანა'!O:O,'ცვლილებების შეტანა'!A:A,'მიღება-ჩაბარება'!A854)</f>
        <v>0</v>
      </c>
      <c r="L854" s="82"/>
      <c r="M854" s="78">
        <f>L854*SUMIFS(მიმართულებები!N:N,მიმართულებები!A:A,'მიღება-ჩაბარება'!A854)/2+L854*SUMIFS('ცვლილებების შეტანა'!O:O,'ცვლილებების შეტანა'!A:A,'მიღება-ჩაბარება'!A854)/2</f>
        <v>0</v>
      </c>
      <c r="N854" s="81"/>
      <c r="O854" s="77">
        <f>N854*SUMIFS(მიმართულებები!N:N,მიმართულებები!A:A,'მიღება-ჩაბარება'!A854)+N854*SUMIFS('ცვლილებების შეტანა'!O:O,'ცვლილებების შეტანა'!A:A,'მიღება-ჩაბარება'!A854)</f>
        <v>0</v>
      </c>
      <c r="P854" s="82"/>
      <c r="Q854" s="78">
        <f>P854*SUMIFS(მიმართულებები!N:N,მიმართულებები!A:A,'მიღება-ჩაბარება'!A854)/2+P854*SUMIFS('ცვლილებების შეტანა'!O:O,'ცვლილებების შეტანა'!A:A,'მიღება-ჩაბარება'!A854)/2</f>
        <v>0</v>
      </c>
      <c r="R854" s="81"/>
      <c r="S854" s="77">
        <f>R854*SUMIFS(მიმართულებები!N:N,მიმართულებები!A:A,'მიღება-ჩაბარება'!A854)+R854*SUMIFS('ცვლილებების შეტანა'!O:O,'ცვლილებების შეტანა'!A:A,'მიღება-ჩაბარება'!A854)</f>
        <v>0</v>
      </c>
      <c r="T854" s="82"/>
      <c r="U854" s="78">
        <f>T854*SUMIFS(მიმართულებები!N:N,მიმართულებები!A:A,'მიღება-ჩაბარება'!A854)/2+T854*SUMIFS('ცვლილებების შეტანა'!O:O,'ცვლილებების შეტანა'!A:A,'მიღება-ჩაბარება'!A854)/2</f>
        <v>0</v>
      </c>
      <c r="V854" s="81"/>
      <c r="W854" s="77">
        <f>V854*SUMIFS(მიმართულებები!N:N,მიმართულებები!A:A,'მიღება-ჩაბარება'!A854)+V854*SUMIFS('ცვლილებების შეტანა'!O:O,'ცვლილებების შეტანა'!A:A,'მიღება-ჩაბარება'!A854)</f>
        <v>0</v>
      </c>
      <c r="X854" s="82"/>
      <c r="Y854" s="78">
        <f>X854*SUMIFS(მიმართულებები!N:N,მიმართულებები!A:A,'მიღება-ჩაბარება'!A854)/2+X854*SUMIFS('ცვლილებების შეტანა'!O:O,'ცვლილებების შეტანა'!A:A,'მიღება-ჩაბარება'!A854)/2</f>
        <v>0</v>
      </c>
      <c r="Z854" s="81"/>
      <c r="AA854" s="77">
        <f>Z854*SUMIFS(მიმართულებები!N:N,მიმართულებები!A:A,'მიღება-ჩაბარება'!A854)+Z854*SUMIFS('ცვლილებების შეტანა'!O:O,'ცვლილებების შეტანა'!A:A,'მიღება-ჩაბარება'!A854)</f>
        <v>0</v>
      </c>
      <c r="AB854" s="82"/>
      <c r="AC854" s="78">
        <f>AB854*SUMIFS(მიმართულებები!N:N,მიმართულებები!A:A,'მიღება-ჩაბარება'!A854)/2+AB854*SUMIFS('ცვლილებების შეტანა'!O:O,'ცვლილებების შეტანა'!A:A,'მიღება-ჩაბარება'!A854)/2</f>
        <v>0</v>
      </c>
      <c r="AD854" s="81"/>
      <c r="AE854" s="77">
        <f>AD854*SUMIFS(მიმართულებები!N:N,მიმართულებები!A:A,'მიღება-ჩაბარება'!A854)+AD854*SUMIFS('ცვლილებების შეტანა'!O:O,'ცვლილებების შეტანა'!A:A,'მიღება-ჩაბარება'!A854)</f>
        <v>0</v>
      </c>
      <c r="AF854" s="82"/>
      <c r="AG854" s="78">
        <f>AF854*SUMIFS(მიმართულებები!N:N,მიმართულებები!A:A,'მიღება-ჩაბარება'!A854)/2+AF854*SUMIFS('ცვლილებების შეტანა'!O:O,'ცვლილებების შეტანა'!A:A,'მიღება-ჩაბარება'!A854)/2</f>
        <v>0</v>
      </c>
      <c r="AH854" s="81"/>
      <c r="AI854" s="77">
        <f>AH854*SUMIFS(მიმართულებები!N:N,მიმართულებები!A:A,'მიღება-ჩაბარება'!A854)+AH854*SUMIFS('ცვლილებების შეტანა'!O:O,'ცვლილებების შეტანა'!A:A,'მიღება-ჩაბარება'!A854)</f>
        <v>0</v>
      </c>
      <c r="AJ854" s="82"/>
      <c r="AK854" s="78">
        <f>AJ854*SUMIFS(მიმართულებები!N:N,მიმართულებები!A:A,'მიღება-ჩაბარება'!A854)/2+AJ854*SUMIFS('ცვლილებების შეტანა'!O:O,'ცვლილებების შეტანა'!A:A,'მიღება-ჩაბარება'!A854)/2</f>
        <v>0</v>
      </c>
      <c r="AL854" s="81"/>
      <c r="AM854" s="77">
        <f>AL854*SUMIFS(მიმართულებები!N:N,მიმართულებები!A:A,'მიღება-ჩაბარება'!A854)+AL854*SUMIFS('ცვლილებების შეტანა'!O:O,'ცვლილებების შეტანა'!A:A,'მიღება-ჩაბარება'!A854)</f>
        <v>0</v>
      </c>
      <c r="AN854" s="82"/>
      <c r="AO854" s="78">
        <f>AN854*SUMIFS(მიმართულებები!N:N,მიმართულებები!A:A,'მიღება-ჩაბარება'!A854)/2+AN854*SUMIFS('ცვლილებების შეტანა'!O:O,'ცვლილებების შეტანა'!A:A,'მიღება-ჩაბარება'!A854)/2</f>
        <v>0</v>
      </c>
    </row>
    <row r="855" spans="1:41">
      <c r="A855" s="79">
        <v>849</v>
      </c>
      <c r="B855" s="76"/>
      <c r="C855" s="77">
        <f>B855*SUMIFS(მიმართულებები!N:N,მიმართულებები!A:A,'მიღება-ჩაბარება'!A855)+B855*SUMIFS('ცვლილებების შეტანა'!O:O,'ცვლილებების შეტანა'!A:A,'მიღება-ჩაბარება'!A855)</f>
        <v>0</v>
      </c>
      <c r="D855" s="7"/>
      <c r="E855" s="78">
        <f>D855*SUMIFS(მიმართულებები!N:N,მიმართულებები!A:A,'მიღება-ჩაბარება'!A855)/2+D855*SUMIFS('ცვლილებების შეტანა'!O:O,'ცვლილებების შეტანა'!A:A,'მიღება-ჩაბარება'!A855)/2</f>
        <v>0</v>
      </c>
      <c r="F855" s="81"/>
      <c r="G855" s="77">
        <f>F855*SUMIFS(მიმართულებები!N:N,მიმართულებები!A:A,'მიღება-ჩაბარება'!A855)+F855*SUMIFS('ცვლილებების შეტანა'!O:O,'ცვლილებების შეტანა'!A:A,'მიღება-ჩაბარება'!A855)</f>
        <v>0</v>
      </c>
      <c r="H855" s="82"/>
      <c r="I855" s="78">
        <f>H855*SUMIFS(მიმართულებები!N:N,მიმართულებები!A:A,'მიღება-ჩაბარება'!A855)/2+H855*SUMIFS('ცვლილებების შეტანა'!O:O,'ცვლილებების შეტანა'!A:A,'მიღება-ჩაბარება'!A855)/2</f>
        <v>0</v>
      </c>
      <c r="J855" s="81"/>
      <c r="K855" s="77">
        <f>J855*SUMIFS(მიმართულებები!N:N,მიმართულებები!A:A,'მიღება-ჩაბარება'!A855)+J855*SUMIFS('ცვლილებების შეტანა'!O:O,'ცვლილებების შეტანა'!A:A,'მიღება-ჩაბარება'!A855)</f>
        <v>0</v>
      </c>
      <c r="L855" s="82"/>
      <c r="M855" s="78">
        <f>L855*SUMIFS(მიმართულებები!N:N,მიმართულებები!A:A,'მიღება-ჩაბარება'!A855)/2+L855*SUMIFS('ცვლილებების შეტანა'!O:O,'ცვლილებების შეტანა'!A:A,'მიღება-ჩაბარება'!A855)/2</f>
        <v>0</v>
      </c>
      <c r="N855" s="81"/>
      <c r="O855" s="77">
        <f>N855*SUMIFS(მიმართულებები!N:N,მიმართულებები!A:A,'მიღება-ჩაბარება'!A855)+N855*SUMIFS('ცვლილებების შეტანა'!O:O,'ცვლილებების შეტანა'!A:A,'მიღება-ჩაბარება'!A855)</f>
        <v>0</v>
      </c>
      <c r="P855" s="82"/>
      <c r="Q855" s="78">
        <f>P855*SUMIFS(მიმართულებები!N:N,მიმართულებები!A:A,'მიღება-ჩაბარება'!A855)/2+P855*SUMIFS('ცვლილებების შეტანა'!O:O,'ცვლილებების შეტანა'!A:A,'მიღება-ჩაბარება'!A855)/2</f>
        <v>0</v>
      </c>
      <c r="R855" s="81"/>
      <c r="S855" s="77">
        <f>R855*SUMIFS(მიმართულებები!N:N,მიმართულებები!A:A,'მიღება-ჩაბარება'!A855)+R855*SUMIFS('ცვლილებების შეტანა'!O:O,'ცვლილებების შეტანა'!A:A,'მიღება-ჩაბარება'!A855)</f>
        <v>0</v>
      </c>
      <c r="T855" s="82"/>
      <c r="U855" s="78">
        <f>T855*SUMIFS(მიმართულებები!N:N,მიმართულებები!A:A,'მიღება-ჩაბარება'!A855)/2+T855*SUMIFS('ცვლილებების შეტანა'!O:O,'ცვლილებების შეტანა'!A:A,'მიღება-ჩაბარება'!A855)/2</f>
        <v>0</v>
      </c>
      <c r="V855" s="81"/>
      <c r="W855" s="77">
        <f>V855*SUMIFS(მიმართულებები!N:N,მიმართულებები!A:A,'მიღება-ჩაბარება'!A855)+V855*SUMIFS('ცვლილებების შეტანა'!O:O,'ცვლილებების შეტანა'!A:A,'მიღება-ჩაბარება'!A855)</f>
        <v>0</v>
      </c>
      <c r="X855" s="82"/>
      <c r="Y855" s="78">
        <f>X855*SUMIFS(მიმართულებები!N:N,მიმართულებები!A:A,'მიღება-ჩაბარება'!A855)/2+X855*SUMIFS('ცვლილებების შეტანა'!O:O,'ცვლილებების შეტანა'!A:A,'მიღება-ჩაბარება'!A855)/2</f>
        <v>0</v>
      </c>
      <c r="Z855" s="81"/>
      <c r="AA855" s="77">
        <f>Z855*SUMIFS(მიმართულებები!N:N,მიმართულებები!A:A,'მიღება-ჩაბარება'!A855)+Z855*SUMIFS('ცვლილებების შეტანა'!O:O,'ცვლილებების შეტანა'!A:A,'მიღება-ჩაბარება'!A855)</f>
        <v>0</v>
      </c>
      <c r="AB855" s="82"/>
      <c r="AC855" s="78">
        <f>AB855*SUMIFS(მიმართულებები!N:N,მიმართულებები!A:A,'მიღება-ჩაბარება'!A855)/2+AB855*SUMIFS('ცვლილებების შეტანა'!O:O,'ცვლილებების შეტანა'!A:A,'მიღება-ჩაბარება'!A855)/2</f>
        <v>0</v>
      </c>
      <c r="AD855" s="81"/>
      <c r="AE855" s="77">
        <f>AD855*SUMIFS(მიმართულებები!N:N,მიმართულებები!A:A,'მიღება-ჩაბარება'!A855)+AD855*SUMIFS('ცვლილებების შეტანა'!O:O,'ცვლილებების შეტანა'!A:A,'მიღება-ჩაბარება'!A855)</f>
        <v>0</v>
      </c>
      <c r="AF855" s="82"/>
      <c r="AG855" s="78">
        <f>AF855*SUMIFS(მიმართულებები!N:N,მიმართულებები!A:A,'მიღება-ჩაბარება'!A855)/2+AF855*SUMIFS('ცვლილებების შეტანა'!O:O,'ცვლილებების შეტანა'!A:A,'მიღება-ჩაბარება'!A855)/2</f>
        <v>0</v>
      </c>
      <c r="AH855" s="81"/>
      <c r="AI855" s="77">
        <f>AH855*SUMIFS(მიმართულებები!N:N,მიმართულებები!A:A,'მიღება-ჩაბარება'!A855)+AH855*SUMIFS('ცვლილებების შეტანა'!O:O,'ცვლილებების შეტანა'!A:A,'მიღება-ჩაბარება'!A855)</f>
        <v>0</v>
      </c>
      <c r="AJ855" s="82"/>
      <c r="AK855" s="78">
        <f>AJ855*SUMIFS(მიმართულებები!N:N,მიმართულებები!A:A,'მიღება-ჩაბარება'!A855)/2+AJ855*SUMIFS('ცვლილებების შეტანა'!O:O,'ცვლილებების შეტანა'!A:A,'მიღება-ჩაბარება'!A855)/2</f>
        <v>0</v>
      </c>
      <c r="AL855" s="81"/>
      <c r="AM855" s="77">
        <f>AL855*SUMIFS(მიმართულებები!N:N,მიმართულებები!A:A,'მიღება-ჩაბარება'!A855)+AL855*SUMIFS('ცვლილებების შეტანა'!O:O,'ცვლილებების შეტანა'!A:A,'მიღება-ჩაბარება'!A855)</f>
        <v>0</v>
      </c>
      <c r="AN855" s="82"/>
      <c r="AO855" s="78">
        <f>AN855*SUMIFS(მიმართულებები!N:N,მიმართულებები!A:A,'მიღება-ჩაბარება'!A855)/2+AN855*SUMIFS('ცვლილებების შეტანა'!O:O,'ცვლილებების შეტანა'!A:A,'მიღება-ჩაბარება'!A855)/2</f>
        <v>0</v>
      </c>
    </row>
    <row r="856" spans="1:41">
      <c r="A856" s="79">
        <v>850</v>
      </c>
      <c r="B856" s="76"/>
      <c r="C856" s="77">
        <f>B856*SUMIFS(მიმართულებები!N:N,მიმართულებები!A:A,'მიღება-ჩაბარება'!A856)+B856*SUMIFS('ცვლილებების შეტანა'!O:O,'ცვლილებების შეტანა'!A:A,'მიღება-ჩაბარება'!A856)</f>
        <v>0</v>
      </c>
      <c r="D856" s="7"/>
      <c r="E856" s="78">
        <f>D856*SUMIFS(მიმართულებები!N:N,მიმართულებები!A:A,'მიღება-ჩაბარება'!A856)/2+D856*SUMIFS('ცვლილებების შეტანა'!O:O,'ცვლილებების შეტანა'!A:A,'მიღება-ჩაბარება'!A856)/2</f>
        <v>0</v>
      </c>
      <c r="F856" s="81"/>
      <c r="G856" s="77">
        <f>F856*SUMIFS(მიმართულებები!N:N,მიმართულებები!A:A,'მიღება-ჩაბარება'!A856)+F856*SUMIFS('ცვლილებების შეტანა'!O:O,'ცვლილებების შეტანა'!A:A,'მიღება-ჩაბარება'!A856)</f>
        <v>0</v>
      </c>
      <c r="H856" s="82"/>
      <c r="I856" s="78">
        <f>H856*SUMIFS(მიმართულებები!N:N,მიმართულებები!A:A,'მიღება-ჩაბარება'!A856)/2+H856*SUMIFS('ცვლილებების შეტანა'!O:O,'ცვლილებების შეტანა'!A:A,'მიღება-ჩაბარება'!A856)/2</f>
        <v>0</v>
      </c>
      <c r="J856" s="81"/>
      <c r="K856" s="77">
        <f>J856*SUMIFS(მიმართულებები!N:N,მიმართულებები!A:A,'მიღება-ჩაბარება'!A856)+J856*SUMIFS('ცვლილებების შეტანა'!O:O,'ცვლილებების შეტანა'!A:A,'მიღება-ჩაბარება'!A856)</f>
        <v>0</v>
      </c>
      <c r="L856" s="82"/>
      <c r="M856" s="78">
        <f>L856*SUMIFS(მიმართულებები!N:N,მიმართულებები!A:A,'მიღება-ჩაბარება'!A856)/2+L856*SUMIFS('ცვლილებების შეტანა'!O:O,'ცვლილებების შეტანა'!A:A,'მიღება-ჩაბარება'!A856)/2</f>
        <v>0</v>
      </c>
      <c r="N856" s="81"/>
      <c r="O856" s="77">
        <f>N856*SUMIFS(მიმართულებები!N:N,მიმართულებები!A:A,'მიღება-ჩაბარება'!A856)+N856*SUMIFS('ცვლილებების შეტანა'!O:O,'ცვლილებების შეტანა'!A:A,'მიღება-ჩაბარება'!A856)</f>
        <v>0</v>
      </c>
      <c r="P856" s="82"/>
      <c r="Q856" s="78">
        <f>P856*SUMIFS(მიმართულებები!N:N,მიმართულებები!A:A,'მიღება-ჩაბარება'!A856)/2+P856*SUMIFS('ცვლილებების შეტანა'!O:O,'ცვლილებების შეტანა'!A:A,'მიღება-ჩაბარება'!A856)/2</f>
        <v>0</v>
      </c>
      <c r="R856" s="81"/>
      <c r="S856" s="77">
        <f>R856*SUMIFS(მიმართულებები!N:N,მიმართულებები!A:A,'მიღება-ჩაბარება'!A856)+R856*SUMIFS('ცვლილებების შეტანა'!O:O,'ცვლილებების შეტანა'!A:A,'მიღება-ჩაბარება'!A856)</f>
        <v>0</v>
      </c>
      <c r="T856" s="82"/>
      <c r="U856" s="78">
        <f>T856*SUMIFS(მიმართულებები!N:N,მიმართულებები!A:A,'მიღება-ჩაბარება'!A856)/2+T856*SUMIFS('ცვლილებების შეტანა'!O:O,'ცვლილებების შეტანა'!A:A,'მიღება-ჩაბარება'!A856)/2</f>
        <v>0</v>
      </c>
      <c r="V856" s="81"/>
      <c r="W856" s="77">
        <f>V856*SUMIFS(მიმართულებები!N:N,მიმართულებები!A:A,'მიღება-ჩაბარება'!A856)+V856*SUMIFS('ცვლილებების შეტანა'!O:O,'ცვლილებების შეტანა'!A:A,'მიღება-ჩაბარება'!A856)</f>
        <v>0</v>
      </c>
      <c r="X856" s="82"/>
      <c r="Y856" s="78">
        <f>X856*SUMIFS(მიმართულებები!N:N,მიმართულებები!A:A,'მიღება-ჩაბარება'!A856)/2+X856*SUMIFS('ცვლილებების შეტანა'!O:O,'ცვლილებების შეტანა'!A:A,'მიღება-ჩაბარება'!A856)/2</f>
        <v>0</v>
      </c>
      <c r="Z856" s="81"/>
      <c r="AA856" s="77">
        <f>Z856*SUMIFS(მიმართულებები!N:N,მიმართულებები!A:A,'მიღება-ჩაბარება'!A856)+Z856*SUMIFS('ცვლილებების შეტანა'!O:O,'ცვლილებების შეტანა'!A:A,'მიღება-ჩაბარება'!A856)</f>
        <v>0</v>
      </c>
      <c r="AB856" s="82"/>
      <c r="AC856" s="78">
        <f>AB856*SUMIFS(მიმართულებები!N:N,მიმართულებები!A:A,'მიღება-ჩაბარება'!A856)/2+AB856*SUMIFS('ცვლილებების შეტანა'!O:O,'ცვლილებების შეტანა'!A:A,'მიღება-ჩაბარება'!A856)/2</f>
        <v>0</v>
      </c>
      <c r="AD856" s="81"/>
      <c r="AE856" s="77">
        <f>AD856*SUMIFS(მიმართულებები!N:N,მიმართულებები!A:A,'მიღება-ჩაბარება'!A856)+AD856*SUMIFS('ცვლილებების შეტანა'!O:O,'ცვლილებების შეტანა'!A:A,'მიღება-ჩაბარება'!A856)</f>
        <v>0</v>
      </c>
      <c r="AF856" s="82"/>
      <c r="AG856" s="78">
        <f>AF856*SUMIFS(მიმართულებები!N:N,მიმართულებები!A:A,'მიღება-ჩაბარება'!A856)/2+AF856*SUMIFS('ცვლილებების შეტანა'!O:O,'ცვლილებების შეტანა'!A:A,'მიღება-ჩაბარება'!A856)/2</f>
        <v>0</v>
      </c>
      <c r="AH856" s="81"/>
      <c r="AI856" s="77">
        <f>AH856*SUMIFS(მიმართულებები!N:N,მიმართულებები!A:A,'მიღება-ჩაბარება'!A856)+AH856*SUMIFS('ცვლილებების შეტანა'!O:O,'ცვლილებების შეტანა'!A:A,'მიღება-ჩაბარება'!A856)</f>
        <v>0</v>
      </c>
      <c r="AJ856" s="82"/>
      <c r="AK856" s="78">
        <f>AJ856*SUMIFS(მიმართულებები!N:N,მიმართულებები!A:A,'მიღება-ჩაბარება'!A856)/2+AJ856*SUMIFS('ცვლილებების შეტანა'!O:O,'ცვლილებების შეტანა'!A:A,'მიღება-ჩაბარება'!A856)/2</f>
        <v>0</v>
      </c>
      <c r="AL856" s="81"/>
      <c r="AM856" s="77">
        <f>AL856*SUMIFS(მიმართულებები!N:N,მიმართულებები!A:A,'მიღება-ჩაბარება'!A856)+AL856*SUMIFS('ცვლილებების შეტანა'!O:O,'ცვლილებების შეტანა'!A:A,'მიღება-ჩაბარება'!A856)</f>
        <v>0</v>
      </c>
      <c r="AN856" s="82"/>
      <c r="AO856" s="78">
        <f>AN856*SUMIFS(მიმართულებები!N:N,მიმართულებები!A:A,'მიღება-ჩაბარება'!A856)/2+AN856*SUMIFS('ცვლილებების შეტანა'!O:O,'ცვლილებების შეტანა'!A:A,'მიღება-ჩაბარება'!A856)/2</f>
        <v>0</v>
      </c>
    </row>
    <row r="857" spans="1:41">
      <c r="A857" s="79">
        <v>851</v>
      </c>
      <c r="B857" s="76"/>
      <c r="C857" s="77">
        <f>B857*SUMIFS(მიმართულებები!N:N,მიმართულებები!A:A,'მიღება-ჩაბარება'!A857)+B857*SUMIFS('ცვლილებების შეტანა'!O:O,'ცვლილებების შეტანა'!A:A,'მიღება-ჩაბარება'!A857)</f>
        <v>0</v>
      </c>
      <c r="D857" s="7"/>
      <c r="E857" s="78">
        <f>D857*SUMIFS(მიმართულებები!N:N,მიმართულებები!A:A,'მიღება-ჩაბარება'!A857)/2+D857*SUMIFS('ცვლილებების შეტანა'!O:O,'ცვლილებების შეტანა'!A:A,'მიღება-ჩაბარება'!A857)/2</f>
        <v>0</v>
      </c>
      <c r="F857" s="81"/>
      <c r="G857" s="77">
        <f>F857*SUMIFS(მიმართულებები!N:N,მიმართულებები!A:A,'მიღება-ჩაბარება'!A857)+F857*SUMIFS('ცვლილებების შეტანა'!O:O,'ცვლილებების შეტანა'!A:A,'მიღება-ჩაბარება'!A857)</f>
        <v>0</v>
      </c>
      <c r="H857" s="82"/>
      <c r="I857" s="78">
        <f>H857*SUMIFS(მიმართულებები!N:N,მიმართულებები!A:A,'მიღება-ჩაბარება'!A857)/2+H857*SUMIFS('ცვლილებების შეტანა'!O:O,'ცვლილებების შეტანა'!A:A,'მიღება-ჩაბარება'!A857)/2</f>
        <v>0</v>
      </c>
      <c r="J857" s="81"/>
      <c r="K857" s="77">
        <f>J857*SUMIFS(მიმართულებები!N:N,მიმართულებები!A:A,'მიღება-ჩაბარება'!A857)+J857*SUMIFS('ცვლილებების შეტანა'!O:O,'ცვლილებების შეტანა'!A:A,'მიღება-ჩაბარება'!A857)</f>
        <v>0</v>
      </c>
      <c r="L857" s="82"/>
      <c r="M857" s="78">
        <f>L857*SUMIFS(მიმართულებები!N:N,მიმართულებები!A:A,'მიღება-ჩაბარება'!A857)/2+L857*SUMIFS('ცვლილებების შეტანა'!O:O,'ცვლილებების შეტანა'!A:A,'მიღება-ჩაბარება'!A857)/2</f>
        <v>0</v>
      </c>
      <c r="N857" s="81"/>
      <c r="O857" s="77">
        <f>N857*SUMIFS(მიმართულებები!N:N,მიმართულებები!A:A,'მიღება-ჩაბარება'!A857)+N857*SUMIFS('ცვლილებების შეტანა'!O:O,'ცვლილებების შეტანა'!A:A,'მიღება-ჩაბარება'!A857)</f>
        <v>0</v>
      </c>
      <c r="P857" s="82"/>
      <c r="Q857" s="78">
        <f>P857*SUMIFS(მიმართულებები!N:N,მიმართულებები!A:A,'მიღება-ჩაბარება'!A857)/2+P857*SUMIFS('ცვლილებების შეტანა'!O:O,'ცვლილებების შეტანა'!A:A,'მიღება-ჩაბარება'!A857)/2</f>
        <v>0</v>
      </c>
      <c r="R857" s="81"/>
      <c r="S857" s="77">
        <f>R857*SUMIFS(მიმართულებები!N:N,მიმართულებები!A:A,'მიღება-ჩაბარება'!A857)+R857*SUMIFS('ცვლილებების შეტანა'!O:O,'ცვლილებების შეტანა'!A:A,'მიღება-ჩაბარება'!A857)</f>
        <v>0</v>
      </c>
      <c r="T857" s="82"/>
      <c r="U857" s="78">
        <f>T857*SUMIFS(მიმართულებები!N:N,მიმართულებები!A:A,'მიღება-ჩაბარება'!A857)/2+T857*SUMIFS('ცვლილებების შეტანა'!O:O,'ცვლილებების შეტანა'!A:A,'მიღება-ჩაბარება'!A857)/2</f>
        <v>0</v>
      </c>
      <c r="V857" s="81"/>
      <c r="W857" s="77">
        <f>V857*SUMIFS(მიმართულებები!N:N,მიმართულებები!A:A,'მიღება-ჩაბარება'!A857)+V857*SUMIFS('ცვლილებების შეტანა'!O:O,'ცვლილებების შეტანა'!A:A,'მიღება-ჩაბარება'!A857)</f>
        <v>0</v>
      </c>
      <c r="X857" s="82"/>
      <c r="Y857" s="78">
        <f>X857*SUMIFS(მიმართულებები!N:N,მიმართულებები!A:A,'მიღება-ჩაბარება'!A857)/2+X857*SUMIFS('ცვლილებების შეტანა'!O:O,'ცვლილებების შეტანა'!A:A,'მიღება-ჩაბარება'!A857)/2</f>
        <v>0</v>
      </c>
      <c r="Z857" s="81"/>
      <c r="AA857" s="77">
        <f>Z857*SUMIFS(მიმართულებები!N:N,მიმართულებები!A:A,'მიღება-ჩაბარება'!A857)+Z857*SUMIFS('ცვლილებების შეტანა'!O:O,'ცვლილებების შეტანა'!A:A,'მიღება-ჩაბარება'!A857)</f>
        <v>0</v>
      </c>
      <c r="AB857" s="82"/>
      <c r="AC857" s="78">
        <f>AB857*SUMIFS(მიმართულებები!N:N,მიმართულებები!A:A,'მიღება-ჩაბარება'!A857)/2+AB857*SUMIFS('ცვლილებების შეტანა'!O:O,'ცვლილებების შეტანა'!A:A,'მიღება-ჩაბარება'!A857)/2</f>
        <v>0</v>
      </c>
      <c r="AD857" s="81"/>
      <c r="AE857" s="77">
        <f>AD857*SUMIFS(მიმართულებები!N:N,მიმართულებები!A:A,'მიღება-ჩაბარება'!A857)+AD857*SUMIFS('ცვლილებების შეტანა'!O:O,'ცვლილებების შეტანა'!A:A,'მიღება-ჩაბარება'!A857)</f>
        <v>0</v>
      </c>
      <c r="AF857" s="82"/>
      <c r="AG857" s="78">
        <f>AF857*SUMIFS(მიმართულებები!N:N,მიმართულებები!A:A,'მიღება-ჩაბარება'!A857)/2+AF857*SUMIFS('ცვლილებების შეტანა'!O:O,'ცვლილებების შეტანა'!A:A,'მიღება-ჩაბარება'!A857)/2</f>
        <v>0</v>
      </c>
      <c r="AH857" s="81"/>
      <c r="AI857" s="77">
        <f>AH857*SUMIFS(მიმართულებები!N:N,მიმართულებები!A:A,'მიღება-ჩაბარება'!A857)+AH857*SUMIFS('ცვლილებების შეტანა'!O:O,'ცვლილებების შეტანა'!A:A,'მიღება-ჩაბარება'!A857)</f>
        <v>0</v>
      </c>
      <c r="AJ857" s="82"/>
      <c r="AK857" s="78">
        <f>AJ857*SUMIFS(მიმართულებები!N:N,მიმართულებები!A:A,'მიღება-ჩაბარება'!A857)/2+AJ857*SUMIFS('ცვლილებების შეტანა'!O:O,'ცვლილებების შეტანა'!A:A,'მიღება-ჩაბარება'!A857)/2</f>
        <v>0</v>
      </c>
      <c r="AL857" s="81"/>
      <c r="AM857" s="77">
        <f>AL857*SUMIFS(მიმართულებები!N:N,მიმართულებები!A:A,'მიღება-ჩაბარება'!A857)+AL857*SUMIFS('ცვლილებების შეტანა'!O:O,'ცვლილებების შეტანა'!A:A,'მიღება-ჩაბარება'!A857)</f>
        <v>0</v>
      </c>
      <c r="AN857" s="82"/>
      <c r="AO857" s="78">
        <f>AN857*SUMIFS(მიმართულებები!N:N,მიმართულებები!A:A,'მიღება-ჩაბარება'!A857)/2+AN857*SUMIFS('ცვლილებების შეტანა'!O:O,'ცვლილებების შეტანა'!A:A,'მიღება-ჩაბარება'!A857)/2</f>
        <v>0</v>
      </c>
    </row>
    <row r="858" spans="1:41">
      <c r="A858" s="79">
        <v>852</v>
      </c>
      <c r="B858" s="76"/>
      <c r="C858" s="77">
        <f>B858*SUMIFS(მიმართულებები!N:N,მიმართულებები!A:A,'მიღება-ჩაბარება'!A858)+B858*SUMIFS('ცვლილებების შეტანა'!O:O,'ცვლილებების შეტანა'!A:A,'მიღება-ჩაბარება'!A858)</f>
        <v>0</v>
      </c>
      <c r="D858" s="7"/>
      <c r="E858" s="78">
        <f>D858*SUMIFS(მიმართულებები!N:N,მიმართულებები!A:A,'მიღება-ჩაბარება'!A858)/2+D858*SUMIFS('ცვლილებების შეტანა'!O:O,'ცვლილებების შეტანა'!A:A,'მიღება-ჩაბარება'!A858)/2</f>
        <v>0</v>
      </c>
      <c r="F858" s="81"/>
      <c r="G858" s="77">
        <f>F858*SUMIFS(მიმართულებები!N:N,მიმართულებები!A:A,'მიღება-ჩაბარება'!A858)+F858*SUMIFS('ცვლილებების შეტანა'!O:O,'ცვლილებების შეტანა'!A:A,'მიღება-ჩაბარება'!A858)</f>
        <v>0</v>
      </c>
      <c r="H858" s="82"/>
      <c r="I858" s="78">
        <f>H858*SUMIFS(მიმართულებები!N:N,მიმართულებები!A:A,'მიღება-ჩაბარება'!A858)/2+H858*SUMIFS('ცვლილებების შეტანა'!O:O,'ცვლილებების შეტანა'!A:A,'მიღება-ჩაბარება'!A858)/2</f>
        <v>0</v>
      </c>
      <c r="J858" s="81"/>
      <c r="K858" s="77">
        <f>J858*SUMIFS(მიმართულებები!N:N,მიმართულებები!A:A,'მიღება-ჩაბარება'!A858)+J858*SUMIFS('ცვლილებების შეტანა'!O:O,'ცვლილებების შეტანა'!A:A,'მიღება-ჩაბარება'!A858)</f>
        <v>0</v>
      </c>
      <c r="L858" s="82"/>
      <c r="M858" s="78">
        <f>L858*SUMIFS(მიმართულებები!N:N,მიმართულებები!A:A,'მიღება-ჩაბარება'!A858)/2+L858*SUMIFS('ცვლილებების შეტანა'!O:O,'ცვლილებების შეტანა'!A:A,'მიღება-ჩაბარება'!A858)/2</f>
        <v>0</v>
      </c>
      <c r="N858" s="81"/>
      <c r="O858" s="77">
        <f>N858*SUMIFS(მიმართულებები!N:N,მიმართულებები!A:A,'მიღება-ჩაბარება'!A858)+N858*SUMIFS('ცვლილებების შეტანა'!O:O,'ცვლილებების შეტანა'!A:A,'მიღება-ჩაბარება'!A858)</f>
        <v>0</v>
      </c>
      <c r="P858" s="82"/>
      <c r="Q858" s="78">
        <f>P858*SUMIFS(მიმართულებები!N:N,მიმართულებები!A:A,'მიღება-ჩაბარება'!A858)/2+P858*SUMIFS('ცვლილებების შეტანა'!O:O,'ცვლილებების შეტანა'!A:A,'მიღება-ჩაბარება'!A858)/2</f>
        <v>0</v>
      </c>
      <c r="R858" s="81"/>
      <c r="S858" s="77">
        <f>R858*SUMIFS(მიმართულებები!N:N,მიმართულებები!A:A,'მიღება-ჩაბარება'!A858)+R858*SUMIFS('ცვლილებების შეტანა'!O:O,'ცვლილებების შეტანა'!A:A,'მიღება-ჩაბარება'!A858)</f>
        <v>0</v>
      </c>
      <c r="T858" s="82"/>
      <c r="U858" s="78">
        <f>T858*SUMIFS(მიმართულებები!N:N,მიმართულებები!A:A,'მიღება-ჩაბარება'!A858)/2+T858*SUMIFS('ცვლილებების შეტანა'!O:O,'ცვლილებების შეტანა'!A:A,'მიღება-ჩაბარება'!A858)/2</f>
        <v>0</v>
      </c>
      <c r="V858" s="81"/>
      <c r="W858" s="77">
        <f>V858*SUMIFS(მიმართულებები!N:N,მიმართულებები!A:A,'მიღება-ჩაბარება'!A858)+V858*SUMIFS('ცვლილებების შეტანა'!O:O,'ცვლილებების შეტანა'!A:A,'მიღება-ჩაბარება'!A858)</f>
        <v>0</v>
      </c>
      <c r="X858" s="82"/>
      <c r="Y858" s="78">
        <f>X858*SUMIFS(მიმართულებები!N:N,მიმართულებები!A:A,'მიღება-ჩაბარება'!A858)/2+X858*SUMIFS('ცვლილებების შეტანა'!O:O,'ცვლილებების შეტანა'!A:A,'მიღება-ჩაბარება'!A858)/2</f>
        <v>0</v>
      </c>
      <c r="Z858" s="81"/>
      <c r="AA858" s="77">
        <f>Z858*SUMIFS(მიმართულებები!N:N,მიმართულებები!A:A,'მიღება-ჩაბარება'!A858)+Z858*SUMIFS('ცვლილებების შეტანა'!O:O,'ცვლილებების შეტანა'!A:A,'მიღება-ჩაბარება'!A858)</f>
        <v>0</v>
      </c>
      <c r="AB858" s="82"/>
      <c r="AC858" s="78">
        <f>AB858*SUMIFS(მიმართულებები!N:N,მიმართულებები!A:A,'მიღება-ჩაბარება'!A858)/2+AB858*SUMIFS('ცვლილებების შეტანა'!O:O,'ცვლილებების შეტანა'!A:A,'მიღება-ჩაბარება'!A858)/2</f>
        <v>0</v>
      </c>
      <c r="AD858" s="81"/>
      <c r="AE858" s="77">
        <f>AD858*SUMIFS(მიმართულებები!N:N,მიმართულებები!A:A,'მიღება-ჩაბარება'!A858)+AD858*SUMIFS('ცვლილებების შეტანა'!O:O,'ცვლილებების შეტანა'!A:A,'მიღება-ჩაბარება'!A858)</f>
        <v>0</v>
      </c>
      <c r="AF858" s="82"/>
      <c r="AG858" s="78">
        <f>AF858*SUMIFS(მიმართულებები!N:N,მიმართულებები!A:A,'მიღება-ჩაბარება'!A858)/2+AF858*SUMIFS('ცვლილებების შეტანა'!O:O,'ცვლილებების შეტანა'!A:A,'მიღება-ჩაბარება'!A858)/2</f>
        <v>0</v>
      </c>
      <c r="AH858" s="81"/>
      <c r="AI858" s="77">
        <f>AH858*SUMIFS(მიმართულებები!N:N,მიმართულებები!A:A,'მიღება-ჩაბარება'!A858)+AH858*SUMIFS('ცვლილებების შეტანა'!O:O,'ცვლილებების შეტანა'!A:A,'მიღება-ჩაბარება'!A858)</f>
        <v>0</v>
      </c>
      <c r="AJ858" s="82"/>
      <c r="AK858" s="78">
        <f>AJ858*SUMIFS(მიმართულებები!N:N,მიმართულებები!A:A,'მიღება-ჩაბარება'!A858)/2+AJ858*SUMIFS('ცვლილებების შეტანა'!O:O,'ცვლილებების შეტანა'!A:A,'მიღება-ჩაბარება'!A858)/2</f>
        <v>0</v>
      </c>
      <c r="AL858" s="81"/>
      <c r="AM858" s="77">
        <f>AL858*SUMIFS(მიმართულებები!N:N,მიმართულებები!A:A,'მიღება-ჩაბარება'!A858)+AL858*SUMIFS('ცვლილებების შეტანა'!O:O,'ცვლილებების შეტანა'!A:A,'მიღება-ჩაბარება'!A858)</f>
        <v>0</v>
      </c>
      <c r="AN858" s="82"/>
      <c r="AO858" s="78">
        <f>AN858*SUMIFS(მიმართულებები!N:N,მიმართულებები!A:A,'მიღება-ჩაბარება'!A858)/2+AN858*SUMIFS('ცვლილებების შეტანა'!O:O,'ცვლილებების შეტანა'!A:A,'მიღება-ჩაბარება'!A858)/2</f>
        <v>0</v>
      </c>
    </row>
    <row r="859" spans="1:41">
      <c r="A859" s="91">
        <v>853</v>
      </c>
      <c r="B859" s="92"/>
      <c r="C859" s="93">
        <f>B859*SUMIFS(მიმართულებები!N:N,მიმართულებები!A:A,'მიღება-ჩაბარება'!A859)+B859*SUMIFS('ცვლილებების შეტანა'!O:O,'ცვლილებების შეტანა'!A:A,'მიღება-ჩაბარება'!A859)</f>
        <v>0</v>
      </c>
      <c r="D859" s="94"/>
      <c r="E859" s="95">
        <f>D859*SUMIFS(მიმართულებები!N:N,მიმართულებები!A:A,'მიღება-ჩაბარება'!A859)/2+D859*SUMIFS('ცვლილებების შეტანა'!O:O,'ცვლილებების შეტანა'!A:A,'მიღება-ჩაბარება'!A859)/2</f>
        <v>0</v>
      </c>
      <c r="F859" s="96"/>
      <c r="G859" s="93">
        <f>F859*SUMIFS(მიმართულებები!N:N,მიმართულებები!A:A,'მიღება-ჩაბარება'!A859)+F859*SUMIFS('ცვლილებების შეტანა'!O:O,'ცვლილებების შეტანა'!A:A,'მიღება-ჩაბარება'!A859)</f>
        <v>0</v>
      </c>
      <c r="H859" s="97"/>
      <c r="I859" s="95">
        <f>H859*SUMIFS(მიმართულებები!N:N,მიმართულებები!A:A,'მიღება-ჩაბარება'!A859)/2+H859*SUMIFS('ცვლილებების შეტანა'!O:O,'ცვლილებების შეტანა'!A:A,'მიღება-ჩაბარება'!A859)/2</f>
        <v>0</v>
      </c>
      <c r="J859" s="96"/>
      <c r="K859" s="93">
        <f>J859*SUMIFS(მიმართულებები!N:N,მიმართულებები!A:A,'მიღება-ჩაბარება'!A859)+J859*SUMIFS('ცვლილებების შეტანა'!O:O,'ცვლილებების შეტანა'!A:A,'მიღება-ჩაბარება'!A859)</f>
        <v>0</v>
      </c>
      <c r="L859" s="97"/>
      <c r="M859" s="95">
        <f>L859*SUMIFS(მიმართულებები!N:N,მიმართულებები!A:A,'მიღება-ჩაბარება'!A859)/2+L859*SUMIFS('ცვლილებების შეტანა'!O:O,'ცვლილებების შეტანა'!A:A,'მიღება-ჩაბარება'!A859)/2</f>
        <v>0</v>
      </c>
      <c r="N859" s="96"/>
      <c r="O859" s="93">
        <f>N859*SUMIFS(მიმართულებები!N:N,მიმართულებები!A:A,'მიღება-ჩაბარება'!A859)+N859*SUMIFS('ცვლილებების შეტანა'!O:O,'ცვლილებების შეტანა'!A:A,'მიღება-ჩაბარება'!A859)</f>
        <v>0</v>
      </c>
      <c r="P859" s="97"/>
      <c r="Q859" s="95">
        <f>P859*SUMIFS(მიმართულებები!N:N,მიმართულებები!A:A,'მიღება-ჩაბარება'!A859)/2+P859*SUMIFS('ცვლილებების შეტანა'!O:O,'ცვლილებების შეტანა'!A:A,'მიღება-ჩაბარება'!A859)/2</f>
        <v>0</v>
      </c>
      <c r="R859" s="96"/>
      <c r="S859" s="93">
        <f>R859*SUMIFS(მიმართულებები!N:N,მიმართულებები!A:A,'მიღება-ჩაბარება'!A859)+R859*SUMIFS('ცვლილებების შეტანა'!O:O,'ცვლილებების შეტანა'!A:A,'მიღება-ჩაბარება'!A859)</f>
        <v>0</v>
      </c>
      <c r="T859" s="97"/>
      <c r="U859" s="95">
        <f>T859*SUMIFS(მიმართულებები!N:N,მიმართულებები!A:A,'მიღება-ჩაბარება'!A859)/2+T859*SUMIFS('ცვლილებების შეტანა'!O:O,'ცვლილებების შეტანა'!A:A,'მიღება-ჩაბარება'!A859)/2</f>
        <v>0</v>
      </c>
      <c r="V859" s="96"/>
      <c r="W859" s="93">
        <f>V859*SUMIFS(მიმართულებები!N:N,მიმართულებები!A:A,'მიღება-ჩაბარება'!A859)+V859*SUMIFS('ცვლილებების შეტანა'!O:O,'ცვლილებების შეტანა'!A:A,'მიღება-ჩაბარება'!A859)</f>
        <v>0</v>
      </c>
      <c r="X859" s="97"/>
      <c r="Y859" s="95">
        <f>X859*SUMIFS(მიმართულებები!N:N,მიმართულებები!A:A,'მიღება-ჩაბარება'!A859)/2+X859*SUMIFS('ცვლილებების შეტანა'!O:O,'ცვლილებების შეტანა'!A:A,'მიღება-ჩაბარება'!A859)/2</f>
        <v>0</v>
      </c>
      <c r="Z859" s="96"/>
      <c r="AA859" s="93">
        <f>Z859*SUMIFS(მიმართულებები!N:N,მიმართულებები!A:A,'მიღება-ჩაბარება'!A859)+Z859*SUMIFS('ცვლილებების შეტანა'!O:O,'ცვლილებების შეტანა'!A:A,'მიღება-ჩაბარება'!A859)</f>
        <v>0</v>
      </c>
      <c r="AB859" s="97"/>
      <c r="AC859" s="95">
        <f>AB859*SUMIFS(მიმართულებები!N:N,მიმართულებები!A:A,'მიღება-ჩაბარება'!A859)/2+AB859*SUMIFS('ცვლილებების შეტანა'!O:O,'ცვლილებების შეტანა'!A:A,'მიღება-ჩაბარება'!A859)/2</f>
        <v>0</v>
      </c>
      <c r="AD859" s="96"/>
      <c r="AE859" s="93">
        <f>AD859*SUMIFS(მიმართულებები!N:N,მიმართულებები!A:A,'მიღება-ჩაბარება'!A859)+AD859*SUMIFS('ცვლილებების შეტანა'!O:O,'ცვლილებების შეტანა'!A:A,'მიღება-ჩაბარება'!A859)</f>
        <v>0</v>
      </c>
      <c r="AF859" s="97"/>
      <c r="AG859" s="95">
        <f>AF859*SUMIFS(მიმართულებები!N:N,მიმართულებები!A:A,'მიღება-ჩაბარება'!A859)/2+AF859*SUMIFS('ცვლილებების შეტანა'!O:O,'ცვლილებების შეტანა'!A:A,'მიღება-ჩაბარება'!A859)/2</f>
        <v>0</v>
      </c>
      <c r="AH859" s="96"/>
      <c r="AI859" s="93">
        <f>AH859*SUMIFS(მიმართულებები!N:N,მიმართულებები!A:A,'მიღება-ჩაბარება'!A859)+AH859*SUMIFS('ცვლილებების შეტანა'!O:O,'ცვლილებების შეტანა'!A:A,'მიღება-ჩაბარება'!A859)</f>
        <v>0</v>
      </c>
      <c r="AJ859" s="97"/>
      <c r="AK859" s="95">
        <f>AJ859*SUMIFS(მიმართულებები!N:N,მიმართულებები!A:A,'მიღება-ჩაბარება'!A859)/2+AJ859*SUMIFS('ცვლილებების შეტანა'!O:O,'ცვლილებების შეტანა'!A:A,'მიღება-ჩაბარება'!A859)/2</f>
        <v>0</v>
      </c>
      <c r="AL859" s="96"/>
      <c r="AM859" s="93">
        <f>AL859*SUMIFS(მიმართულებები!N:N,მიმართულებები!A:A,'მიღება-ჩაბარება'!A859)+AL859*SUMIFS('ცვლილებების შეტანა'!O:O,'ცვლილებების შეტანა'!A:A,'მიღება-ჩაბარება'!A859)</f>
        <v>0</v>
      </c>
      <c r="AN859" s="97"/>
      <c r="AO859" s="95">
        <f>AN859*SUMIFS(მიმართულებები!N:N,მიმართულებები!A:A,'მიღება-ჩაბარება'!A859)/2+AN859*SUMIFS('ცვლილებების შეტანა'!O:O,'ცვლილებების შეტანა'!A:A,'მიღება-ჩაბარება'!A859)/2</f>
        <v>0</v>
      </c>
    </row>
    <row r="860" spans="1:41">
      <c r="A860" s="79">
        <v>854</v>
      </c>
      <c r="B860" s="76"/>
      <c r="C860" s="77">
        <f>B860*SUMIFS(მიმართულებები!N:N,მიმართულებები!A:A,'მიღება-ჩაბარება'!A860)+B860*SUMIFS('ცვლილებების შეტანა'!O:O,'ცვლილებების შეტანა'!A:A,'მიღება-ჩაბარება'!A860)</f>
        <v>0</v>
      </c>
      <c r="D860" s="7"/>
      <c r="E860" s="78">
        <f>D860*SUMIFS(მიმართულებები!N:N,მიმართულებები!A:A,'მიღება-ჩაბარება'!A860)/2+D860*SUMIFS('ცვლილებების შეტანა'!O:O,'ცვლილებების შეტანა'!A:A,'მიღება-ჩაბარება'!A860)/2</f>
        <v>0</v>
      </c>
      <c r="F860" s="81"/>
      <c r="G860" s="77">
        <f>F860*SUMIFS(მიმართულებები!N:N,მიმართულებები!A:A,'მიღება-ჩაბარება'!A860)+F860*SUMIFS('ცვლილებების შეტანა'!O:O,'ცვლილებების შეტანა'!A:A,'მიღება-ჩაბარება'!A860)</f>
        <v>0</v>
      </c>
      <c r="H860" s="82"/>
      <c r="I860" s="78">
        <f>H860*SUMIFS(მიმართულებები!N:N,მიმართულებები!A:A,'მიღება-ჩაბარება'!A860)/2+H860*SUMIFS('ცვლილებების შეტანა'!O:O,'ცვლილებების შეტანა'!A:A,'მიღება-ჩაბარება'!A860)/2</f>
        <v>0</v>
      </c>
      <c r="J860" s="81"/>
      <c r="K860" s="77">
        <f>J860*SUMIFS(მიმართულებები!N:N,მიმართულებები!A:A,'მიღება-ჩაბარება'!A860)+J860*SUMIFS('ცვლილებების შეტანა'!O:O,'ცვლილებების შეტანა'!A:A,'მიღება-ჩაბარება'!A860)</f>
        <v>0</v>
      </c>
      <c r="L860" s="82"/>
      <c r="M860" s="78">
        <f>L860*SUMIFS(მიმართულებები!N:N,მიმართულებები!A:A,'მიღება-ჩაბარება'!A860)/2+L860*SUMIFS('ცვლილებების შეტანა'!O:O,'ცვლილებების შეტანა'!A:A,'მიღება-ჩაბარება'!A860)/2</f>
        <v>0</v>
      </c>
      <c r="N860" s="81"/>
      <c r="O860" s="77">
        <f>N860*SUMIFS(მიმართულებები!N:N,მიმართულებები!A:A,'მიღება-ჩაბარება'!A860)+N860*SUMIFS('ცვლილებების შეტანა'!O:O,'ცვლილებების შეტანა'!A:A,'მიღება-ჩაბარება'!A860)</f>
        <v>0</v>
      </c>
      <c r="P860" s="82"/>
      <c r="Q860" s="78">
        <f>P860*SUMIFS(მიმართულებები!N:N,მიმართულებები!A:A,'მიღება-ჩაბარება'!A860)/2+P860*SUMIFS('ცვლილებების შეტანა'!O:O,'ცვლილებების შეტანა'!A:A,'მიღება-ჩაბარება'!A860)/2</f>
        <v>0</v>
      </c>
      <c r="R860" s="81"/>
      <c r="S860" s="77">
        <f>R860*SUMIFS(მიმართულებები!N:N,მიმართულებები!A:A,'მიღება-ჩაბარება'!A860)+R860*SUMIFS('ცვლილებების შეტანა'!O:O,'ცვლილებების შეტანა'!A:A,'მიღება-ჩაბარება'!A860)</f>
        <v>0</v>
      </c>
      <c r="T860" s="82"/>
      <c r="U860" s="78">
        <f>T860*SUMIFS(მიმართულებები!N:N,მიმართულებები!A:A,'მიღება-ჩაბარება'!A860)/2+T860*SUMIFS('ცვლილებების შეტანა'!O:O,'ცვლილებების შეტანა'!A:A,'მიღება-ჩაბარება'!A860)/2</f>
        <v>0</v>
      </c>
      <c r="V860" s="81"/>
      <c r="W860" s="77">
        <f>V860*SUMIFS(მიმართულებები!N:N,მიმართულებები!A:A,'მიღება-ჩაბარება'!A860)+V860*SUMIFS('ცვლილებების შეტანა'!O:O,'ცვლილებების შეტანა'!A:A,'მიღება-ჩაბარება'!A860)</f>
        <v>0</v>
      </c>
      <c r="X860" s="82"/>
      <c r="Y860" s="78">
        <f>X860*SUMIFS(მიმართულებები!N:N,მიმართულებები!A:A,'მიღება-ჩაბარება'!A860)/2+X860*SUMIFS('ცვლილებების შეტანა'!O:O,'ცვლილებების შეტანა'!A:A,'მიღება-ჩაბარება'!A860)/2</f>
        <v>0</v>
      </c>
      <c r="Z860" s="81"/>
      <c r="AA860" s="77">
        <f>Z860*SUMIFS(მიმართულებები!N:N,მიმართულებები!A:A,'მიღება-ჩაბარება'!A860)+Z860*SUMIFS('ცვლილებების შეტანა'!O:O,'ცვლილებების შეტანა'!A:A,'მიღება-ჩაბარება'!A860)</f>
        <v>0</v>
      </c>
      <c r="AB860" s="82"/>
      <c r="AC860" s="78">
        <f>AB860*SUMIFS(მიმართულებები!N:N,მიმართულებები!A:A,'მიღება-ჩაბარება'!A860)/2+AB860*SUMIFS('ცვლილებების შეტანა'!O:O,'ცვლილებების შეტანა'!A:A,'მიღება-ჩაბარება'!A860)/2</f>
        <v>0</v>
      </c>
      <c r="AD860" s="81"/>
      <c r="AE860" s="77">
        <f>AD860*SUMIFS(მიმართულებები!N:N,მიმართულებები!A:A,'მიღება-ჩაბარება'!A860)+AD860*SUMIFS('ცვლილებების შეტანა'!O:O,'ცვლილებების შეტანა'!A:A,'მიღება-ჩაბარება'!A860)</f>
        <v>0</v>
      </c>
      <c r="AF860" s="82"/>
      <c r="AG860" s="78">
        <f>AF860*SUMIFS(მიმართულებები!N:N,მიმართულებები!A:A,'მიღება-ჩაბარება'!A860)/2+AF860*SUMIFS('ცვლილებების შეტანა'!O:O,'ცვლილებების შეტანა'!A:A,'მიღება-ჩაბარება'!A860)/2</f>
        <v>0</v>
      </c>
      <c r="AH860" s="81"/>
      <c r="AI860" s="77">
        <f>AH860*SUMIFS(მიმართულებები!N:N,მიმართულებები!A:A,'მიღება-ჩაბარება'!A860)+AH860*SUMIFS('ცვლილებების შეტანა'!O:O,'ცვლილებების შეტანა'!A:A,'მიღება-ჩაბარება'!A860)</f>
        <v>0</v>
      </c>
      <c r="AJ860" s="82"/>
      <c r="AK860" s="78">
        <f>AJ860*SUMIFS(მიმართულებები!N:N,მიმართულებები!A:A,'მიღება-ჩაბარება'!A860)/2+AJ860*SUMIFS('ცვლილებების შეტანა'!O:O,'ცვლილებების შეტანა'!A:A,'მიღება-ჩაბარება'!A860)/2</f>
        <v>0</v>
      </c>
      <c r="AL860" s="81"/>
      <c r="AM860" s="77">
        <f>AL860*SUMIFS(მიმართულებები!N:N,მიმართულებები!A:A,'მიღება-ჩაბარება'!A860)+AL860*SUMIFS('ცვლილებების შეტანა'!O:O,'ცვლილებების შეტანა'!A:A,'მიღება-ჩაბარება'!A860)</f>
        <v>0</v>
      </c>
      <c r="AN860" s="82"/>
      <c r="AO860" s="78">
        <f>AN860*SUMIFS(მიმართულებები!N:N,მიმართულებები!A:A,'მიღება-ჩაბარება'!A860)/2+AN860*SUMIFS('ცვლილებების შეტანა'!O:O,'ცვლილებების შეტანა'!A:A,'მიღება-ჩაბარება'!A860)/2</f>
        <v>0</v>
      </c>
    </row>
    <row r="861" spans="1:41">
      <c r="A861" s="79">
        <v>855</v>
      </c>
      <c r="B861" s="76"/>
      <c r="C861" s="77">
        <f>B861*SUMIFS(მიმართულებები!N:N,მიმართულებები!A:A,'მიღება-ჩაბარება'!A861)+B861*SUMIFS('ცვლილებების შეტანა'!O:O,'ცვლილებების შეტანა'!A:A,'მიღება-ჩაბარება'!A861)</f>
        <v>0</v>
      </c>
      <c r="D861" s="7"/>
      <c r="E861" s="78">
        <f>D861*SUMIFS(მიმართულებები!N:N,მიმართულებები!A:A,'მიღება-ჩაბარება'!A861)/2+D861*SUMIFS('ცვლილებების შეტანა'!O:O,'ცვლილებების შეტანა'!A:A,'მიღება-ჩაბარება'!A861)/2</f>
        <v>0</v>
      </c>
      <c r="F861" s="81"/>
      <c r="G861" s="77">
        <f>F861*SUMIFS(მიმართულებები!N:N,მიმართულებები!A:A,'მიღება-ჩაბარება'!A861)+F861*SUMIFS('ცვლილებების შეტანა'!O:O,'ცვლილებების შეტანა'!A:A,'მიღება-ჩაბარება'!A861)</f>
        <v>0</v>
      </c>
      <c r="H861" s="82"/>
      <c r="I861" s="78">
        <f>H861*SUMIFS(მიმართულებები!N:N,მიმართულებები!A:A,'მიღება-ჩაბარება'!A861)/2+H861*SUMIFS('ცვლილებების შეტანა'!O:O,'ცვლილებების შეტანა'!A:A,'მიღება-ჩაბარება'!A861)/2</f>
        <v>0</v>
      </c>
      <c r="J861" s="81"/>
      <c r="K861" s="77">
        <f>J861*SUMIFS(მიმართულებები!N:N,მიმართულებები!A:A,'მიღება-ჩაბარება'!A861)+J861*SUMIFS('ცვლილებების შეტანა'!O:O,'ცვლილებების შეტანა'!A:A,'მიღება-ჩაბარება'!A861)</f>
        <v>0</v>
      </c>
      <c r="L861" s="82"/>
      <c r="M861" s="78">
        <f>L861*SUMIFS(მიმართულებები!N:N,მიმართულებები!A:A,'მიღება-ჩაბარება'!A861)/2+L861*SUMIFS('ცვლილებების შეტანა'!O:O,'ცვლილებების შეტანა'!A:A,'მიღება-ჩაბარება'!A861)/2</f>
        <v>0</v>
      </c>
      <c r="N861" s="81"/>
      <c r="O861" s="77">
        <f>N861*SUMIFS(მიმართულებები!N:N,მიმართულებები!A:A,'მიღება-ჩაბარება'!A861)+N861*SUMIFS('ცვლილებების შეტანა'!O:O,'ცვლილებების შეტანა'!A:A,'მიღება-ჩაბარება'!A861)</f>
        <v>0</v>
      </c>
      <c r="P861" s="82"/>
      <c r="Q861" s="78">
        <f>P861*SUMIFS(მიმართულებები!N:N,მიმართულებები!A:A,'მიღება-ჩაბარება'!A861)/2+P861*SUMIFS('ცვლილებების შეტანა'!O:O,'ცვლილებების შეტანა'!A:A,'მიღება-ჩაბარება'!A861)/2</f>
        <v>0</v>
      </c>
      <c r="R861" s="81"/>
      <c r="S861" s="77">
        <f>R861*SUMIFS(მიმართულებები!N:N,მიმართულებები!A:A,'მიღება-ჩაბარება'!A861)+R861*SUMIFS('ცვლილებების შეტანა'!O:O,'ცვლილებების შეტანა'!A:A,'მიღება-ჩაბარება'!A861)</f>
        <v>0</v>
      </c>
      <c r="T861" s="82"/>
      <c r="U861" s="78">
        <f>T861*SUMIFS(მიმართულებები!N:N,მიმართულებები!A:A,'მიღება-ჩაბარება'!A861)/2+T861*SUMIFS('ცვლილებების შეტანა'!O:O,'ცვლილებების შეტანა'!A:A,'მიღება-ჩაბარება'!A861)/2</f>
        <v>0</v>
      </c>
      <c r="V861" s="81"/>
      <c r="W861" s="77">
        <f>V861*SUMIFS(მიმართულებები!N:N,მიმართულებები!A:A,'მიღება-ჩაბარება'!A861)+V861*SUMIFS('ცვლილებების შეტანა'!O:O,'ცვლილებების შეტანა'!A:A,'მიღება-ჩაბარება'!A861)</f>
        <v>0</v>
      </c>
      <c r="X861" s="82"/>
      <c r="Y861" s="78">
        <f>X861*SUMIFS(მიმართულებები!N:N,მიმართულებები!A:A,'მიღება-ჩაბარება'!A861)/2+X861*SUMIFS('ცვლილებების შეტანა'!O:O,'ცვლილებების შეტანა'!A:A,'მიღება-ჩაბარება'!A861)/2</f>
        <v>0</v>
      </c>
      <c r="Z861" s="81"/>
      <c r="AA861" s="77">
        <f>Z861*SUMIFS(მიმართულებები!N:N,მიმართულებები!A:A,'მიღება-ჩაბარება'!A861)+Z861*SUMIFS('ცვლილებების შეტანა'!O:O,'ცვლილებების შეტანა'!A:A,'მიღება-ჩაბარება'!A861)</f>
        <v>0</v>
      </c>
      <c r="AB861" s="82"/>
      <c r="AC861" s="78">
        <f>AB861*SUMIFS(მიმართულებები!N:N,მიმართულებები!A:A,'მიღება-ჩაბარება'!A861)/2+AB861*SUMIFS('ცვლილებების შეტანა'!O:O,'ცვლილებების შეტანა'!A:A,'მიღება-ჩაბარება'!A861)/2</f>
        <v>0</v>
      </c>
      <c r="AD861" s="81"/>
      <c r="AE861" s="77">
        <f>AD861*SUMIFS(მიმართულებები!N:N,მიმართულებები!A:A,'მიღება-ჩაბარება'!A861)+AD861*SUMIFS('ცვლილებების შეტანა'!O:O,'ცვლილებების შეტანა'!A:A,'მიღება-ჩაბარება'!A861)</f>
        <v>0</v>
      </c>
      <c r="AF861" s="82"/>
      <c r="AG861" s="78">
        <f>AF861*SUMIFS(მიმართულებები!N:N,მიმართულებები!A:A,'მიღება-ჩაბარება'!A861)/2+AF861*SUMIFS('ცვლილებების შეტანა'!O:O,'ცვლილებების შეტანა'!A:A,'მიღება-ჩაბარება'!A861)/2</f>
        <v>0</v>
      </c>
      <c r="AH861" s="81"/>
      <c r="AI861" s="77">
        <f>AH861*SUMIFS(მიმართულებები!N:N,მიმართულებები!A:A,'მიღება-ჩაბარება'!A861)+AH861*SUMIFS('ცვლილებების შეტანა'!O:O,'ცვლილებების შეტანა'!A:A,'მიღება-ჩაბარება'!A861)</f>
        <v>0</v>
      </c>
      <c r="AJ861" s="82"/>
      <c r="AK861" s="78">
        <f>AJ861*SUMIFS(მიმართულებები!N:N,მიმართულებები!A:A,'მიღება-ჩაბარება'!A861)/2+AJ861*SUMIFS('ცვლილებების შეტანა'!O:O,'ცვლილებების შეტანა'!A:A,'მიღება-ჩაბარება'!A861)/2</f>
        <v>0</v>
      </c>
      <c r="AL861" s="81"/>
      <c r="AM861" s="77">
        <f>AL861*SUMIFS(მიმართულებები!N:N,მიმართულებები!A:A,'მიღება-ჩაბარება'!A861)+AL861*SUMIFS('ცვლილებების შეტანა'!O:O,'ცვლილებების შეტანა'!A:A,'მიღება-ჩაბარება'!A861)</f>
        <v>0</v>
      </c>
      <c r="AN861" s="82"/>
      <c r="AO861" s="78">
        <f>AN861*SUMIFS(მიმართულებები!N:N,მიმართულებები!A:A,'მიღება-ჩაბარება'!A861)/2+AN861*SUMIFS('ცვლილებების შეტანა'!O:O,'ცვლილებების შეტანა'!A:A,'მიღება-ჩაბარება'!A861)/2</f>
        <v>0</v>
      </c>
    </row>
    <row r="862" spans="1:41">
      <c r="A862" s="91">
        <v>856</v>
      </c>
      <c r="B862" s="92"/>
      <c r="C862" s="93">
        <f>B862*SUMIFS(მიმართულებები!N:N,მიმართულებები!A:A,'მიღება-ჩაბარება'!A862)+B862*SUMIFS('ცვლილებების შეტანა'!O:O,'ცვლილებების შეტანა'!A:A,'მიღება-ჩაბარება'!A862)</f>
        <v>0</v>
      </c>
      <c r="D862" s="94"/>
      <c r="E862" s="95">
        <f>D862*SUMIFS(მიმართულებები!N:N,მიმართულებები!A:A,'მიღება-ჩაბარება'!A862)/2+D862*SUMIFS('ცვლილებების შეტანა'!O:O,'ცვლილებების შეტანა'!A:A,'მიღება-ჩაბარება'!A862)/2</f>
        <v>0</v>
      </c>
      <c r="F862" s="96"/>
      <c r="G862" s="93">
        <f>F862*SUMIFS(მიმართულებები!N:N,მიმართულებები!A:A,'მიღება-ჩაბარება'!A862)+F862*SUMIFS('ცვლილებების შეტანა'!O:O,'ცვლილებების შეტანა'!A:A,'მიღება-ჩაბარება'!A862)</f>
        <v>0</v>
      </c>
      <c r="H862" s="97"/>
      <c r="I862" s="95">
        <f>H862*SUMIFS(მიმართულებები!N:N,მიმართულებები!A:A,'მიღება-ჩაბარება'!A862)/2+H862*SUMIFS('ცვლილებების შეტანა'!O:O,'ცვლილებების შეტანა'!A:A,'მიღება-ჩაბარება'!A862)/2</f>
        <v>0</v>
      </c>
      <c r="J862" s="96"/>
      <c r="K862" s="93">
        <f>J862*SUMIFS(მიმართულებები!N:N,მიმართულებები!A:A,'მიღება-ჩაბარება'!A862)+J862*SUMIFS('ცვლილებების შეტანა'!O:O,'ცვლილებების შეტანა'!A:A,'მიღება-ჩაბარება'!A862)</f>
        <v>0</v>
      </c>
      <c r="L862" s="97"/>
      <c r="M862" s="95">
        <f>L862*SUMIFS(მიმართულებები!N:N,მიმართულებები!A:A,'მიღება-ჩაბარება'!A862)/2+L862*SUMIFS('ცვლილებების შეტანა'!O:O,'ცვლილებების შეტანა'!A:A,'მიღება-ჩაბარება'!A862)/2</f>
        <v>0</v>
      </c>
      <c r="N862" s="96"/>
      <c r="O862" s="93">
        <f>N862*SUMIFS(მიმართულებები!N:N,მიმართულებები!A:A,'მიღება-ჩაბარება'!A862)+N862*SUMIFS('ცვლილებების შეტანა'!O:O,'ცვლილებების შეტანა'!A:A,'მიღება-ჩაბარება'!A862)</f>
        <v>0</v>
      </c>
      <c r="P862" s="97"/>
      <c r="Q862" s="95">
        <f>P862*SUMIFS(მიმართულებები!N:N,მიმართულებები!A:A,'მიღება-ჩაბარება'!A862)/2+P862*SUMIFS('ცვლილებების შეტანა'!O:O,'ცვლილებების შეტანა'!A:A,'მიღება-ჩაბარება'!A862)/2</f>
        <v>0</v>
      </c>
      <c r="R862" s="96"/>
      <c r="S862" s="93">
        <f>R862*SUMIFS(მიმართულებები!N:N,მიმართულებები!A:A,'მიღება-ჩაბარება'!A862)+R862*SUMIFS('ცვლილებების შეტანა'!O:O,'ცვლილებების შეტანა'!A:A,'მიღება-ჩაბარება'!A862)</f>
        <v>0</v>
      </c>
      <c r="T862" s="97"/>
      <c r="U862" s="95">
        <f>T862*SUMIFS(მიმართულებები!N:N,მიმართულებები!A:A,'მიღება-ჩაბარება'!A862)/2+T862*SUMIFS('ცვლილებების შეტანა'!O:O,'ცვლილებების შეტანა'!A:A,'მიღება-ჩაბარება'!A862)/2</f>
        <v>0</v>
      </c>
      <c r="V862" s="96"/>
      <c r="W862" s="93">
        <f>V862*SUMIFS(მიმართულებები!N:N,მიმართულებები!A:A,'მიღება-ჩაბარება'!A862)+V862*SUMIFS('ცვლილებების შეტანა'!O:O,'ცვლილებების შეტანა'!A:A,'მიღება-ჩაბარება'!A862)</f>
        <v>0</v>
      </c>
      <c r="X862" s="97"/>
      <c r="Y862" s="95">
        <f>X862*SUMIFS(მიმართულებები!N:N,მიმართულებები!A:A,'მიღება-ჩაბარება'!A862)/2+X862*SUMIFS('ცვლილებების შეტანა'!O:O,'ცვლილებების შეტანა'!A:A,'მიღება-ჩაბარება'!A862)/2</f>
        <v>0</v>
      </c>
      <c r="Z862" s="96"/>
      <c r="AA862" s="93">
        <f>Z862*SUMIFS(მიმართულებები!N:N,მიმართულებები!A:A,'მიღება-ჩაბარება'!A862)+Z862*SUMIFS('ცვლილებების შეტანა'!O:O,'ცვლილებების შეტანა'!A:A,'მიღება-ჩაბარება'!A862)</f>
        <v>0</v>
      </c>
      <c r="AB862" s="97"/>
      <c r="AC862" s="95">
        <f>AB862*SUMIFS(მიმართულებები!N:N,მიმართულებები!A:A,'მიღება-ჩაბარება'!A862)/2+AB862*SUMIFS('ცვლილებების შეტანა'!O:O,'ცვლილებების შეტანა'!A:A,'მიღება-ჩაბარება'!A862)/2</f>
        <v>0</v>
      </c>
      <c r="AD862" s="96"/>
      <c r="AE862" s="93">
        <f>AD862*SUMIFS(მიმართულებები!N:N,მიმართულებები!A:A,'მიღება-ჩაბარება'!A862)+AD862*SUMIFS('ცვლილებების შეტანა'!O:O,'ცვლილებების შეტანა'!A:A,'მიღება-ჩაბარება'!A862)</f>
        <v>0</v>
      </c>
      <c r="AF862" s="97"/>
      <c r="AG862" s="95">
        <f>AF862*SUMIFS(მიმართულებები!N:N,მიმართულებები!A:A,'მიღება-ჩაბარება'!A862)/2+AF862*SUMIFS('ცვლილებების შეტანა'!O:O,'ცვლილებების შეტანა'!A:A,'მიღება-ჩაბარება'!A862)/2</f>
        <v>0</v>
      </c>
      <c r="AH862" s="96"/>
      <c r="AI862" s="93">
        <f>AH862*SUMIFS(მიმართულებები!N:N,მიმართულებები!A:A,'მიღება-ჩაბარება'!A862)+AH862*SUMIFS('ცვლილებების შეტანა'!O:O,'ცვლილებების შეტანა'!A:A,'მიღება-ჩაბარება'!A862)</f>
        <v>0</v>
      </c>
      <c r="AJ862" s="97"/>
      <c r="AK862" s="95">
        <f>AJ862*SUMIFS(მიმართულებები!N:N,მიმართულებები!A:A,'მიღება-ჩაბარება'!A862)/2+AJ862*SUMIFS('ცვლილებების შეტანა'!O:O,'ცვლილებების შეტანა'!A:A,'მიღება-ჩაბარება'!A862)/2</f>
        <v>0</v>
      </c>
      <c r="AL862" s="96"/>
      <c r="AM862" s="93">
        <f>AL862*SUMIFS(მიმართულებები!N:N,მიმართულებები!A:A,'მიღება-ჩაბარება'!A862)+AL862*SUMIFS('ცვლილებების შეტანა'!O:O,'ცვლილებების შეტანა'!A:A,'მიღება-ჩაბარება'!A862)</f>
        <v>0</v>
      </c>
      <c r="AN862" s="97"/>
      <c r="AO862" s="95">
        <f>AN862*SUMIFS(მიმართულებები!N:N,მიმართულებები!A:A,'მიღება-ჩაბარება'!A862)/2+AN862*SUMIFS('ცვლილებების შეტანა'!O:O,'ცვლილებების შეტანა'!A:A,'მიღება-ჩაბარება'!A862)/2</f>
        <v>0</v>
      </c>
    </row>
    <row r="863" spans="1:41">
      <c r="A863" s="79">
        <v>857</v>
      </c>
      <c r="B863" s="76"/>
      <c r="C863" s="77">
        <f>B863*SUMIFS(მიმართულებები!N:N,მიმართულებები!A:A,'მიღება-ჩაბარება'!A863)+B863*SUMIFS('ცვლილებების შეტანა'!O:O,'ცვლილებების შეტანა'!A:A,'მიღება-ჩაბარება'!A863)</f>
        <v>0</v>
      </c>
      <c r="D863" s="7"/>
      <c r="E863" s="78">
        <f>D863*SUMIFS(მიმართულებები!N:N,მიმართულებები!A:A,'მიღება-ჩაბარება'!A863)/2+D863*SUMIFS('ცვლილებების შეტანა'!O:O,'ცვლილებების შეტანა'!A:A,'მიღება-ჩაბარება'!A863)/2</f>
        <v>0</v>
      </c>
      <c r="F863" s="81"/>
      <c r="G863" s="77">
        <f>F863*SUMIFS(მიმართულებები!N:N,მიმართულებები!A:A,'მიღება-ჩაბარება'!A863)+F863*SUMIFS('ცვლილებების შეტანა'!O:O,'ცვლილებების შეტანა'!A:A,'მიღება-ჩაბარება'!A863)</f>
        <v>0</v>
      </c>
      <c r="H863" s="82"/>
      <c r="I863" s="78">
        <f>H863*SUMIFS(მიმართულებები!N:N,მიმართულებები!A:A,'მიღება-ჩაბარება'!A863)/2+H863*SUMIFS('ცვლილებების შეტანა'!O:O,'ცვლილებების შეტანა'!A:A,'მიღება-ჩაბარება'!A863)/2</f>
        <v>0</v>
      </c>
      <c r="J863" s="81"/>
      <c r="K863" s="77">
        <f>J863*SUMIFS(მიმართულებები!N:N,მიმართულებები!A:A,'მიღება-ჩაბარება'!A863)+J863*SUMIFS('ცვლილებების შეტანა'!O:O,'ცვლილებების შეტანა'!A:A,'მიღება-ჩაბარება'!A863)</f>
        <v>0</v>
      </c>
      <c r="L863" s="82"/>
      <c r="M863" s="78">
        <f>L863*SUMIFS(მიმართულებები!N:N,მიმართულებები!A:A,'მიღება-ჩაბარება'!A863)/2+L863*SUMIFS('ცვლილებების შეტანა'!O:O,'ცვლილებების შეტანა'!A:A,'მიღება-ჩაბარება'!A863)/2</f>
        <v>0</v>
      </c>
      <c r="N863" s="81"/>
      <c r="O863" s="77">
        <f>N863*SUMIFS(მიმართულებები!N:N,მიმართულებები!A:A,'მიღება-ჩაბარება'!A863)+N863*SUMIFS('ცვლილებების შეტანა'!O:O,'ცვლილებების შეტანა'!A:A,'მიღება-ჩაბარება'!A863)</f>
        <v>0</v>
      </c>
      <c r="P863" s="82"/>
      <c r="Q863" s="78">
        <f>P863*SUMIFS(მიმართულებები!N:N,მიმართულებები!A:A,'მიღება-ჩაბარება'!A863)/2+P863*SUMIFS('ცვლილებების შეტანა'!O:O,'ცვლილებების შეტანა'!A:A,'მიღება-ჩაბარება'!A863)/2</f>
        <v>0</v>
      </c>
      <c r="R863" s="81"/>
      <c r="S863" s="77">
        <f>R863*SUMIFS(მიმართულებები!N:N,მიმართულებები!A:A,'მიღება-ჩაბარება'!A863)+R863*SUMIFS('ცვლილებების შეტანა'!O:O,'ცვლილებების შეტანა'!A:A,'მიღება-ჩაბარება'!A863)</f>
        <v>0</v>
      </c>
      <c r="T863" s="82"/>
      <c r="U863" s="78">
        <f>T863*SUMIFS(მიმართულებები!N:N,მიმართულებები!A:A,'მიღება-ჩაბარება'!A863)/2+T863*SUMIFS('ცვლილებების შეტანა'!O:O,'ცვლილებების შეტანა'!A:A,'მიღება-ჩაბარება'!A863)/2</f>
        <v>0</v>
      </c>
      <c r="V863" s="81"/>
      <c r="W863" s="77">
        <f>V863*SUMIFS(მიმართულებები!N:N,მიმართულებები!A:A,'მიღება-ჩაბარება'!A863)+V863*SUMIFS('ცვლილებების შეტანა'!O:O,'ცვლილებების შეტანა'!A:A,'მიღება-ჩაბარება'!A863)</f>
        <v>0</v>
      </c>
      <c r="X863" s="82"/>
      <c r="Y863" s="78">
        <f>X863*SUMIFS(მიმართულებები!N:N,მიმართულებები!A:A,'მიღება-ჩაბარება'!A863)/2+X863*SUMIFS('ცვლილებების შეტანა'!O:O,'ცვლილებების შეტანა'!A:A,'მიღება-ჩაბარება'!A863)/2</f>
        <v>0</v>
      </c>
      <c r="Z863" s="81"/>
      <c r="AA863" s="77">
        <f>Z863*SUMIFS(მიმართულებები!N:N,მიმართულებები!A:A,'მიღება-ჩაბარება'!A863)+Z863*SUMIFS('ცვლილებების შეტანა'!O:O,'ცვლილებების შეტანა'!A:A,'მიღება-ჩაბარება'!A863)</f>
        <v>0</v>
      </c>
      <c r="AB863" s="82"/>
      <c r="AC863" s="78">
        <f>AB863*SUMIFS(მიმართულებები!N:N,მიმართულებები!A:A,'მიღება-ჩაბარება'!A863)/2+AB863*SUMIFS('ცვლილებების შეტანა'!O:O,'ცვლილებების შეტანა'!A:A,'მიღება-ჩაბარება'!A863)/2</f>
        <v>0</v>
      </c>
      <c r="AD863" s="81"/>
      <c r="AE863" s="77">
        <f>AD863*SUMIFS(მიმართულებები!N:N,მიმართულებები!A:A,'მიღება-ჩაბარება'!A863)+AD863*SUMIFS('ცვლილებების შეტანა'!O:O,'ცვლილებების შეტანა'!A:A,'მიღება-ჩაბარება'!A863)</f>
        <v>0</v>
      </c>
      <c r="AF863" s="82"/>
      <c r="AG863" s="78">
        <f>AF863*SUMIFS(მიმართულებები!N:N,მიმართულებები!A:A,'მიღება-ჩაბარება'!A863)/2+AF863*SUMIFS('ცვლილებების შეტანა'!O:O,'ცვლილებების შეტანა'!A:A,'მიღება-ჩაბარება'!A863)/2</f>
        <v>0</v>
      </c>
      <c r="AH863" s="81"/>
      <c r="AI863" s="77">
        <f>AH863*SUMIFS(მიმართულებები!N:N,მიმართულებები!A:A,'მიღება-ჩაბარება'!A863)+AH863*SUMIFS('ცვლილებების შეტანა'!O:O,'ცვლილებების შეტანა'!A:A,'მიღება-ჩაბარება'!A863)</f>
        <v>0</v>
      </c>
      <c r="AJ863" s="82"/>
      <c r="AK863" s="78">
        <f>AJ863*SUMIFS(მიმართულებები!N:N,მიმართულებები!A:A,'მიღება-ჩაბარება'!A863)/2+AJ863*SUMIFS('ცვლილებების შეტანა'!O:O,'ცვლილებების შეტანა'!A:A,'მიღება-ჩაბარება'!A863)/2</f>
        <v>0</v>
      </c>
      <c r="AL863" s="81"/>
      <c r="AM863" s="77">
        <f>AL863*SUMIFS(მიმართულებები!N:N,მიმართულებები!A:A,'მიღება-ჩაბარება'!A863)+AL863*SUMIFS('ცვლილებების შეტანა'!O:O,'ცვლილებების შეტანა'!A:A,'მიღება-ჩაბარება'!A863)</f>
        <v>0</v>
      </c>
      <c r="AN863" s="82"/>
      <c r="AO863" s="78">
        <f>AN863*SUMIFS(მიმართულებები!N:N,მიმართულებები!A:A,'მიღება-ჩაბარება'!A863)/2+AN863*SUMIFS('ცვლილებების შეტანა'!O:O,'ცვლილებების შეტანა'!A:A,'მიღება-ჩაბარება'!A863)/2</f>
        <v>0</v>
      </c>
    </row>
    <row r="864" spans="1:41">
      <c r="A864" s="79">
        <v>858</v>
      </c>
      <c r="B864" s="76"/>
      <c r="C864" s="77">
        <f>B864*SUMIFS(მიმართულებები!N:N,მიმართულებები!A:A,'მიღება-ჩაბარება'!A864)+B864*SUMIFS('ცვლილებების შეტანა'!O:O,'ცვლილებების შეტანა'!A:A,'მიღება-ჩაბარება'!A864)</f>
        <v>0</v>
      </c>
      <c r="D864" s="7"/>
      <c r="E864" s="78">
        <f>D864*SUMIFS(მიმართულებები!N:N,მიმართულებები!A:A,'მიღება-ჩაბარება'!A864)/2+D864*SUMIFS('ცვლილებების შეტანა'!O:O,'ცვლილებების შეტანა'!A:A,'მიღება-ჩაბარება'!A864)/2</f>
        <v>0</v>
      </c>
      <c r="F864" s="81"/>
      <c r="G864" s="77">
        <f>F864*SUMIFS(მიმართულებები!N:N,მიმართულებები!A:A,'მიღება-ჩაბარება'!A864)+F864*SUMIFS('ცვლილებების შეტანა'!O:O,'ცვლილებების შეტანა'!A:A,'მიღება-ჩაბარება'!A864)</f>
        <v>0</v>
      </c>
      <c r="H864" s="82"/>
      <c r="I864" s="78">
        <f>H864*SUMIFS(მიმართულებები!N:N,მიმართულებები!A:A,'მიღება-ჩაბარება'!A864)/2+H864*SUMIFS('ცვლილებების შეტანა'!O:O,'ცვლილებების შეტანა'!A:A,'მიღება-ჩაბარება'!A864)/2</f>
        <v>0</v>
      </c>
      <c r="J864" s="81"/>
      <c r="K864" s="77">
        <f>J864*SUMIFS(მიმართულებები!N:N,მიმართულებები!A:A,'მიღება-ჩაბარება'!A864)+J864*SUMIFS('ცვლილებების შეტანა'!O:O,'ცვლილებების შეტანა'!A:A,'მიღება-ჩაბარება'!A864)</f>
        <v>0</v>
      </c>
      <c r="L864" s="82"/>
      <c r="M864" s="78">
        <f>L864*SUMIFS(მიმართულებები!N:N,მიმართულებები!A:A,'მიღება-ჩაბარება'!A864)/2+L864*SUMIFS('ცვლილებების შეტანა'!O:O,'ცვლილებების შეტანა'!A:A,'მიღება-ჩაბარება'!A864)/2</f>
        <v>0</v>
      </c>
      <c r="N864" s="81"/>
      <c r="O864" s="77">
        <f>N864*SUMIFS(მიმართულებები!N:N,მიმართულებები!A:A,'მიღება-ჩაბარება'!A864)+N864*SUMIFS('ცვლილებების შეტანა'!O:O,'ცვლილებების შეტანა'!A:A,'მიღება-ჩაბარება'!A864)</f>
        <v>0</v>
      </c>
      <c r="P864" s="82"/>
      <c r="Q864" s="78">
        <f>P864*SUMIFS(მიმართულებები!N:N,მიმართულებები!A:A,'მიღება-ჩაბარება'!A864)/2+P864*SUMIFS('ცვლილებების შეტანა'!O:O,'ცვლილებების შეტანა'!A:A,'მიღება-ჩაბარება'!A864)/2</f>
        <v>0</v>
      </c>
      <c r="R864" s="81"/>
      <c r="S864" s="77">
        <f>R864*SUMIFS(მიმართულებები!N:N,მიმართულებები!A:A,'მიღება-ჩაბარება'!A864)+R864*SUMIFS('ცვლილებების შეტანა'!O:O,'ცვლილებების შეტანა'!A:A,'მიღება-ჩაბარება'!A864)</f>
        <v>0</v>
      </c>
      <c r="T864" s="82"/>
      <c r="U864" s="78">
        <f>T864*SUMIFS(მიმართულებები!N:N,მიმართულებები!A:A,'მიღება-ჩაბარება'!A864)/2+T864*SUMIFS('ცვლილებების შეტანა'!O:O,'ცვლილებების შეტანა'!A:A,'მიღება-ჩაბარება'!A864)/2</f>
        <v>0</v>
      </c>
      <c r="V864" s="81"/>
      <c r="W864" s="77">
        <f>V864*SUMIFS(მიმართულებები!N:N,მიმართულებები!A:A,'მიღება-ჩაბარება'!A864)+V864*SUMIFS('ცვლილებების შეტანა'!O:O,'ცვლილებების შეტანა'!A:A,'მიღება-ჩაბარება'!A864)</f>
        <v>0</v>
      </c>
      <c r="X864" s="82"/>
      <c r="Y864" s="78">
        <f>X864*SUMIFS(მიმართულებები!N:N,მიმართულებები!A:A,'მიღება-ჩაბარება'!A864)/2+X864*SUMIFS('ცვლილებების შეტანა'!O:O,'ცვლილებების შეტანა'!A:A,'მიღება-ჩაბარება'!A864)/2</f>
        <v>0</v>
      </c>
      <c r="Z864" s="81"/>
      <c r="AA864" s="77">
        <f>Z864*SUMIFS(მიმართულებები!N:N,მიმართულებები!A:A,'მიღება-ჩაბარება'!A864)+Z864*SUMIFS('ცვლილებების შეტანა'!O:O,'ცვლილებების შეტანა'!A:A,'მიღება-ჩაბარება'!A864)</f>
        <v>0</v>
      </c>
      <c r="AB864" s="82"/>
      <c r="AC864" s="78">
        <f>AB864*SUMIFS(მიმართულებები!N:N,მიმართულებები!A:A,'მიღება-ჩაბარება'!A864)/2+AB864*SUMIFS('ცვლილებების შეტანა'!O:O,'ცვლილებების შეტანა'!A:A,'მიღება-ჩაბარება'!A864)/2</f>
        <v>0</v>
      </c>
      <c r="AD864" s="81"/>
      <c r="AE864" s="77">
        <f>AD864*SUMIFS(მიმართულებები!N:N,მიმართულებები!A:A,'მიღება-ჩაბარება'!A864)+AD864*SUMIFS('ცვლილებების შეტანა'!O:O,'ცვლილებების შეტანა'!A:A,'მიღება-ჩაბარება'!A864)</f>
        <v>0</v>
      </c>
      <c r="AF864" s="82"/>
      <c r="AG864" s="78">
        <f>AF864*SUMIFS(მიმართულებები!N:N,მიმართულებები!A:A,'მიღება-ჩაბარება'!A864)/2+AF864*SUMIFS('ცვლილებების შეტანა'!O:O,'ცვლილებების შეტანა'!A:A,'მიღება-ჩაბარება'!A864)/2</f>
        <v>0</v>
      </c>
      <c r="AH864" s="81"/>
      <c r="AI864" s="77">
        <f>AH864*SUMIFS(მიმართულებები!N:N,მიმართულებები!A:A,'მიღება-ჩაბარება'!A864)+AH864*SUMIFS('ცვლილებების შეტანა'!O:O,'ცვლილებების შეტანა'!A:A,'მიღება-ჩაბარება'!A864)</f>
        <v>0</v>
      </c>
      <c r="AJ864" s="82"/>
      <c r="AK864" s="78">
        <f>AJ864*SUMIFS(მიმართულებები!N:N,მიმართულებები!A:A,'მიღება-ჩაბარება'!A864)/2+AJ864*SUMIFS('ცვლილებების შეტანა'!O:O,'ცვლილებების შეტანა'!A:A,'მიღება-ჩაბარება'!A864)/2</f>
        <v>0</v>
      </c>
      <c r="AL864" s="81"/>
      <c r="AM864" s="77">
        <f>AL864*SUMIFS(მიმართულებები!N:N,მიმართულებები!A:A,'მიღება-ჩაბარება'!A864)+AL864*SUMIFS('ცვლილებების შეტანა'!O:O,'ცვლილებების შეტანა'!A:A,'მიღება-ჩაბარება'!A864)</f>
        <v>0</v>
      </c>
      <c r="AN864" s="82"/>
      <c r="AO864" s="78">
        <f>AN864*SUMIFS(მიმართულებები!N:N,მიმართულებები!A:A,'მიღება-ჩაბარება'!A864)/2+AN864*SUMIFS('ცვლილებების შეტანა'!O:O,'ცვლილებების შეტანა'!A:A,'მიღება-ჩაბარება'!A864)/2</f>
        <v>0</v>
      </c>
    </row>
    <row r="865" spans="1:41">
      <c r="A865" s="79">
        <v>859</v>
      </c>
      <c r="B865" s="76"/>
      <c r="C865" s="77">
        <f>B865*SUMIFS(მიმართულებები!N:N,მიმართულებები!A:A,'მიღება-ჩაბარება'!A865)+B865*SUMIFS('ცვლილებების შეტანა'!O:O,'ცვლილებების შეტანა'!A:A,'მიღება-ჩაბარება'!A865)</f>
        <v>0</v>
      </c>
      <c r="D865" s="7"/>
      <c r="E865" s="78">
        <f>D865*SUMIFS(მიმართულებები!N:N,მიმართულებები!A:A,'მიღება-ჩაბარება'!A865)/2+D865*SUMIFS('ცვლილებების შეტანა'!O:O,'ცვლილებების შეტანა'!A:A,'მიღება-ჩაბარება'!A865)/2</f>
        <v>0</v>
      </c>
      <c r="F865" s="81"/>
      <c r="G865" s="77">
        <f>F865*SUMIFS(მიმართულებები!N:N,მიმართულებები!A:A,'მიღება-ჩაბარება'!A865)+F865*SUMIFS('ცვლილებების შეტანა'!O:O,'ცვლილებების შეტანა'!A:A,'მიღება-ჩაბარება'!A865)</f>
        <v>0</v>
      </c>
      <c r="H865" s="82"/>
      <c r="I865" s="78">
        <f>H865*SUMIFS(მიმართულებები!N:N,მიმართულებები!A:A,'მიღება-ჩაბარება'!A865)/2+H865*SUMIFS('ცვლილებების შეტანა'!O:O,'ცვლილებების შეტანა'!A:A,'მიღება-ჩაბარება'!A865)/2</f>
        <v>0</v>
      </c>
      <c r="J865" s="81"/>
      <c r="K865" s="77">
        <f>J865*SUMIFS(მიმართულებები!N:N,მიმართულებები!A:A,'მიღება-ჩაბარება'!A865)+J865*SUMIFS('ცვლილებების შეტანა'!O:O,'ცვლილებების შეტანა'!A:A,'მიღება-ჩაბარება'!A865)</f>
        <v>0</v>
      </c>
      <c r="L865" s="82"/>
      <c r="M865" s="78">
        <f>L865*SUMIFS(მიმართულებები!N:N,მიმართულებები!A:A,'მიღება-ჩაბარება'!A865)/2+L865*SUMIFS('ცვლილებების შეტანა'!O:O,'ცვლილებების შეტანა'!A:A,'მიღება-ჩაბარება'!A865)/2</f>
        <v>0</v>
      </c>
      <c r="N865" s="81"/>
      <c r="O865" s="77">
        <f>N865*SUMIFS(მიმართულებები!N:N,მიმართულებები!A:A,'მიღება-ჩაბარება'!A865)+N865*SUMIFS('ცვლილებების შეტანა'!O:O,'ცვლილებების შეტანა'!A:A,'მიღება-ჩაბარება'!A865)</f>
        <v>0</v>
      </c>
      <c r="P865" s="82"/>
      <c r="Q865" s="78">
        <f>P865*SUMIFS(მიმართულებები!N:N,მიმართულებები!A:A,'მიღება-ჩაბარება'!A865)/2+P865*SUMIFS('ცვლილებების შეტანა'!O:O,'ცვლილებების შეტანა'!A:A,'მიღება-ჩაბარება'!A865)/2</f>
        <v>0</v>
      </c>
      <c r="R865" s="81"/>
      <c r="S865" s="77">
        <f>R865*SUMIFS(მიმართულებები!N:N,მიმართულებები!A:A,'მიღება-ჩაბარება'!A865)+R865*SUMIFS('ცვლილებების შეტანა'!O:O,'ცვლილებების შეტანა'!A:A,'მიღება-ჩაბარება'!A865)</f>
        <v>0</v>
      </c>
      <c r="T865" s="82"/>
      <c r="U865" s="78">
        <f>T865*SUMIFS(მიმართულებები!N:N,მიმართულებები!A:A,'მიღება-ჩაბარება'!A865)/2+T865*SUMIFS('ცვლილებების შეტანა'!O:O,'ცვლილებების შეტანა'!A:A,'მიღება-ჩაბარება'!A865)/2</f>
        <v>0</v>
      </c>
      <c r="V865" s="81"/>
      <c r="W865" s="77">
        <f>V865*SUMIFS(მიმართულებები!N:N,მიმართულებები!A:A,'მიღება-ჩაბარება'!A865)+V865*SUMIFS('ცვლილებების შეტანა'!O:O,'ცვლილებების შეტანა'!A:A,'მიღება-ჩაბარება'!A865)</f>
        <v>0</v>
      </c>
      <c r="X865" s="82"/>
      <c r="Y865" s="78">
        <f>X865*SUMIFS(მიმართულებები!N:N,მიმართულებები!A:A,'მიღება-ჩაბარება'!A865)/2+X865*SUMIFS('ცვლილებების შეტანა'!O:O,'ცვლილებების შეტანა'!A:A,'მიღება-ჩაბარება'!A865)/2</f>
        <v>0</v>
      </c>
      <c r="Z865" s="81"/>
      <c r="AA865" s="77">
        <f>Z865*SUMIFS(მიმართულებები!N:N,მიმართულებები!A:A,'მიღება-ჩაბარება'!A865)+Z865*SUMIFS('ცვლილებების შეტანა'!O:O,'ცვლილებების შეტანა'!A:A,'მიღება-ჩაბარება'!A865)</f>
        <v>0</v>
      </c>
      <c r="AB865" s="82"/>
      <c r="AC865" s="78">
        <f>AB865*SUMIFS(მიმართულებები!N:N,მიმართულებები!A:A,'მიღება-ჩაბარება'!A865)/2+AB865*SUMIFS('ცვლილებების შეტანა'!O:O,'ცვლილებების შეტანა'!A:A,'მიღება-ჩაბარება'!A865)/2</f>
        <v>0</v>
      </c>
      <c r="AD865" s="81"/>
      <c r="AE865" s="77">
        <f>AD865*SUMIFS(მიმართულებები!N:N,მიმართულებები!A:A,'მიღება-ჩაბარება'!A865)+AD865*SUMIFS('ცვლილებების შეტანა'!O:O,'ცვლილებების შეტანა'!A:A,'მიღება-ჩაბარება'!A865)</f>
        <v>0</v>
      </c>
      <c r="AF865" s="82"/>
      <c r="AG865" s="78">
        <f>AF865*SUMIFS(მიმართულებები!N:N,მიმართულებები!A:A,'მიღება-ჩაბარება'!A865)/2+AF865*SUMIFS('ცვლილებების შეტანა'!O:O,'ცვლილებების შეტანა'!A:A,'მიღება-ჩაბარება'!A865)/2</f>
        <v>0</v>
      </c>
      <c r="AH865" s="81"/>
      <c r="AI865" s="77">
        <f>AH865*SUMIFS(მიმართულებები!N:N,მიმართულებები!A:A,'მიღება-ჩაბარება'!A865)+AH865*SUMIFS('ცვლილებების შეტანა'!O:O,'ცვლილებების შეტანა'!A:A,'მიღება-ჩაბარება'!A865)</f>
        <v>0</v>
      </c>
      <c r="AJ865" s="82"/>
      <c r="AK865" s="78">
        <f>AJ865*SUMIFS(მიმართულებები!N:N,მიმართულებები!A:A,'მიღება-ჩაბარება'!A865)/2+AJ865*SUMIFS('ცვლილებების შეტანა'!O:O,'ცვლილებების შეტანა'!A:A,'მიღება-ჩაბარება'!A865)/2</f>
        <v>0</v>
      </c>
      <c r="AL865" s="81"/>
      <c r="AM865" s="77">
        <f>AL865*SUMIFS(მიმართულებები!N:N,მიმართულებები!A:A,'მიღება-ჩაბარება'!A865)+AL865*SUMIFS('ცვლილებების შეტანა'!O:O,'ცვლილებების შეტანა'!A:A,'მიღება-ჩაბარება'!A865)</f>
        <v>0</v>
      </c>
      <c r="AN865" s="82"/>
      <c r="AO865" s="78">
        <f>AN865*SUMIFS(მიმართულებები!N:N,მიმართულებები!A:A,'მიღება-ჩაბარება'!A865)/2+AN865*SUMIFS('ცვლილებების შეტანა'!O:O,'ცვლილებების შეტანა'!A:A,'მიღება-ჩაბარება'!A865)/2</f>
        <v>0</v>
      </c>
    </row>
    <row r="866" spans="1:41">
      <c r="A866" s="79">
        <v>860</v>
      </c>
      <c r="B866" s="76"/>
      <c r="C866" s="77">
        <f>B866*SUMIFS(მიმართულებები!N:N,მიმართულებები!A:A,'მიღება-ჩაბარება'!A866)+B866*SUMIFS('ცვლილებების შეტანა'!O:O,'ცვლილებების შეტანა'!A:A,'მიღება-ჩაბარება'!A866)</f>
        <v>0</v>
      </c>
      <c r="D866" s="7"/>
      <c r="E866" s="78">
        <f>D866*SUMIFS(მიმართულებები!N:N,მიმართულებები!A:A,'მიღება-ჩაბარება'!A866)/2+D866*SUMIFS('ცვლილებების შეტანა'!O:O,'ცვლილებების შეტანა'!A:A,'მიღება-ჩაბარება'!A866)/2</f>
        <v>0</v>
      </c>
      <c r="F866" s="81"/>
      <c r="G866" s="77">
        <f>F866*SUMIFS(მიმართულებები!N:N,მიმართულებები!A:A,'მიღება-ჩაბარება'!A866)+F866*SUMIFS('ცვლილებების შეტანა'!O:O,'ცვლილებების შეტანა'!A:A,'მიღება-ჩაბარება'!A866)</f>
        <v>0</v>
      </c>
      <c r="H866" s="82"/>
      <c r="I866" s="78">
        <f>H866*SUMIFS(მიმართულებები!N:N,მიმართულებები!A:A,'მიღება-ჩაბარება'!A866)/2+H866*SUMIFS('ცვლილებების შეტანა'!O:O,'ცვლილებების შეტანა'!A:A,'მიღება-ჩაბარება'!A866)/2</f>
        <v>0</v>
      </c>
      <c r="J866" s="81"/>
      <c r="K866" s="77">
        <f>J866*SUMIFS(მიმართულებები!N:N,მიმართულებები!A:A,'მიღება-ჩაბარება'!A866)+J866*SUMIFS('ცვლილებების შეტანა'!O:O,'ცვლილებების შეტანა'!A:A,'მიღება-ჩაბარება'!A866)</f>
        <v>0</v>
      </c>
      <c r="L866" s="82"/>
      <c r="M866" s="78">
        <f>L866*SUMIFS(მიმართულებები!N:N,მიმართულებები!A:A,'მიღება-ჩაბარება'!A866)/2+L866*SUMIFS('ცვლილებების შეტანა'!O:O,'ცვლილებების შეტანა'!A:A,'მიღება-ჩაბარება'!A866)/2</f>
        <v>0</v>
      </c>
      <c r="N866" s="81"/>
      <c r="O866" s="77">
        <f>N866*SUMIFS(მიმართულებები!N:N,მიმართულებები!A:A,'მიღება-ჩაბარება'!A866)+N866*SUMIFS('ცვლილებების შეტანა'!O:O,'ცვლილებების შეტანა'!A:A,'მიღება-ჩაბარება'!A866)</f>
        <v>0</v>
      </c>
      <c r="P866" s="82"/>
      <c r="Q866" s="78">
        <f>P866*SUMIFS(მიმართულებები!N:N,მიმართულებები!A:A,'მიღება-ჩაბარება'!A866)/2+P866*SUMIFS('ცვლილებების შეტანა'!O:O,'ცვლილებების შეტანა'!A:A,'მიღება-ჩაბარება'!A866)/2</f>
        <v>0</v>
      </c>
      <c r="R866" s="81"/>
      <c r="S866" s="77">
        <f>R866*SUMIFS(მიმართულებები!N:N,მიმართულებები!A:A,'მიღება-ჩაბარება'!A866)+R866*SUMIFS('ცვლილებების შეტანა'!O:O,'ცვლილებების შეტანა'!A:A,'მიღება-ჩაბარება'!A866)</f>
        <v>0</v>
      </c>
      <c r="T866" s="82"/>
      <c r="U866" s="78">
        <f>T866*SUMIFS(მიმართულებები!N:N,მიმართულებები!A:A,'მიღება-ჩაბარება'!A866)/2+T866*SUMIFS('ცვლილებების შეტანა'!O:O,'ცვლილებების შეტანა'!A:A,'მიღება-ჩაბარება'!A866)/2</f>
        <v>0</v>
      </c>
      <c r="V866" s="81"/>
      <c r="W866" s="77">
        <f>V866*SUMIFS(მიმართულებები!N:N,მიმართულებები!A:A,'მიღება-ჩაბარება'!A866)+V866*SUMIFS('ცვლილებების შეტანა'!O:O,'ცვლილებების შეტანა'!A:A,'მიღება-ჩაბარება'!A866)</f>
        <v>0</v>
      </c>
      <c r="X866" s="82"/>
      <c r="Y866" s="78">
        <f>X866*SUMIFS(მიმართულებები!N:N,მიმართულებები!A:A,'მიღება-ჩაბარება'!A866)/2+X866*SUMIFS('ცვლილებების შეტანა'!O:O,'ცვლილებების შეტანა'!A:A,'მიღება-ჩაბარება'!A866)/2</f>
        <v>0</v>
      </c>
      <c r="Z866" s="81"/>
      <c r="AA866" s="77">
        <f>Z866*SUMIFS(მიმართულებები!N:N,მიმართულებები!A:A,'მიღება-ჩაბარება'!A866)+Z866*SUMIFS('ცვლილებების შეტანა'!O:O,'ცვლილებების შეტანა'!A:A,'მიღება-ჩაბარება'!A866)</f>
        <v>0</v>
      </c>
      <c r="AB866" s="82"/>
      <c r="AC866" s="78">
        <f>AB866*SUMIFS(მიმართულებები!N:N,მიმართულებები!A:A,'მიღება-ჩაბარება'!A866)/2+AB866*SUMIFS('ცვლილებების შეტანა'!O:O,'ცვლილებების შეტანა'!A:A,'მიღება-ჩაბარება'!A866)/2</f>
        <v>0</v>
      </c>
      <c r="AD866" s="81"/>
      <c r="AE866" s="77">
        <f>AD866*SUMIFS(მიმართულებები!N:N,მიმართულებები!A:A,'მიღება-ჩაბარება'!A866)+AD866*SUMIFS('ცვლილებების შეტანა'!O:O,'ცვლილებების შეტანა'!A:A,'მიღება-ჩაბარება'!A866)</f>
        <v>0</v>
      </c>
      <c r="AF866" s="82"/>
      <c r="AG866" s="78">
        <f>AF866*SUMIFS(მიმართულებები!N:N,მიმართულებები!A:A,'მიღება-ჩაბარება'!A866)/2+AF866*SUMIFS('ცვლილებების შეტანა'!O:O,'ცვლილებების შეტანა'!A:A,'მიღება-ჩაბარება'!A866)/2</f>
        <v>0</v>
      </c>
      <c r="AH866" s="81"/>
      <c r="AI866" s="77">
        <f>AH866*SUMIFS(მიმართულებები!N:N,მიმართულებები!A:A,'მიღება-ჩაბარება'!A866)+AH866*SUMIFS('ცვლილებების შეტანა'!O:O,'ცვლილებების შეტანა'!A:A,'მიღება-ჩაბარება'!A866)</f>
        <v>0</v>
      </c>
      <c r="AJ866" s="82"/>
      <c r="AK866" s="78">
        <f>AJ866*SUMIFS(მიმართულებები!N:N,მიმართულებები!A:A,'მიღება-ჩაბარება'!A866)/2+AJ866*SUMIFS('ცვლილებების შეტანა'!O:O,'ცვლილებების შეტანა'!A:A,'მიღება-ჩაბარება'!A866)/2</f>
        <v>0</v>
      </c>
      <c r="AL866" s="81"/>
      <c r="AM866" s="77">
        <f>AL866*SUMIFS(მიმართულებები!N:N,მიმართულებები!A:A,'მიღება-ჩაბარება'!A866)+AL866*SUMIFS('ცვლილებების შეტანა'!O:O,'ცვლილებების შეტანა'!A:A,'მიღება-ჩაბარება'!A866)</f>
        <v>0</v>
      </c>
      <c r="AN866" s="82"/>
      <c r="AO866" s="78">
        <f>AN866*SUMIFS(მიმართულებები!N:N,მიმართულებები!A:A,'მიღება-ჩაბარება'!A866)/2+AN866*SUMIFS('ცვლილებების შეტანა'!O:O,'ცვლილებების შეტანა'!A:A,'მიღება-ჩაბარება'!A866)/2</f>
        <v>0</v>
      </c>
    </row>
    <row r="867" spans="1:41">
      <c r="A867" s="79">
        <v>861</v>
      </c>
      <c r="B867" s="76"/>
      <c r="C867" s="77">
        <f>B867*SUMIFS(მიმართულებები!N:N,მიმართულებები!A:A,'მიღება-ჩაბარება'!A867)+B867*SUMIFS('ცვლილებების შეტანა'!O:O,'ცვლილებების შეტანა'!A:A,'მიღება-ჩაბარება'!A867)</f>
        <v>0</v>
      </c>
      <c r="D867" s="7"/>
      <c r="E867" s="78">
        <f>D867*SUMIFS(მიმართულებები!N:N,მიმართულებები!A:A,'მიღება-ჩაბარება'!A867)/2+D867*SUMIFS('ცვლილებების შეტანა'!O:O,'ცვლილებების შეტანა'!A:A,'მიღება-ჩაბარება'!A867)/2</f>
        <v>0</v>
      </c>
      <c r="F867" s="81"/>
      <c r="G867" s="77">
        <f>F867*SUMIFS(მიმართულებები!N:N,მიმართულებები!A:A,'მიღება-ჩაბარება'!A867)+F867*SUMIFS('ცვლილებების შეტანა'!O:O,'ცვლილებების შეტანა'!A:A,'მიღება-ჩაბარება'!A867)</f>
        <v>0</v>
      </c>
      <c r="H867" s="82"/>
      <c r="I867" s="78">
        <f>H867*SUMIFS(მიმართულებები!N:N,მიმართულებები!A:A,'მიღება-ჩაბარება'!A867)/2+H867*SUMIFS('ცვლილებების შეტანა'!O:O,'ცვლილებების შეტანა'!A:A,'მიღება-ჩაბარება'!A867)/2</f>
        <v>0</v>
      </c>
      <c r="J867" s="81"/>
      <c r="K867" s="77">
        <f>J867*SUMIFS(მიმართულებები!N:N,მიმართულებები!A:A,'მიღება-ჩაბარება'!A867)+J867*SUMIFS('ცვლილებების შეტანა'!O:O,'ცვლილებების შეტანა'!A:A,'მიღება-ჩაბარება'!A867)</f>
        <v>0</v>
      </c>
      <c r="L867" s="82"/>
      <c r="M867" s="78">
        <f>L867*SUMIFS(მიმართულებები!N:N,მიმართულებები!A:A,'მიღება-ჩაბარება'!A867)/2+L867*SUMIFS('ცვლილებების შეტანა'!O:O,'ცვლილებების შეტანა'!A:A,'მიღება-ჩაბარება'!A867)/2</f>
        <v>0</v>
      </c>
      <c r="N867" s="81"/>
      <c r="O867" s="77">
        <f>N867*SUMIFS(მიმართულებები!N:N,მიმართულებები!A:A,'მიღება-ჩაბარება'!A867)+N867*SUMIFS('ცვლილებების შეტანა'!O:O,'ცვლილებების შეტანა'!A:A,'მიღება-ჩაბარება'!A867)</f>
        <v>0</v>
      </c>
      <c r="P867" s="82"/>
      <c r="Q867" s="78">
        <f>P867*SUMIFS(მიმართულებები!N:N,მიმართულებები!A:A,'მიღება-ჩაბარება'!A867)/2+P867*SUMIFS('ცვლილებების შეტანა'!O:O,'ცვლილებების შეტანა'!A:A,'მიღება-ჩაბარება'!A867)/2</f>
        <v>0</v>
      </c>
      <c r="R867" s="81"/>
      <c r="S867" s="77">
        <f>R867*SUMIFS(მიმართულებები!N:N,მიმართულებები!A:A,'მიღება-ჩაბარება'!A867)+R867*SUMIFS('ცვლილებების შეტანა'!O:O,'ცვლილებების შეტანა'!A:A,'მიღება-ჩაბარება'!A867)</f>
        <v>0</v>
      </c>
      <c r="T867" s="82"/>
      <c r="U867" s="78">
        <f>T867*SUMIFS(მიმართულებები!N:N,მიმართულებები!A:A,'მიღება-ჩაბარება'!A867)/2+T867*SUMIFS('ცვლილებების შეტანა'!O:O,'ცვლილებების შეტანა'!A:A,'მიღება-ჩაბარება'!A867)/2</f>
        <v>0</v>
      </c>
      <c r="V867" s="81"/>
      <c r="W867" s="77">
        <f>V867*SUMIFS(მიმართულებები!N:N,მიმართულებები!A:A,'მიღება-ჩაბარება'!A867)+V867*SUMIFS('ცვლილებების შეტანა'!O:O,'ცვლილებების შეტანა'!A:A,'მიღება-ჩაბარება'!A867)</f>
        <v>0</v>
      </c>
      <c r="X867" s="82"/>
      <c r="Y867" s="78">
        <f>X867*SUMIFS(მიმართულებები!N:N,მიმართულებები!A:A,'მიღება-ჩაბარება'!A867)/2+X867*SUMIFS('ცვლილებების შეტანა'!O:O,'ცვლილებების შეტანა'!A:A,'მიღება-ჩაბარება'!A867)/2</f>
        <v>0</v>
      </c>
      <c r="Z867" s="81"/>
      <c r="AA867" s="77">
        <f>Z867*SUMIFS(მიმართულებები!N:N,მიმართულებები!A:A,'მიღება-ჩაბარება'!A867)+Z867*SUMIFS('ცვლილებების შეტანა'!O:O,'ცვლილებების შეტანა'!A:A,'მიღება-ჩაბარება'!A867)</f>
        <v>0</v>
      </c>
      <c r="AB867" s="82"/>
      <c r="AC867" s="78">
        <f>AB867*SUMIFS(მიმართულებები!N:N,მიმართულებები!A:A,'მიღება-ჩაბარება'!A867)/2+AB867*SUMIFS('ცვლილებების შეტანა'!O:O,'ცვლილებების შეტანა'!A:A,'მიღება-ჩაბარება'!A867)/2</f>
        <v>0</v>
      </c>
      <c r="AD867" s="81"/>
      <c r="AE867" s="77">
        <f>AD867*SUMIFS(მიმართულებები!N:N,მიმართულებები!A:A,'მიღება-ჩაბარება'!A867)+AD867*SUMIFS('ცვლილებების შეტანა'!O:O,'ცვლილებების შეტანა'!A:A,'მიღება-ჩაბარება'!A867)</f>
        <v>0</v>
      </c>
      <c r="AF867" s="82"/>
      <c r="AG867" s="78">
        <f>AF867*SUMIFS(მიმართულებები!N:N,მიმართულებები!A:A,'მიღება-ჩაბარება'!A867)/2+AF867*SUMIFS('ცვლილებების შეტანა'!O:O,'ცვლილებების შეტანა'!A:A,'მიღება-ჩაბარება'!A867)/2</f>
        <v>0</v>
      </c>
      <c r="AH867" s="81"/>
      <c r="AI867" s="77">
        <f>AH867*SUMIFS(მიმართულებები!N:N,მიმართულებები!A:A,'მიღება-ჩაბარება'!A867)+AH867*SUMIFS('ცვლილებების შეტანა'!O:O,'ცვლილებების შეტანა'!A:A,'მიღება-ჩაბარება'!A867)</f>
        <v>0</v>
      </c>
      <c r="AJ867" s="82"/>
      <c r="AK867" s="78">
        <f>AJ867*SUMIFS(მიმართულებები!N:N,მიმართულებები!A:A,'მიღება-ჩაბარება'!A867)/2+AJ867*SUMIFS('ცვლილებების შეტანა'!O:O,'ცვლილებების შეტანა'!A:A,'მიღება-ჩაბარება'!A867)/2</f>
        <v>0</v>
      </c>
      <c r="AL867" s="81"/>
      <c r="AM867" s="77">
        <f>AL867*SUMIFS(მიმართულებები!N:N,მიმართულებები!A:A,'მიღება-ჩაბარება'!A867)+AL867*SUMIFS('ცვლილებების შეტანა'!O:O,'ცვლილებების შეტანა'!A:A,'მიღება-ჩაბარება'!A867)</f>
        <v>0</v>
      </c>
      <c r="AN867" s="82"/>
      <c r="AO867" s="78">
        <f>AN867*SUMIFS(მიმართულებები!N:N,მიმართულებები!A:A,'მიღება-ჩაბარება'!A867)/2+AN867*SUMIFS('ცვლილებების შეტანა'!O:O,'ცვლილებების შეტანა'!A:A,'მიღება-ჩაბარება'!A867)/2</f>
        <v>0</v>
      </c>
    </row>
    <row r="868" spans="1:41">
      <c r="A868" s="79">
        <v>862</v>
      </c>
      <c r="B868" s="76"/>
      <c r="C868" s="77">
        <f>B868*SUMIFS(მიმართულებები!N:N,მიმართულებები!A:A,'მიღება-ჩაბარება'!A868)+B868*SUMIFS('ცვლილებების შეტანა'!O:O,'ცვლილებების შეტანა'!A:A,'მიღება-ჩაბარება'!A868)</f>
        <v>0</v>
      </c>
      <c r="D868" s="7"/>
      <c r="E868" s="78">
        <f>D868*SUMIFS(მიმართულებები!N:N,მიმართულებები!A:A,'მიღება-ჩაბარება'!A868)/2+D868*SUMIFS('ცვლილებების შეტანა'!O:O,'ცვლილებების შეტანა'!A:A,'მიღება-ჩაბარება'!A868)/2</f>
        <v>0</v>
      </c>
      <c r="F868" s="81"/>
      <c r="G868" s="77">
        <f>F868*SUMIFS(მიმართულებები!N:N,მიმართულებები!A:A,'მიღება-ჩაბარება'!A868)+F868*SUMIFS('ცვლილებების შეტანა'!O:O,'ცვლილებების შეტანა'!A:A,'მიღება-ჩაბარება'!A868)</f>
        <v>0</v>
      </c>
      <c r="H868" s="82"/>
      <c r="I868" s="78">
        <f>H868*SUMIFS(მიმართულებები!N:N,მიმართულებები!A:A,'მიღება-ჩაბარება'!A868)/2+H868*SUMIFS('ცვლილებების შეტანა'!O:O,'ცვლილებების შეტანა'!A:A,'მიღება-ჩაბარება'!A868)/2</f>
        <v>0</v>
      </c>
      <c r="J868" s="81"/>
      <c r="K868" s="77">
        <f>J868*SUMIFS(მიმართულებები!N:N,მიმართულებები!A:A,'მიღება-ჩაბარება'!A868)+J868*SUMIFS('ცვლილებების შეტანა'!O:O,'ცვლილებების შეტანა'!A:A,'მიღება-ჩაბარება'!A868)</f>
        <v>0</v>
      </c>
      <c r="L868" s="82"/>
      <c r="M868" s="78">
        <f>L868*SUMIFS(მიმართულებები!N:N,მიმართულებები!A:A,'მიღება-ჩაბარება'!A868)/2+L868*SUMIFS('ცვლილებების შეტანა'!O:O,'ცვლილებების შეტანა'!A:A,'მიღება-ჩაბარება'!A868)/2</f>
        <v>0</v>
      </c>
      <c r="N868" s="81"/>
      <c r="O868" s="77">
        <f>N868*SUMIFS(მიმართულებები!N:N,მიმართულებები!A:A,'მიღება-ჩაბარება'!A868)+N868*SUMIFS('ცვლილებების შეტანა'!O:O,'ცვლილებების შეტანა'!A:A,'მიღება-ჩაბარება'!A868)</f>
        <v>0</v>
      </c>
      <c r="P868" s="82"/>
      <c r="Q868" s="78">
        <f>P868*SUMIFS(მიმართულებები!N:N,მიმართულებები!A:A,'მიღება-ჩაბარება'!A868)/2+P868*SUMIFS('ცვლილებების შეტანა'!O:O,'ცვლილებების შეტანა'!A:A,'მიღება-ჩაბარება'!A868)/2</f>
        <v>0</v>
      </c>
      <c r="R868" s="81"/>
      <c r="S868" s="77">
        <f>R868*SUMIFS(მიმართულებები!N:N,მიმართულებები!A:A,'მიღება-ჩაბარება'!A868)+R868*SUMIFS('ცვლილებების შეტანა'!O:O,'ცვლილებების შეტანა'!A:A,'მიღება-ჩაბარება'!A868)</f>
        <v>0</v>
      </c>
      <c r="T868" s="82"/>
      <c r="U868" s="78">
        <f>T868*SUMIFS(მიმართულებები!N:N,მიმართულებები!A:A,'მიღება-ჩაბარება'!A868)/2+T868*SUMIFS('ცვლილებების შეტანა'!O:O,'ცვლილებების შეტანა'!A:A,'მიღება-ჩაბარება'!A868)/2</f>
        <v>0</v>
      </c>
      <c r="V868" s="81"/>
      <c r="W868" s="77">
        <f>V868*SUMIFS(მიმართულებები!N:N,მიმართულებები!A:A,'მიღება-ჩაბარება'!A868)+V868*SUMIFS('ცვლილებების შეტანა'!O:O,'ცვლილებების შეტანა'!A:A,'მიღება-ჩაბარება'!A868)</f>
        <v>0</v>
      </c>
      <c r="X868" s="82"/>
      <c r="Y868" s="78">
        <f>X868*SUMIFS(მიმართულებები!N:N,მიმართულებები!A:A,'მიღება-ჩაბარება'!A868)/2+X868*SUMIFS('ცვლილებების შეტანა'!O:O,'ცვლილებების შეტანა'!A:A,'მიღება-ჩაბარება'!A868)/2</f>
        <v>0</v>
      </c>
      <c r="Z868" s="81"/>
      <c r="AA868" s="77">
        <f>Z868*SUMIFS(მიმართულებები!N:N,მიმართულებები!A:A,'მიღება-ჩაბარება'!A868)+Z868*SUMIFS('ცვლილებების შეტანა'!O:O,'ცვლილებების შეტანა'!A:A,'მიღება-ჩაბარება'!A868)</f>
        <v>0</v>
      </c>
      <c r="AB868" s="82"/>
      <c r="AC868" s="78">
        <f>AB868*SUMIFS(მიმართულებები!N:N,მიმართულებები!A:A,'მიღება-ჩაბარება'!A868)/2+AB868*SUMIFS('ცვლილებების შეტანა'!O:O,'ცვლილებების შეტანა'!A:A,'მიღება-ჩაბარება'!A868)/2</f>
        <v>0</v>
      </c>
      <c r="AD868" s="81"/>
      <c r="AE868" s="77">
        <f>AD868*SUMIFS(მიმართულებები!N:N,მიმართულებები!A:A,'მიღება-ჩაბარება'!A868)+AD868*SUMIFS('ცვლილებების შეტანა'!O:O,'ცვლილებების შეტანა'!A:A,'მიღება-ჩაბარება'!A868)</f>
        <v>0</v>
      </c>
      <c r="AF868" s="82"/>
      <c r="AG868" s="78">
        <f>AF868*SUMIFS(მიმართულებები!N:N,მიმართულებები!A:A,'მიღება-ჩაბარება'!A868)/2+AF868*SUMIFS('ცვლილებების შეტანა'!O:O,'ცვლილებების შეტანა'!A:A,'მიღება-ჩაბარება'!A868)/2</f>
        <v>0</v>
      </c>
      <c r="AH868" s="81"/>
      <c r="AI868" s="77">
        <f>AH868*SUMIFS(მიმართულებები!N:N,მიმართულებები!A:A,'მიღება-ჩაბარება'!A868)+AH868*SUMIFS('ცვლილებების შეტანა'!O:O,'ცვლილებების შეტანა'!A:A,'მიღება-ჩაბარება'!A868)</f>
        <v>0</v>
      </c>
      <c r="AJ868" s="82"/>
      <c r="AK868" s="78">
        <f>AJ868*SUMIFS(მიმართულებები!N:N,მიმართულებები!A:A,'მიღება-ჩაბარება'!A868)/2+AJ868*SUMIFS('ცვლილებების შეტანა'!O:O,'ცვლილებების შეტანა'!A:A,'მიღება-ჩაბარება'!A868)/2</f>
        <v>0</v>
      </c>
      <c r="AL868" s="81"/>
      <c r="AM868" s="77">
        <f>AL868*SUMIFS(მიმართულებები!N:N,მიმართულებები!A:A,'მიღება-ჩაბარება'!A868)+AL868*SUMIFS('ცვლილებების შეტანა'!O:O,'ცვლილებების შეტანა'!A:A,'მიღება-ჩაბარება'!A868)</f>
        <v>0</v>
      </c>
      <c r="AN868" s="82"/>
      <c r="AO868" s="78">
        <f>AN868*SUMIFS(მიმართულებები!N:N,მიმართულებები!A:A,'მიღება-ჩაბარება'!A868)/2+AN868*SUMIFS('ცვლილებების შეტანა'!O:O,'ცვლილებების შეტანა'!A:A,'მიღება-ჩაბარება'!A868)/2</f>
        <v>0</v>
      </c>
    </row>
    <row r="869" spans="1:41">
      <c r="A869" s="79">
        <v>863</v>
      </c>
      <c r="B869" s="76"/>
      <c r="C869" s="77">
        <f>B869*SUMIFS(მიმართულებები!N:N,მიმართულებები!A:A,'მიღება-ჩაბარება'!A869)+B869*SUMIFS('ცვლილებების შეტანა'!O:O,'ცვლილებების შეტანა'!A:A,'მიღება-ჩაბარება'!A869)</f>
        <v>0</v>
      </c>
      <c r="D869" s="7"/>
      <c r="E869" s="78">
        <f>D869*SUMIFS(მიმართულებები!N:N,მიმართულებები!A:A,'მიღება-ჩაბარება'!A869)/2+D869*SUMIFS('ცვლილებების შეტანა'!O:O,'ცვლილებების შეტანა'!A:A,'მიღება-ჩაბარება'!A869)/2</f>
        <v>0</v>
      </c>
      <c r="F869" s="81"/>
      <c r="G869" s="77">
        <f>F869*SUMIFS(მიმართულებები!N:N,მიმართულებები!A:A,'მიღება-ჩაბარება'!A869)+F869*SUMIFS('ცვლილებების შეტანა'!O:O,'ცვლილებების შეტანა'!A:A,'მიღება-ჩაბარება'!A869)</f>
        <v>0</v>
      </c>
      <c r="H869" s="82"/>
      <c r="I869" s="78">
        <f>H869*SUMIFS(მიმართულებები!N:N,მიმართულებები!A:A,'მიღება-ჩაბარება'!A869)/2+H869*SUMIFS('ცვლილებების შეტანა'!O:O,'ცვლილებების შეტანა'!A:A,'მიღება-ჩაბარება'!A869)/2</f>
        <v>0</v>
      </c>
      <c r="J869" s="81"/>
      <c r="K869" s="77">
        <f>J869*SUMIFS(მიმართულებები!N:N,მიმართულებები!A:A,'მიღება-ჩაბარება'!A869)+J869*SUMIFS('ცვლილებების შეტანა'!O:O,'ცვლილებების შეტანა'!A:A,'მიღება-ჩაბარება'!A869)</f>
        <v>0</v>
      </c>
      <c r="L869" s="82"/>
      <c r="M869" s="78">
        <f>L869*SUMIFS(მიმართულებები!N:N,მიმართულებები!A:A,'მიღება-ჩაბარება'!A869)/2+L869*SUMIFS('ცვლილებების შეტანა'!O:O,'ცვლილებების შეტანა'!A:A,'მიღება-ჩაბარება'!A869)/2</f>
        <v>0</v>
      </c>
      <c r="N869" s="81"/>
      <c r="O869" s="77">
        <f>N869*SUMIFS(მიმართულებები!N:N,მიმართულებები!A:A,'მიღება-ჩაბარება'!A869)+N869*SUMIFS('ცვლილებების შეტანა'!O:O,'ცვლილებების შეტანა'!A:A,'მიღება-ჩაბარება'!A869)</f>
        <v>0</v>
      </c>
      <c r="P869" s="82"/>
      <c r="Q869" s="78">
        <f>P869*SUMIFS(მიმართულებები!N:N,მიმართულებები!A:A,'მიღება-ჩაბარება'!A869)/2+P869*SUMIFS('ცვლილებების შეტანა'!O:O,'ცვლილებების შეტანა'!A:A,'მიღება-ჩაბარება'!A869)/2</f>
        <v>0</v>
      </c>
      <c r="R869" s="81"/>
      <c r="S869" s="77">
        <f>R869*SUMIFS(მიმართულებები!N:N,მიმართულებები!A:A,'მიღება-ჩაბარება'!A869)+R869*SUMIFS('ცვლილებების შეტანა'!O:O,'ცვლილებების შეტანა'!A:A,'მიღება-ჩაბარება'!A869)</f>
        <v>0</v>
      </c>
      <c r="T869" s="82"/>
      <c r="U869" s="78">
        <f>T869*SUMIFS(მიმართულებები!N:N,მიმართულებები!A:A,'მიღება-ჩაბარება'!A869)/2+T869*SUMIFS('ცვლილებების შეტანა'!O:O,'ცვლილებების შეტანა'!A:A,'მიღება-ჩაბარება'!A869)/2</f>
        <v>0</v>
      </c>
      <c r="V869" s="81"/>
      <c r="W869" s="77">
        <f>V869*SUMIFS(მიმართულებები!N:N,მიმართულებები!A:A,'მიღება-ჩაბარება'!A869)+V869*SUMIFS('ცვლილებების შეტანა'!O:O,'ცვლილებების შეტანა'!A:A,'მიღება-ჩაბარება'!A869)</f>
        <v>0</v>
      </c>
      <c r="X869" s="82"/>
      <c r="Y869" s="78">
        <f>X869*SUMIFS(მიმართულებები!N:N,მიმართულებები!A:A,'მიღება-ჩაბარება'!A869)/2+X869*SUMIFS('ცვლილებების შეტანა'!O:O,'ცვლილებების შეტანა'!A:A,'მიღება-ჩაბარება'!A869)/2</f>
        <v>0</v>
      </c>
      <c r="Z869" s="81"/>
      <c r="AA869" s="77">
        <f>Z869*SUMIFS(მიმართულებები!N:N,მიმართულებები!A:A,'მიღება-ჩაბარება'!A869)+Z869*SUMIFS('ცვლილებების შეტანა'!O:O,'ცვლილებების შეტანა'!A:A,'მიღება-ჩაბარება'!A869)</f>
        <v>0</v>
      </c>
      <c r="AB869" s="82"/>
      <c r="AC869" s="78">
        <f>AB869*SUMIFS(მიმართულებები!N:N,მიმართულებები!A:A,'მიღება-ჩაბარება'!A869)/2+AB869*SUMIFS('ცვლილებების შეტანა'!O:O,'ცვლილებების შეტანა'!A:A,'მიღება-ჩაბარება'!A869)/2</f>
        <v>0</v>
      </c>
      <c r="AD869" s="81"/>
      <c r="AE869" s="77">
        <f>AD869*SUMIFS(მიმართულებები!N:N,მიმართულებები!A:A,'მიღება-ჩაბარება'!A869)+AD869*SUMIFS('ცვლილებების შეტანა'!O:O,'ცვლილებების შეტანა'!A:A,'მიღება-ჩაბარება'!A869)</f>
        <v>0</v>
      </c>
      <c r="AF869" s="82"/>
      <c r="AG869" s="78">
        <f>AF869*SUMIFS(მიმართულებები!N:N,მიმართულებები!A:A,'მიღება-ჩაბარება'!A869)/2+AF869*SUMIFS('ცვლილებების შეტანა'!O:O,'ცვლილებების შეტანა'!A:A,'მიღება-ჩაბარება'!A869)/2</f>
        <v>0</v>
      </c>
      <c r="AH869" s="81"/>
      <c r="AI869" s="77">
        <f>AH869*SUMIFS(მიმართულებები!N:N,მიმართულებები!A:A,'მიღება-ჩაბარება'!A869)+AH869*SUMIFS('ცვლილებების შეტანა'!O:O,'ცვლილებების შეტანა'!A:A,'მიღება-ჩაბარება'!A869)</f>
        <v>0</v>
      </c>
      <c r="AJ869" s="82"/>
      <c r="AK869" s="78">
        <f>AJ869*SUMIFS(მიმართულებები!N:N,მიმართულებები!A:A,'მიღება-ჩაბარება'!A869)/2+AJ869*SUMIFS('ცვლილებების შეტანა'!O:O,'ცვლილებების შეტანა'!A:A,'მიღება-ჩაბარება'!A869)/2</f>
        <v>0</v>
      </c>
      <c r="AL869" s="81"/>
      <c r="AM869" s="77">
        <f>AL869*SUMIFS(მიმართულებები!N:N,მიმართულებები!A:A,'მიღება-ჩაბარება'!A869)+AL869*SUMIFS('ცვლილებების შეტანა'!O:O,'ცვლილებების შეტანა'!A:A,'მიღება-ჩაბარება'!A869)</f>
        <v>0</v>
      </c>
      <c r="AN869" s="82"/>
      <c r="AO869" s="78">
        <f>AN869*SUMIFS(მიმართულებები!N:N,მიმართულებები!A:A,'მიღება-ჩაბარება'!A869)/2+AN869*SUMIFS('ცვლილებების შეტანა'!O:O,'ცვლილებების შეტანა'!A:A,'მიღება-ჩაბარება'!A869)/2</f>
        <v>0</v>
      </c>
    </row>
    <row r="870" spans="1:41">
      <c r="A870" s="79">
        <v>864</v>
      </c>
      <c r="B870" s="76"/>
      <c r="C870" s="77">
        <f>B870*SUMIFS(მიმართულებები!N:N,მიმართულებები!A:A,'მიღება-ჩაბარება'!A870)+B870*SUMIFS('ცვლილებების შეტანა'!O:O,'ცვლილებების შეტანა'!A:A,'მიღება-ჩაბარება'!A870)</f>
        <v>0</v>
      </c>
      <c r="D870" s="7"/>
      <c r="E870" s="78">
        <f>D870*SUMIFS(მიმართულებები!N:N,მიმართულებები!A:A,'მიღება-ჩაბარება'!A870)/2+D870*SUMIFS('ცვლილებების შეტანა'!O:O,'ცვლილებების შეტანა'!A:A,'მიღება-ჩაბარება'!A870)/2</f>
        <v>0</v>
      </c>
      <c r="F870" s="81"/>
      <c r="G870" s="77">
        <f>F870*SUMIFS(მიმართულებები!N:N,მიმართულებები!A:A,'მიღება-ჩაბარება'!A870)+F870*SUMIFS('ცვლილებების შეტანა'!O:O,'ცვლილებების შეტანა'!A:A,'მიღება-ჩაბარება'!A870)</f>
        <v>0</v>
      </c>
      <c r="H870" s="82"/>
      <c r="I870" s="78">
        <f>H870*SUMIFS(მიმართულებები!N:N,მიმართულებები!A:A,'მიღება-ჩაბარება'!A870)/2+H870*SUMIFS('ცვლილებების შეტანა'!O:O,'ცვლილებების შეტანა'!A:A,'მიღება-ჩაბარება'!A870)/2</f>
        <v>0</v>
      </c>
      <c r="J870" s="81"/>
      <c r="K870" s="77">
        <f>J870*SUMIFS(მიმართულებები!N:N,მიმართულებები!A:A,'მიღება-ჩაბარება'!A870)+J870*SUMIFS('ცვლილებების შეტანა'!O:O,'ცვლილებების შეტანა'!A:A,'მიღება-ჩაბარება'!A870)</f>
        <v>0</v>
      </c>
      <c r="L870" s="82"/>
      <c r="M870" s="78">
        <f>L870*SUMIFS(მიმართულებები!N:N,მიმართულებები!A:A,'მიღება-ჩაბარება'!A870)/2+L870*SUMIFS('ცვლილებების შეტანა'!O:O,'ცვლილებების შეტანა'!A:A,'მიღება-ჩაბარება'!A870)/2</f>
        <v>0</v>
      </c>
      <c r="N870" s="81"/>
      <c r="O870" s="77">
        <f>N870*SUMIFS(მიმართულებები!N:N,მიმართულებები!A:A,'მიღება-ჩაბარება'!A870)+N870*SUMIFS('ცვლილებების შეტანა'!O:O,'ცვლილებების შეტანა'!A:A,'მიღება-ჩაბარება'!A870)</f>
        <v>0</v>
      </c>
      <c r="P870" s="82"/>
      <c r="Q870" s="78">
        <f>P870*SUMIFS(მიმართულებები!N:N,მიმართულებები!A:A,'მიღება-ჩაბარება'!A870)/2+P870*SUMIFS('ცვლილებების შეტანა'!O:O,'ცვლილებების შეტანა'!A:A,'მიღება-ჩაბარება'!A870)/2</f>
        <v>0</v>
      </c>
      <c r="R870" s="81"/>
      <c r="S870" s="77">
        <f>R870*SUMIFS(მიმართულებები!N:N,მიმართულებები!A:A,'მიღება-ჩაბარება'!A870)+R870*SUMIFS('ცვლილებების შეტანა'!O:O,'ცვლილებების შეტანა'!A:A,'მიღება-ჩაბარება'!A870)</f>
        <v>0</v>
      </c>
      <c r="T870" s="82"/>
      <c r="U870" s="78">
        <f>T870*SUMIFS(მიმართულებები!N:N,მიმართულებები!A:A,'მიღება-ჩაბარება'!A870)/2+T870*SUMIFS('ცვლილებების შეტანა'!O:O,'ცვლილებების შეტანა'!A:A,'მიღება-ჩაბარება'!A870)/2</f>
        <v>0</v>
      </c>
      <c r="V870" s="81"/>
      <c r="W870" s="77">
        <f>V870*SUMIFS(მიმართულებები!N:N,მიმართულებები!A:A,'მიღება-ჩაბარება'!A870)+V870*SUMIFS('ცვლილებების შეტანა'!O:O,'ცვლილებების შეტანა'!A:A,'მიღება-ჩაბარება'!A870)</f>
        <v>0</v>
      </c>
      <c r="X870" s="82"/>
      <c r="Y870" s="78">
        <f>X870*SUMIFS(მიმართულებები!N:N,მიმართულებები!A:A,'მიღება-ჩაბარება'!A870)/2+X870*SUMIFS('ცვლილებების შეტანა'!O:O,'ცვლილებების შეტანა'!A:A,'მიღება-ჩაბარება'!A870)/2</f>
        <v>0</v>
      </c>
      <c r="Z870" s="81"/>
      <c r="AA870" s="77">
        <f>Z870*SUMIFS(მიმართულებები!N:N,მიმართულებები!A:A,'მიღება-ჩაბარება'!A870)+Z870*SUMIFS('ცვლილებების შეტანა'!O:O,'ცვლილებების შეტანა'!A:A,'მიღება-ჩაბარება'!A870)</f>
        <v>0</v>
      </c>
      <c r="AB870" s="82"/>
      <c r="AC870" s="78">
        <f>AB870*SUMIFS(მიმართულებები!N:N,მიმართულებები!A:A,'მიღება-ჩაბარება'!A870)/2+AB870*SUMIFS('ცვლილებების შეტანა'!O:O,'ცვლილებების შეტანა'!A:A,'მიღება-ჩაბარება'!A870)/2</f>
        <v>0</v>
      </c>
      <c r="AD870" s="81"/>
      <c r="AE870" s="77">
        <f>AD870*SUMIFS(მიმართულებები!N:N,მიმართულებები!A:A,'მიღება-ჩაბარება'!A870)+AD870*SUMIFS('ცვლილებების შეტანა'!O:O,'ცვლილებების შეტანა'!A:A,'მიღება-ჩაბარება'!A870)</f>
        <v>0</v>
      </c>
      <c r="AF870" s="82"/>
      <c r="AG870" s="78">
        <f>AF870*SUMIFS(მიმართულებები!N:N,მიმართულებები!A:A,'მიღება-ჩაბარება'!A870)/2+AF870*SUMIFS('ცვლილებების შეტანა'!O:O,'ცვლილებების შეტანა'!A:A,'მიღება-ჩაბარება'!A870)/2</f>
        <v>0</v>
      </c>
      <c r="AH870" s="81"/>
      <c r="AI870" s="77">
        <f>AH870*SUMIFS(მიმართულებები!N:N,მიმართულებები!A:A,'მიღება-ჩაბარება'!A870)+AH870*SUMIFS('ცვლილებების შეტანა'!O:O,'ცვლილებების შეტანა'!A:A,'მიღება-ჩაბარება'!A870)</f>
        <v>0</v>
      </c>
      <c r="AJ870" s="82"/>
      <c r="AK870" s="78">
        <f>AJ870*SUMIFS(მიმართულებები!N:N,მიმართულებები!A:A,'მიღება-ჩაბარება'!A870)/2+AJ870*SUMIFS('ცვლილებების შეტანა'!O:O,'ცვლილებების შეტანა'!A:A,'მიღება-ჩაბარება'!A870)/2</f>
        <v>0</v>
      </c>
      <c r="AL870" s="81"/>
      <c r="AM870" s="77">
        <f>AL870*SUMIFS(მიმართულებები!N:N,მიმართულებები!A:A,'მიღება-ჩაბარება'!A870)+AL870*SUMIFS('ცვლილებების შეტანა'!O:O,'ცვლილებების შეტანა'!A:A,'მიღება-ჩაბარება'!A870)</f>
        <v>0</v>
      </c>
      <c r="AN870" s="82"/>
      <c r="AO870" s="78">
        <f>AN870*SUMIFS(მიმართულებები!N:N,მიმართულებები!A:A,'მიღება-ჩაბარება'!A870)/2+AN870*SUMIFS('ცვლილებების შეტანა'!O:O,'ცვლილებების შეტანა'!A:A,'მიღება-ჩაბარება'!A870)/2</f>
        <v>0</v>
      </c>
    </row>
    <row r="871" spans="1:41">
      <c r="A871" s="79">
        <v>865</v>
      </c>
      <c r="B871" s="76"/>
      <c r="C871" s="77">
        <f>B871*SUMIFS(მიმართულებები!N:N,მიმართულებები!A:A,'მიღება-ჩაბარება'!A871)+B871*SUMIFS('ცვლილებების შეტანა'!O:O,'ცვლილებების შეტანა'!A:A,'მიღება-ჩაბარება'!A871)</f>
        <v>0</v>
      </c>
      <c r="D871" s="7"/>
      <c r="E871" s="78">
        <f>D871*SUMIFS(მიმართულებები!N:N,მიმართულებები!A:A,'მიღება-ჩაბარება'!A871)/2+D871*SUMIFS('ცვლილებების შეტანა'!O:O,'ცვლილებების შეტანა'!A:A,'მიღება-ჩაბარება'!A871)/2</f>
        <v>0</v>
      </c>
      <c r="F871" s="81"/>
      <c r="G871" s="77">
        <f>F871*SUMIFS(მიმართულებები!N:N,მიმართულებები!A:A,'მიღება-ჩაბარება'!A871)+F871*SUMIFS('ცვლილებების შეტანა'!O:O,'ცვლილებების შეტანა'!A:A,'მიღება-ჩაბარება'!A871)</f>
        <v>0</v>
      </c>
      <c r="H871" s="82"/>
      <c r="I871" s="78">
        <f>H871*SUMIFS(მიმართულებები!N:N,მიმართულებები!A:A,'მიღება-ჩაბარება'!A871)/2+H871*SUMIFS('ცვლილებების შეტანა'!O:O,'ცვლილებების შეტანა'!A:A,'მიღება-ჩაბარება'!A871)/2</f>
        <v>0</v>
      </c>
      <c r="J871" s="81"/>
      <c r="K871" s="77">
        <f>J871*SUMIFS(მიმართულებები!N:N,მიმართულებები!A:A,'მიღება-ჩაბარება'!A871)+J871*SUMIFS('ცვლილებების შეტანა'!O:O,'ცვლილებების შეტანა'!A:A,'მიღება-ჩაბარება'!A871)</f>
        <v>0</v>
      </c>
      <c r="L871" s="82"/>
      <c r="M871" s="78">
        <f>L871*SUMIFS(მიმართულებები!N:N,მიმართულებები!A:A,'მიღება-ჩაბარება'!A871)/2+L871*SUMIFS('ცვლილებების შეტანა'!O:O,'ცვლილებების შეტანა'!A:A,'მიღება-ჩაბარება'!A871)/2</f>
        <v>0</v>
      </c>
      <c r="N871" s="81"/>
      <c r="O871" s="77">
        <f>N871*SUMIFS(მიმართულებები!N:N,მიმართულებები!A:A,'მიღება-ჩაბარება'!A871)+N871*SUMIFS('ცვლილებების შეტანა'!O:O,'ცვლილებების შეტანა'!A:A,'მიღება-ჩაბარება'!A871)</f>
        <v>0</v>
      </c>
      <c r="P871" s="82"/>
      <c r="Q871" s="78">
        <f>P871*SUMIFS(მიმართულებები!N:N,მიმართულებები!A:A,'მიღება-ჩაბარება'!A871)/2+P871*SUMIFS('ცვლილებების შეტანა'!O:O,'ცვლილებების შეტანა'!A:A,'მიღება-ჩაბარება'!A871)/2</f>
        <v>0</v>
      </c>
      <c r="R871" s="81"/>
      <c r="S871" s="77">
        <f>R871*SUMIFS(მიმართულებები!N:N,მიმართულებები!A:A,'მიღება-ჩაბარება'!A871)+R871*SUMIFS('ცვლილებების შეტანა'!O:O,'ცვლილებების შეტანა'!A:A,'მიღება-ჩაბარება'!A871)</f>
        <v>0</v>
      </c>
      <c r="T871" s="82"/>
      <c r="U871" s="78">
        <f>T871*SUMIFS(მიმართულებები!N:N,მიმართულებები!A:A,'მიღება-ჩაბარება'!A871)/2+T871*SUMIFS('ცვლილებების შეტანა'!O:O,'ცვლილებების შეტანა'!A:A,'მიღება-ჩაბარება'!A871)/2</f>
        <v>0</v>
      </c>
      <c r="V871" s="81"/>
      <c r="W871" s="77">
        <f>V871*SUMIFS(მიმართულებები!N:N,მიმართულებები!A:A,'მიღება-ჩაბარება'!A871)+V871*SUMIFS('ცვლილებების შეტანა'!O:O,'ცვლილებების შეტანა'!A:A,'მიღება-ჩაბარება'!A871)</f>
        <v>0</v>
      </c>
      <c r="X871" s="82"/>
      <c r="Y871" s="78">
        <f>X871*SUMIFS(მიმართულებები!N:N,მიმართულებები!A:A,'მიღება-ჩაბარება'!A871)/2+X871*SUMIFS('ცვლილებების შეტანა'!O:O,'ცვლილებების შეტანა'!A:A,'მიღება-ჩაბარება'!A871)/2</f>
        <v>0</v>
      </c>
      <c r="Z871" s="81"/>
      <c r="AA871" s="77">
        <f>Z871*SUMIFS(მიმართულებები!N:N,მიმართულებები!A:A,'მიღება-ჩაბარება'!A871)+Z871*SUMIFS('ცვლილებების შეტანა'!O:O,'ცვლილებების შეტანა'!A:A,'მიღება-ჩაბარება'!A871)</f>
        <v>0</v>
      </c>
      <c r="AB871" s="82"/>
      <c r="AC871" s="78">
        <f>AB871*SUMIFS(მიმართულებები!N:N,მიმართულებები!A:A,'მიღება-ჩაბარება'!A871)/2+AB871*SUMIFS('ცვლილებების შეტანა'!O:O,'ცვლილებების შეტანა'!A:A,'მიღება-ჩაბარება'!A871)/2</f>
        <v>0</v>
      </c>
      <c r="AD871" s="81"/>
      <c r="AE871" s="77">
        <f>AD871*SUMIFS(მიმართულებები!N:N,მიმართულებები!A:A,'მიღება-ჩაბარება'!A871)+AD871*SUMIFS('ცვლილებების შეტანა'!O:O,'ცვლილებების შეტანა'!A:A,'მიღება-ჩაბარება'!A871)</f>
        <v>0</v>
      </c>
      <c r="AF871" s="82"/>
      <c r="AG871" s="78">
        <f>AF871*SUMIFS(მიმართულებები!N:N,მიმართულებები!A:A,'მიღება-ჩაბარება'!A871)/2+AF871*SUMIFS('ცვლილებების შეტანა'!O:O,'ცვლილებების შეტანა'!A:A,'მიღება-ჩაბარება'!A871)/2</f>
        <v>0</v>
      </c>
      <c r="AH871" s="81"/>
      <c r="AI871" s="77">
        <f>AH871*SUMIFS(მიმართულებები!N:N,მიმართულებები!A:A,'მიღება-ჩაბარება'!A871)+AH871*SUMIFS('ცვლილებების შეტანა'!O:O,'ცვლილებების შეტანა'!A:A,'მიღება-ჩაბარება'!A871)</f>
        <v>0</v>
      </c>
      <c r="AJ871" s="82"/>
      <c r="AK871" s="78">
        <f>AJ871*SUMIFS(მიმართულებები!N:N,მიმართულებები!A:A,'მიღება-ჩაბარება'!A871)/2+AJ871*SUMIFS('ცვლილებების შეტანა'!O:O,'ცვლილებების შეტანა'!A:A,'მიღება-ჩაბარება'!A871)/2</f>
        <v>0</v>
      </c>
      <c r="AL871" s="81"/>
      <c r="AM871" s="77">
        <f>AL871*SUMIFS(მიმართულებები!N:N,მიმართულებები!A:A,'მიღება-ჩაბარება'!A871)+AL871*SUMIFS('ცვლილებების შეტანა'!O:O,'ცვლილებების შეტანა'!A:A,'მიღება-ჩაბარება'!A871)</f>
        <v>0</v>
      </c>
      <c r="AN871" s="82"/>
      <c r="AO871" s="78">
        <f>AN871*SUMIFS(მიმართულებები!N:N,მიმართულებები!A:A,'მიღება-ჩაბარება'!A871)/2+AN871*SUMIFS('ცვლილებების შეტანა'!O:O,'ცვლილებების შეტანა'!A:A,'მიღება-ჩაბარება'!A871)/2</f>
        <v>0</v>
      </c>
    </row>
    <row r="872" spans="1:41">
      <c r="A872" s="91">
        <v>866</v>
      </c>
      <c r="B872" s="92"/>
      <c r="C872" s="93">
        <f>B872*SUMIFS(მიმართულებები!N:N,მიმართულებები!A:A,'მიღება-ჩაბარება'!A872)+B872*SUMIFS('ცვლილებების შეტანა'!O:O,'ცვლილებების შეტანა'!A:A,'მიღება-ჩაბარება'!A872)</f>
        <v>0</v>
      </c>
      <c r="D872" s="94"/>
      <c r="E872" s="95">
        <f>D872*SUMIFS(მიმართულებები!N:N,მიმართულებები!A:A,'მიღება-ჩაბარება'!A872)/2+D872*SUMIFS('ცვლილებების შეტანა'!O:O,'ცვლილებების შეტანა'!A:A,'მიღება-ჩაბარება'!A872)/2</f>
        <v>0</v>
      </c>
      <c r="F872" s="96"/>
      <c r="G872" s="93">
        <f>F872*SUMIFS(მიმართულებები!N:N,მიმართულებები!A:A,'მიღება-ჩაბარება'!A872)+F872*SUMIFS('ცვლილებების შეტანა'!O:O,'ცვლილებების შეტანა'!A:A,'მიღება-ჩაბარება'!A872)</f>
        <v>0</v>
      </c>
      <c r="H872" s="97"/>
      <c r="I872" s="95">
        <f>H872*SUMIFS(მიმართულებები!N:N,მიმართულებები!A:A,'მიღება-ჩაბარება'!A872)/2+H872*SUMIFS('ცვლილებების შეტანა'!O:O,'ცვლილებების შეტანა'!A:A,'მიღება-ჩაბარება'!A872)/2</f>
        <v>0</v>
      </c>
      <c r="J872" s="96"/>
      <c r="K872" s="93">
        <f>J872*SUMIFS(მიმართულებები!N:N,მიმართულებები!A:A,'მიღება-ჩაბარება'!A872)+J872*SUMIFS('ცვლილებების შეტანა'!O:O,'ცვლილებების შეტანა'!A:A,'მიღება-ჩაბარება'!A872)</f>
        <v>0</v>
      </c>
      <c r="L872" s="97"/>
      <c r="M872" s="95">
        <f>L872*SUMIFS(მიმართულებები!N:N,მიმართულებები!A:A,'მიღება-ჩაბარება'!A872)/2+L872*SUMIFS('ცვლილებების შეტანა'!O:O,'ცვლილებების შეტანა'!A:A,'მიღება-ჩაბარება'!A872)/2</f>
        <v>0</v>
      </c>
      <c r="N872" s="96"/>
      <c r="O872" s="93">
        <f>N872*SUMIFS(მიმართულებები!N:N,მიმართულებები!A:A,'მიღება-ჩაბარება'!A872)+N872*SUMIFS('ცვლილებების შეტანა'!O:O,'ცვლილებების შეტანა'!A:A,'მიღება-ჩაბარება'!A872)</f>
        <v>0</v>
      </c>
      <c r="P872" s="97"/>
      <c r="Q872" s="95">
        <f>P872*SUMIFS(მიმართულებები!N:N,მიმართულებები!A:A,'მიღება-ჩაბარება'!A872)/2+P872*SUMIFS('ცვლილებების შეტანა'!O:O,'ცვლილებების შეტანა'!A:A,'მიღება-ჩაბარება'!A872)/2</f>
        <v>0</v>
      </c>
      <c r="R872" s="96"/>
      <c r="S872" s="93">
        <f>R872*SUMIFS(მიმართულებები!N:N,მიმართულებები!A:A,'მიღება-ჩაბარება'!A872)+R872*SUMIFS('ცვლილებების შეტანა'!O:O,'ცვლილებების შეტანა'!A:A,'მიღება-ჩაბარება'!A872)</f>
        <v>0</v>
      </c>
      <c r="T872" s="97"/>
      <c r="U872" s="95">
        <f>T872*SUMIFS(მიმართულებები!N:N,მიმართულებები!A:A,'მიღება-ჩაბარება'!A872)/2+T872*SUMIFS('ცვლილებების შეტანა'!O:O,'ცვლილებების შეტანა'!A:A,'მიღება-ჩაბარება'!A872)/2</f>
        <v>0</v>
      </c>
      <c r="V872" s="96"/>
      <c r="W872" s="93">
        <f>V872*SUMIFS(მიმართულებები!N:N,მიმართულებები!A:A,'მიღება-ჩაბარება'!A872)+V872*SUMIFS('ცვლილებების შეტანა'!O:O,'ცვლილებების შეტანა'!A:A,'მიღება-ჩაბარება'!A872)</f>
        <v>0</v>
      </c>
      <c r="X872" s="97"/>
      <c r="Y872" s="95">
        <f>X872*SUMIFS(მიმართულებები!N:N,მიმართულებები!A:A,'მიღება-ჩაბარება'!A872)/2+X872*SUMIFS('ცვლილებების შეტანა'!O:O,'ცვლილებების შეტანა'!A:A,'მიღება-ჩაბარება'!A872)/2</f>
        <v>0</v>
      </c>
      <c r="Z872" s="96"/>
      <c r="AA872" s="93">
        <f>Z872*SUMIFS(მიმართულებები!N:N,მიმართულებები!A:A,'მიღება-ჩაბარება'!A872)+Z872*SUMIFS('ცვლილებების შეტანა'!O:O,'ცვლილებების შეტანა'!A:A,'მიღება-ჩაბარება'!A872)</f>
        <v>0</v>
      </c>
      <c r="AB872" s="97"/>
      <c r="AC872" s="95">
        <f>AB872*SUMIFS(მიმართულებები!N:N,მიმართულებები!A:A,'მიღება-ჩაბარება'!A872)/2+AB872*SUMIFS('ცვლილებების შეტანა'!O:O,'ცვლილებების შეტანა'!A:A,'მიღება-ჩაბარება'!A872)/2</f>
        <v>0</v>
      </c>
      <c r="AD872" s="96"/>
      <c r="AE872" s="93">
        <f>AD872*SUMIFS(მიმართულებები!N:N,მიმართულებები!A:A,'მიღება-ჩაბარება'!A872)+AD872*SUMIFS('ცვლილებების შეტანა'!O:O,'ცვლილებების შეტანა'!A:A,'მიღება-ჩაბარება'!A872)</f>
        <v>0</v>
      </c>
      <c r="AF872" s="97"/>
      <c r="AG872" s="95">
        <f>AF872*SUMIFS(მიმართულებები!N:N,მიმართულებები!A:A,'მიღება-ჩაბარება'!A872)/2+AF872*SUMIFS('ცვლილებების შეტანა'!O:O,'ცვლილებების შეტანა'!A:A,'მიღება-ჩაბარება'!A872)/2</f>
        <v>0</v>
      </c>
      <c r="AH872" s="96"/>
      <c r="AI872" s="93">
        <f>AH872*SUMIFS(მიმართულებები!N:N,მიმართულებები!A:A,'მიღება-ჩაბარება'!A872)+AH872*SUMIFS('ცვლილებების შეტანა'!O:O,'ცვლილებების შეტანა'!A:A,'მიღება-ჩაბარება'!A872)</f>
        <v>0</v>
      </c>
      <c r="AJ872" s="97"/>
      <c r="AK872" s="95">
        <f>AJ872*SUMIFS(მიმართულებები!N:N,მიმართულებები!A:A,'მიღება-ჩაბარება'!A872)/2+AJ872*SUMIFS('ცვლილებების შეტანა'!O:O,'ცვლილებების შეტანა'!A:A,'მიღება-ჩაბარება'!A872)/2</f>
        <v>0</v>
      </c>
      <c r="AL872" s="96"/>
      <c r="AM872" s="93">
        <f>AL872*SUMIFS(მიმართულებები!N:N,მიმართულებები!A:A,'მიღება-ჩაბარება'!A872)+AL872*SUMIFS('ცვლილებების შეტანა'!O:O,'ცვლილებების შეტანა'!A:A,'მიღება-ჩაბარება'!A872)</f>
        <v>0</v>
      </c>
      <c r="AN872" s="97"/>
      <c r="AO872" s="95">
        <f>AN872*SUMIFS(მიმართულებები!N:N,მიმართულებები!A:A,'მიღება-ჩაბარება'!A872)/2+AN872*SUMIFS('ცვლილებების შეტანა'!O:O,'ცვლილებების შეტანა'!A:A,'მიღება-ჩაბარება'!A872)/2</f>
        <v>0</v>
      </c>
    </row>
    <row r="873" spans="1:41">
      <c r="A873" s="79">
        <v>867</v>
      </c>
      <c r="B873" s="76"/>
      <c r="C873" s="77">
        <f>B873*SUMIFS(მიმართულებები!N:N,მიმართულებები!A:A,'მიღება-ჩაბარება'!A873)+B873*SUMIFS('ცვლილებების შეტანა'!O:O,'ცვლილებების შეტანა'!A:A,'მიღება-ჩაბარება'!A873)</f>
        <v>0</v>
      </c>
      <c r="D873" s="7"/>
      <c r="E873" s="78">
        <f>D873*SUMIFS(მიმართულებები!N:N,მიმართულებები!A:A,'მიღება-ჩაბარება'!A873)/2+D873*SUMIFS('ცვლილებების შეტანა'!O:O,'ცვლილებების შეტანა'!A:A,'მიღება-ჩაბარება'!A873)/2</f>
        <v>0</v>
      </c>
      <c r="F873" s="81"/>
      <c r="G873" s="77">
        <f>F873*SUMIFS(მიმართულებები!N:N,მიმართულებები!A:A,'მიღება-ჩაბარება'!A873)+F873*SUMIFS('ცვლილებების შეტანა'!O:O,'ცვლილებების შეტანა'!A:A,'მიღება-ჩაბარება'!A873)</f>
        <v>0</v>
      </c>
      <c r="H873" s="82"/>
      <c r="I873" s="78">
        <f>H873*SUMIFS(მიმართულებები!N:N,მიმართულებები!A:A,'მიღება-ჩაბარება'!A873)/2+H873*SUMIFS('ცვლილებების შეტანა'!O:O,'ცვლილებების შეტანა'!A:A,'მიღება-ჩაბარება'!A873)/2</f>
        <v>0</v>
      </c>
      <c r="J873" s="81"/>
      <c r="K873" s="77">
        <f>J873*SUMIFS(მიმართულებები!N:N,მიმართულებები!A:A,'მიღება-ჩაბარება'!A873)+J873*SUMIFS('ცვლილებების შეტანა'!O:O,'ცვლილებების შეტანა'!A:A,'მიღება-ჩაბარება'!A873)</f>
        <v>0</v>
      </c>
      <c r="L873" s="82"/>
      <c r="M873" s="78">
        <f>L873*SUMIFS(მიმართულებები!N:N,მიმართულებები!A:A,'მიღება-ჩაბარება'!A873)/2+L873*SUMIFS('ცვლილებების შეტანა'!O:O,'ცვლილებების შეტანა'!A:A,'მიღება-ჩაბარება'!A873)/2</f>
        <v>0</v>
      </c>
      <c r="N873" s="81"/>
      <c r="O873" s="77">
        <f>N873*SUMIFS(მიმართულებები!N:N,მიმართულებები!A:A,'მიღება-ჩაბარება'!A873)+N873*SUMIFS('ცვლილებების შეტანა'!O:O,'ცვლილებების შეტანა'!A:A,'მიღება-ჩაბარება'!A873)</f>
        <v>0</v>
      </c>
      <c r="P873" s="82"/>
      <c r="Q873" s="78">
        <f>P873*SUMIFS(მიმართულებები!N:N,მიმართულებები!A:A,'მიღება-ჩაბარება'!A873)/2+P873*SUMIFS('ცვლილებების შეტანა'!O:O,'ცვლილებების შეტანა'!A:A,'მიღება-ჩაბარება'!A873)/2</f>
        <v>0</v>
      </c>
      <c r="R873" s="81"/>
      <c r="S873" s="77">
        <f>R873*SUMIFS(მიმართულებები!N:N,მიმართულებები!A:A,'მიღება-ჩაბარება'!A873)+R873*SUMIFS('ცვლილებების შეტანა'!O:O,'ცვლილებების შეტანა'!A:A,'მიღება-ჩაბარება'!A873)</f>
        <v>0</v>
      </c>
      <c r="T873" s="82"/>
      <c r="U873" s="78">
        <f>T873*SUMIFS(მიმართულებები!N:N,მიმართულებები!A:A,'მიღება-ჩაბარება'!A873)/2+T873*SUMIFS('ცვლილებების შეტანა'!O:O,'ცვლილებების შეტანა'!A:A,'მიღება-ჩაბარება'!A873)/2</f>
        <v>0</v>
      </c>
      <c r="V873" s="81"/>
      <c r="W873" s="77">
        <f>V873*SUMIFS(მიმართულებები!N:N,მიმართულებები!A:A,'მიღება-ჩაბარება'!A873)+V873*SUMIFS('ცვლილებების შეტანა'!O:O,'ცვლილებების შეტანა'!A:A,'მიღება-ჩაბარება'!A873)</f>
        <v>0</v>
      </c>
      <c r="X873" s="82"/>
      <c r="Y873" s="78">
        <f>X873*SUMIFS(მიმართულებები!N:N,მიმართულებები!A:A,'მიღება-ჩაბარება'!A873)/2+X873*SUMIFS('ცვლილებების შეტანა'!O:O,'ცვლილებების შეტანა'!A:A,'მიღება-ჩაბარება'!A873)/2</f>
        <v>0</v>
      </c>
      <c r="Z873" s="81"/>
      <c r="AA873" s="77">
        <f>Z873*SUMIFS(მიმართულებები!N:N,მიმართულებები!A:A,'მიღება-ჩაბარება'!A873)+Z873*SUMIFS('ცვლილებების შეტანა'!O:O,'ცვლილებების შეტანა'!A:A,'მიღება-ჩაბარება'!A873)</f>
        <v>0</v>
      </c>
      <c r="AB873" s="82"/>
      <c r="AC873" s="78">
        <f>AB873*SUMIFS(მიმართულებები!N:N,მიმართულებები!A:A,'მიღება-ჩაბარება'!A873)/2+AB873*SUMIFS('ცვლილებების შეტანა'!O:O,'ცვლილებების შეტანა'!A:A,'მიღება-ჩაბარება'!A873)/2</f>
        <v>0</v>
      </c>
      <c r="AD873" s="81"/>
      <c r="AE873" s="77">
        <f>AD873*SUMIFS(მიმართულებები!N:N,მიმართულებები!A:A,'მიღება-ჩაბარება'!A873)+AD873*SUMIFS('ცვლილებების შეტანა'!O:O,'ცვლილებების შეტანა'!A:A,'მიღება-ჩაბარება'!A873)</f>
        <v>0</v>
      </c>
      <c r="AF873" s="82"/>
      <c r="AG873" s="78">
        <f>AF873*SUMIFS(მიმართულებები!N:N,მიმართულებები!A:A,'მიღება-ჩაბარება'!A873)/2+AF873*SUMIFS('ცვლილებების შეტანა'!O:O,'ცვლილებების შეტანა'!A:A,'მიღება-ჩაბარება'!A873)/2</f>
        <v>0</v>
      </c>
      <c r="AH873" s="81"/>
      <c r="AI873" s="77">
        <f>AH873*SUMIFS(მიმართულებები!N:N,მიმართულებები!A:A,'მიღება-ჩაბარება'!A873)+AH873*SUMIFS('ცვლილებების შეტანა'!O:O,'ცვლილებების შეტანა'!A:A,'მიღება-ჩაბარება'!A873)</f>
        <v>0</v>
      </c>
      <c r="AJ873" s="82"/>
      <c r="AK873" s="78">
        <f>AJ873*SUMIFS(მიმართულებები!N:N,მიმართულებები!A:A,'მიღება-ჩაბარება'!A873)/2+AJ873*SUMIFS('ცვლილებების შეტანა'!O:O,'ცვლილებების შეტანა'!A:A,'მიღება-ჩაბარება'!A873)/2</f>
        <v>0</v>
      </c>
      <c r="AL873" s="81"/>
      <c r="AM873" s="77">
        <f>AL873*SUMIFS(მიმართულებები!N:N,მიმართულებები!A:A,'მიღება-ჩაბარება'!A873)+AL873*SUMIFS('ცვლილებების შეტანა'!O:O,'ცვლილებების შეტანა'!A:A,'მიღება-ჩაბარება'!A873)</f>
        <v>0</v>
      </c>
      <c r="AN873" s="82"/>
      <c r="AO873" s="78">
        <f>AN873*SUMIFS(მიმართულებები!N:N,მიმართულებები!A:A,'მიღება-ჩაბარება'!A873)/2+AN873*SUMIFS('ცვლილებების შეტანა'!O:O,'ცვლილებების შეტანა'!A:A,'მიღება-ჩაბარება'!A873)/2</f>
        <v>0</v>
      </c>
    </row>
    <row r="874" spans="1:41">
      <c r="A874" s="79">
        <v>868</v>
      </c>
      <c r="B874" s="76"/>
      <c r="C874" s="77">
        <f>B874*SUMIFS(მიმართულებები!N:N,მიმართულებები!A:A,'მიღება-ჩაბარება'!A874)+B874*SUMIFS('ცვლილებების შეტანა'!O:O,'ცვლილებების შეტანა'!A:A,'მიღება-ჩაბარება'!A874)</f>
        <v>0</v>
      </c>
      <c r="D874" s="7"/>
      <c r="E874" s="78">
        <f>D874*SUMIFS(მიმართულებები!N:N,მიმართულებები!A:A,'მიღება-ჩაბარება'!A874)/2+D874*SUMIFS('ცვლილებების შეტანა'!O:O,'ცვლილებების შეტანა'!A:A,'მიღება-ჩაბარება'!A874)/2</f>
        <v>0</v>
      </c>
      <c r="F874" s="81"/>
      <c r="G874" s="77">
        <f>F874*SUMIFS(მიმართულებები!N:N,მიმართულებები!A:A,'მიღება-ჩაბარება'!A874)+F874*SUMIFS('ცვლილებების შეტანა'!O:O,'ცვლილებების შეტანა'!A:A,'მიღება-ჩაბარება'!A874)</f>
        <v>0</v>
      </c>
      <c r="H874" s="82"/>
      <c r="I874" s="78">
        <f>H874*SUMIFS(მიმართულებები!N:N,მიმართულებები!A:A,'მიღება-ჩაბარება'!A874)/2+H874*SUMIFS('ცვლილებების შეტანა'!O:O,'ცვლილებების შეტანა'!A:A,'მიღება-ჩაბარება'!A874)/2</f>
        <v>0</v>
      </c>
      <c r="J874" s="81"/>
      <c r="K874" s="77">
        <f>J874*SUMIFS(მიმართულებები!N:N,მიმართულებები!A:A,'მიღება-ჩაბარება'!A874)+J874*SUMIFS('ცვლილებების შეტანა'!O:O,'ცვლილებების შეტანა'!A:A,'მიღება-ჩაბარება'!A874)</f>
        <v>0</v>
      </c>
      <c r="L874" s="82"/>
      <c r="M874" s="78">
        <f>L874*SUMIFS(მიმართულებები!N:N,მიმართულებები!A:A,'მიღება-ჩაბარება'!A874)/2+L874*SUMIFS('ცვლილებების შეტანა'!O:O,'ცვლილებების შეტანა'!A:A,'მიღება-ჩაბარება'!A874)/2</f>
        <v>0</v>
      </c>
      <c r="N874" s="81"/>
      <c r="O874" s="77">
        <f>N874*SUMIFS(მიმართულებები!N:N,მიმართულებები!A:A,'მიღება-ჩაბარება'!A874)+N874*SUMIFS('ცვლილებების შეტანა'!O:O,'ცვლილებების შეტანა'!A:A,'მიღება-ჩაბარება'!A874)</f>
        <v>0</v>
      </c>
      <c r="P874" s="82"/>
      <c r="Q874" s="78">
        <f>P874*SUMIFS(მიმართულებები!N:N,მიმართულებები!A:A,'მიღება-ჩაბარება'!A874)/2+P874*SUMIFS('ცვლილებების შეტანა'!O:O,'ცვლილებების შეტანა'!A:A,'მიღება-ჩაბარება'!A874)/2</f>
        <v>0</v>
      </c>
      <c r="R874" s="81"/>
      <c r="S874" s="77">
        <f>R874*SUMIFS(მიმართულებები!N:N,მიმართულებები!A:A,'მიღება-ჩაბარება'!A874)+R874*SUMIFS('ცვლილებების შეტანა'!O:O,'ცვლილებების შეტანა'!A:A,'მიღება-ჩაბარება'!A874)</f>
        <v>0</v>
      </c>
      <c r="T874" s="82"/>
      <c r="U874" s="78">
        <f>T874*SUMIFS(მიმართულებები!N:N,მიმართულებები!A:A,'მიღება-ჩაბარება'!A874)/2+T874*SUMIFS('ცვლილებების შეტანა'!O:O,'ცვლილებების შეტანა'!A:A,'მიღება-ჩაბარება'!A874)/2</f>
        <v>0</v>
      </c>
      <c r="V874" s="81"/>
      <c r="W874" s="77">
        <f>V874*SUMIFS(მიმართულებები!N:N,მიმართულებები!A:A,'მიღება-ჩაბარება'!A874)+V874*SUMIFS('ცვლილებების შეტანა'!O:O,'ცვლილებების შეტანა'!A:A,'მიღება-ჩაბარება'!A874)</f>
        <v>0</v>
      </c>
      <c r="X874" s="82"/>
      <c r="Y874" s="78">
        <f>X874*SUMIFS(მიმართულებები!N:N,მიმართულებები!A:A,'მიღება-ჩაბარება'!A874)/2+X874*SUMIFS('ცვლილებების შეტანა'!O:O,'ცვლილებების შეტანა'!A:A,'მიღება-ჩაბარება'!A874)/2</f>
        <v>0</v>
      </c>
      <c r="Z874" s="81"/>
      <c r="AA874" s="77">
        <f>Z874*SUMIFS(მიმართულებები!N:N,მიმართულებები!A:A,'მიღება-ჩაბარება'!A874)+Z874*SUMIFS('ცვლილებების შეტანა'!O:O,'ცვლილებების შეტანა'!A:A,'მიღება-ჩაბარება'!A874)</f>
        <v>0</v>
      </c>
      <c r="AB874" s="82"/>
      <c r="AC874" s="78">
        <f>AB874*SUMIFS(მიმართულებები!N:N,მიმართულებები!A:A,'მიღება-ჩაბარება'!A874)/2+AB874*SUMIFS('ცვლილებების შეტანა'!O:O,'ცვლილებების შეტანა'!A:A,'მიღება-ჩაბარება'!A874)/2</f>
        <v>0</v>
      </c>
      <c r="AD874" s="81"/>
      <c r="AE874" s="77">
        <f>AD874*SUMIFS(მიმართულებები!N:N,მიმართულებები!A:A,'მიღება-ჩაბარება'!A874)+AD874*SUMIFS('ცვლილებების შეტანა'!O:O,'ცვლილებების შეტანა'!A:A,'მიღება-ჩაბარება'!A874)</f>
        <v>0</v>
      </c>
      <c r="AF874" s="82"/>
      <c r="AG874" s="78">
        <f>AF874*SUMIFS(მიმართულებები!N:N,მიმართულებები!A:A,'მიღება-ჩაბარება'!A874)/2+AF874*SUMIFS('ცვლილებების შეტანა'!O:O,'ცვლილებების შეტანა'!A:A,'მიღება-ჩაბარება'!A874)/2</f>
        <v>0</v>
      </c>
      <c r="AH874" s="81"/>
      <c r="AI874" s="77">
        <f>AH874*SUMIFS(მიმართულებები!N:N,მიმართულებები!A:A,'მიღება-ჩაბარება'!A874)+AH874*SUMIFS('ცვლილებების შეტანა'!O:O,'ცვლილებების შეტანა'!A:A,'მიღება-ჩაბარება'!A874)</f>
        <v>0</v>
      </c>
      <c r="AJ874" s="82"/>
      <c r="AK874" s="78">
        <f>AJ874*SUMIFS(მიმართულებები!N:N,მიმართულებები!A:A,'მიღება-ჩაბარება'!A874)/2+AJ874*SUMIFS('ცვლილებების შეტანა'!O:O,'ცვლილებების შეტანა'!A:A,'მიღება-ჩაბარება'!A874)/2</f>
        <v>0</v>
      </c>
      <c r="AL874" s="81"/>
      <c r="AM874" s="77">
        <f>AL874*SUMIFS(მიმართულებები!N:N,მიმართულებები!A:A,'მიღება-ჩაბარება'!A874)+AL874*SUMIFS('ცვლილებების შეტანა'!O:O,'ცვლილებების შეტანა'!A:A,'მიღება-ჩაბარება'!A874)</f>
        <v>0</v>
      </c>
      <c r="AN874" s="82"/>
      <c r="AO874" s="78">
        <f>AN874*SUMIFS(მიმართულებები!N:N,მიმართულებები!A:A,'მიღება-ჩაბარება'!A874)/2+AN874*SUMIFS('ცვლილებების შეტანა'!O:O,'ცვლილებების შეტანა'!A:A,'მიღება-ჩაბარება'!A874)/2</f>
        <v>0</v>
      </c>
    </row>
    <row r="875" spans="1:41">
      <c r="A875" s="91">
        <v>869</v>
      </c>
      <c r="B875" s="92"/>
      <c r="C875" s="93">
        <f>B875*SUMIFS(მიმართულებები!N:N,მიმართულებები!A:A,'მიღება-ჩაბარება'!A875)+B875*SUMIFS('ცვლილებების შეტანა'!O:O,'ცვლილებების შეტანა'!A:A,'მიღება-ჩაბარება'!A875)</f>
        <v>0</v>
      </c>
      <c r="D875" s="94"/>
      <c r="E875" s="95">
        <f>D875*SUMIFS(მიმართულებები!N:N,მიმართულებები!A:A,'მიღება-ჩაბარება'!A875)/2+D875*SUMIFS('ცვლილებების შეტანა'!O:O,'ცვლილებების შეტანა'!A:A,'მიღება-ჩაბარება'!A875)/2</f>
        <v>0</v>
      </c>
      <c r="F875" s="96"/>
      <c r="G875" s="93">
        <f>F875*SUMIFS(მიმართულებები!N:N,მიმართულებები!A:A,'მიღება-ჩაბარება'!A875)+F875*SUMIFS('ცვლილებების შეტანა'!O:O,'ცვლილებების შეტანა'!A:A,'მიღება-ჩაბარება'!A875)</f>
        <v>0</v>
      </c>
      <c r="H875" s="97"/>
      <c r="I875" s="95">
        <f>H875*SUMIFS(მიმართულებები!N:N,მიმართულებები!A:A,'მიღება-ჩაბარება'!A875)/2+H875*SUMIFS('ცვლილებების შეტანა'!O:O,'ცვლილებების შეტანა'!A:A,'მიღება-ჩაბარება'!A875)/2</f>
        <v>0</v>
      </c>
      <c r="J875" s="96"/>
      <c r="K875" s="93">
        <f>J875*SUMIFS(მიმართულებები!N:N,მიმართულებები!A:A,'მიღება-ჩაბარება'!A875)+J875*SUMIFS('ცვლილებების შეტანა'!O:O,'ცვლილებების შეტანა'!A:A,'მიღება-ჩაბარება'!A875)</f>
        <v>0</v>
      </c>
      <c r="L875" s="97"/>
      <c r="M875" s="95">
        <f>L875*SUMIFS(მიმართულებები!N:N,მიმართულებები!A:A,'მიღება-ჩაბარება'!A875)/2+L875*SUMIFS('ცვლილებების შეტანა'!O:O,'ცვლილებების შეტანა'!A:A,'მიღება-ჩაბარება'!A875)/2</f>
        <v>0</v>
      </c>
      <c r="N875" s="96"/>
      <c r="O875" s="93">
        <f>N875*SUMIFS(მიმართულებები!N:N,მიმართულებები!A:A,'მიღება-ჩაბარება'!A875)+N875*SUMIFS('ცვლილებების შეტანა'!O:O,'ცვლილებების შეტანა'!A:A,'მიღება-ჩაბარება'!A875)</f>
        <v>0</v>
      </c>
      <c r="P875" s="97"/>
      <c r="Q875" s="95">
        <f>P875*SUMIFS(მიმართულებები!N:N,მიმართულებები!A:A,'მიღება-ჩაბარება'!A875)/2+P875*SUMIFS('ცვლილებების შეტანა'!O:O,'ცვლილებების შეტანა'!A:A,'მიღება-ჩაბარება'!A875)/2</f>
        <v>0</v>
      </c>
      <c r="R875" s="96"/>
      <c r="S875" s="93">
        <f>R875*SUMIFS(მიმართულებები!N:N,მიმართულებები!A:A,'მიღება-ჩაბარება'!A875)+R875*SUMIFS('ცვლილებების შეტანა'!O:O,'ცვლილებების შეტანა'!A:A,'მიღება-ჩაბარება'!A875)</f>
        <v>0</v>
      </c>
      <c r="T875" s="97"/>
      <c r="U875" s="95">
        <f>T875*SUMIFS(მიმართულებები!N:N,მიმართულებები!A:A,'მიღება-ჩაბარება'!A875)/2+T875*SUMIFS('ცვლილებების შეტანა'!O:O,'ცვლილებების შეტანა'!A:A,'მიღება-ჩაბარება'!A875)/2</f>
        <v>0</v>
      </c>
      <c r="V875" s="96"/>
      <c r="W875" s="93">
        <f>V875*SUMIFS(მიმართულებები!N:N,მიმართულებები!A:A,'მიღება-ჩაბარება'!A875)+V875*SUMIFS('ცვლილებების შეტანა'!O:O,'ცვლილებების შეტანა'!A:A,'მიღება-ჩაბარება'!A875)</f>
        <v>0</v>
      </c>
      <c r="X875" s="97"/>
      <c r="Y875" s="95">
        <f>X875*SUMIFS(მიმართულებები!N:N,მიმართულებები!A:A,'მიღება-ჩაბარება'!A875)/2+X875*SUMIFS('ცვლილებების შეტანა'!O:O,'ცვლილებების შეტანა'!A:A,'მიღება-ჩაბარება'!A875)/2</f>
        <v>0</v>
      </c>
      <c r="Z875" s="96"/>
      <c r="AA875" s="93">
        <f>Z875*SUMIFS(მიმართულებები!N:N,მიმართულებები!A:A,'მიღება-ჩაბარება'!A875)+Z875*SUMIFS('ცვლილებების შეტანა'!O:O,'ცვლილებების შეტანა'!A:A,'მიღება-ჩაბარება'!A875)</f>
        <v>0</v>
      </c>
      <c r="AB875" s="97"/>
      <c r="AC875" s="95">
        <f>AB875*SUMIFS(მიმართულებები!N:N,მიმართულებები!A:A,'მიღება-ჩაბარება'!A875)/2+AB875*SUMIFS('ცვლილებების შეტანა'!O:O,'ცვლილებების შეტანა'!A:A,'მიღება-ჩაბარება'!A875)/2</f>
        <v>0</v>
      </c>
      <c r="AD875" s="96"/>
      <c r="AE875" s="93">
        <f>AD875*SUMIFS(მიმართულებები!N:N,მიმართულებები!A:A,'მიღება-ჩაბარება'!A875)+AD875*SUMIFS('ცვლილებების შეტანა'!O:O,'ცვლილებების შეტანა'!A:A,'მიღება-ჩაბარება'!A875)</f>
        <v>0</v>
      </c>
      <c r="AF875" s="97"/>
      <c r="AG875" s="95">
        <f>AF875*SUMIFS(მიმართულებები!N:N,მიმართულებები!A:A,'მიღება-ჩაბარება'!A875)/2+AF875*SUMIFS('ცვლილებების შეტანა'!O:O,'ცვლილებების შეტანა'!A:A,'მიღება-ჩაბარება'!A875)/2</f>
        <v>0</v>
      </c>
      <c r="AH875" s="96"/>
      <c r="AI875" s="93">
        <f>AH875*SUMIFS(მიმართულებები!N:N,მიმართულებები!A:A,'მიღება-ჩაბარება'!A875)+AH875*SUMIFS('ცვლილებების შეტანა'!O:O,'ცვლილებების შეტანა'!A:A,'მიღება-ჩაბარება'!A875)</f>
        <v>0</v>
      </c>
      <c r="AJ875" s="97"/>
      <c r="AK875" s="95">
        <f>AJ875*SUMIFS(მიმართულებები!N:N,მიმართულებები!A:A,'მიღება-ჩაბარება'!A875)/2+AJ875*SUMIFS('ცვლილებების შეტანა'!O:O,'ცვლილებების შეტანა'!A:A,'მიღება-ჩაბარება'!A875)/2</f>
        <v>0</v>
      </c>
      <c r="AL875" s="96"/>
      <c r="AM875" s="93">
        <f>AL875*SUMIFS(მიმართულებები!N:N,მიმართულებები!A:A,'მიღება-ჩაბარება'!A875)+AL875*SUMIFS('ცვლილებების შეტანა'!O:O,'ცვლილებების შეტანა'!A:A,'მიღება-ჩაბარება'!A875)</f>
        <v>0</v>
      </c>
      <c r="AN875" s="97"/>
      <c r="AO875" s="95">
        <f>AN875*SUMIFS(მიმართულებები!N:N,მიმართულებები!A:A,'მიღება-ჩაბარება'!A875)/2+AN875*SUMIFS('ცვლილებების შეტანა'!O:O,'ცვლილებების შეტანა'!A:A,'მიღება-ჩაბარება'!A875)/2</f>
        <v>0</v>
      </c>
    </row>
    <row r="876" spans="1:41">
      <c r="A876" s="79">
        <v>870</v>
      </c>
      <c r="B876" s="76"/>
      <c r="C876" s="77">
        <f>B876*SUMIFS(მიმართულებები!N:N,მიმართულებები!A:A,'მიღება-ჩაბარება'!A876)+B876*SUMIFS('ცვლილებების შეტანა'!O:O,'ცვლილებების შეტანა'!A:A,'მიღება-ჩაბარება'!A876)</f>
        <v>0</v>
      </c>
      <c r="D876" s="7"/>
      <c r="E876" s="78">
        <f>D876*SUMIFS(მიმართულებები!N:N,მიმართულებები!A:A,'მიღება-ჩაბარება'!A876)/2+D876*SUMIFS('ცვლილებების შეტანა'!O:O,'ცვლილებების შეტანა'!A:A,'მიღება-ჩაბარება'!A876)/2</f>
        <v>0</v>
      </c>
      <c r="F876" s="81"/>
      <c r="G876" s="77">
        <f>F876*SUMIFS(მიმართულებები!N:N,მიმართულებები!A:A,'მიღება-ჩაბარება'!A876)+F876*SUMIFS('ცვლილებების შეტანა'!O:O,'ცვლილებების შეტანა'!A:A,'მიღება-ჩაბარება'!A876)</f>
        <v>0</v>
      </c>
      <c r="H876" s="82"/>
      <c r="I876" s="78">
        <f>H876*SUMIFS(მიმართულებები!N:N,მიმართულებები!A:A,'მიღება-ჩაბარება'!A876)/2+H876*SUMIFS('ცვლილებების შეტანა'!O:O,'ცვლილებების შეტანა'!A:A,'მიღება-ჩაბარება'!A876)/2</f>
        <v>0</v>
      </c>
      <c r="J876" s="81"/>
      <c r="K876" s="77">
        <f>J876*SUMIFS(მიმართულებები!N:N,მიმართულებები!A:A,'მიღება-ჩაბარება'!A876)+J876*SUMIFS('ცვლილებების შეტანა'!O:O,'ცვლილებების შეტანა'!A:A,'მიღება-ჩაბარება'!A876)</f>
        <v>0</v>
      </c>
      <c r="L876" s="82"/>
      <c r="M876" s="78">
        <f>L876*SUMIFS(მიმართულებები!N:N,მიმართულებები!A:A,'მიღება-ჩაბარება'!A876)/2+L876*SUMIFS('ცვლილებების შეტანა'!O:O,'ცვლილებების შეტანა'!A:A,'მიღება-ჩაბარება'!A876)/2</f>
        <v>0</v>
      </c>
      <c r="N876" s="81"/>
      <c r="O876" s="77">
        <f>N876*SUMIFS(მიმართულებები!N:N,მიმართულებები!A:A,'მიღება-ჩაბარება'!A876)+N876*SUMIFS('ცვლილებების შეტანა'!O:O,'ცვლილებების შეტანა'!A:A,'მიღება-ჩაბარება'!A876)</f>
        <v>0</v>
      </c>
      <c r="P876" s="82"/>
      <c r="Q876" s="78">
        <f>P876*SUMIFS(მიმართულებები!N:N,მიმართულებები!A:A,'მიღება-ჩაბარება'!A876)/2+P876*SUMIFS('ცვლილებების შეტანა'!O:O,'ცვლილებების შეტანა'!A:A,'მიღება-ჩაბარება'!A876)/2</f>
        <v>0</v>
      </c>
      <c r="R876" s="81"/>
      <c r="S876" s="77">
        <f>R876*SUMIFS(მიმართულებები!N:N,მიმართულებები!A:A,'მიღება-ჩაბარება'!A876)+R876*SUMIFS('ცვლილებების შეტანა'!O:O,'ცვლილებების შეტანა'!A:A,'მიღება-ჩაბარება'!A876)</f>
        <v>0</v>
      </c>
      <c r="T876" s="82"/>
      <c r="U876" s="78">
        <f>T876*SUMIFS(მიმართულებები!N:N,მიმართულებები!A:A,'მიღება-ჩაბარება'!A876)/2+T876*SUMIFS('ცვლილებების შეტანა'!O:O,'ცვლილებების შეტანა'!A:A,'მიღება-ჩაბარება'!A876)/2</f>
        <v>0</v>
      </c>
      <c r="V876" s="81"/>
      <c r="W876" s="77">
        <f>V876*SUMIFS(მიმართულებები!N:N,მიმართულებები!A:A,'მიღება-ჩაბარება'!A876)+V876*SUMIFS('ცვლილებების შეტანა'!O:O,'ცვლილებების შეტანა'!A:A,'მიღება-ჩაბარება'!A876)</f>
        <v>0</v>
      </c>
      <c r="X876" s="82"/>
      <c r="Y876" s="78">
        <f>X876*SUMIFS(მიმართულებები!N:N,მიმართულებები!A:A,'მიღება-ჩაბარება'!A876)/2+X876*SUMIFS('ცვლილებების შეტანა'!O:O,'ცვლილებების შეტანა'!A:A,'მიღება-ჩაბარება'!A876)/2</f>
        <v>0</v>
      </c>
      <c r="Z876" s="81"/>
      <c r="AA876" s="77">
        <f>Z876*SUMIFS(მიმართულებები!N:N,მიმართულებები!A:A,'მიღება-ჩაბარება'!A876)+Z876*SUMIFS('ცვლილებების შეტანა'!O:O,'ცვლილებების შეტანა'!A:A,'მიღება-ჩაბარება'!A876)</f>
        <v>0</v>
      </c>
      <c r="AB876" s="82"/>
      <c r="AC876" s="78">
        <f>AB876*SUMIFS(მიმართულებები!N:N,მიმართულებები!A:A,'მიღება-ჩაბარება'!A876)/2+AB876*SUMIFS('ცვლილებების შეტანა'!O:O,'ცვლილებების შეტანა'!A:A,'მიღება-ჩაბარება'!A876)/2</f>
        <v>0</v>
      </c>
      <c r="AD876" s="81"/>
      <c r="AE876" s="77">
        <f>AD876*SUMIFS(მიმართულებები!N:N,მიმართულებები!A:A,'მიღება-ჩაბარება'!A876)+AD876*SUMIFS('ცვლილებების შეტანა'!O:O,'ცვლილებების შეტანა'!A:A,'მიღება-ჩაბარება'!A876)</f>
        <v>0</v>
      </c>
      <c r="AF876" s="82"/>
      <c r="AG876" s="78">
        <f>AF876*SUMIFS(მიმართულებები!N:N,მიმართულებები!A:A,'მიღება-ჩაბარება'!A876)/2+AF876*SUMIFS('ცვლილებების შეტანა'!O:O,'ცვლილებების შეტანა'!A:A,'მიღება-ჩაბარება'!A876)/2</f>
        <v>0</v>
      </c>
      <c r="AH876" s="81"/>
      <c r="AI876" s="77">
        <f>AH876*SUMIFS(მიმართულებები!N:N,მიმართულებები!A:A,'მიღება-ჩაბარება'!A876)+AH876*SUMIFS('ცვლილებების შეტანა'!O:O,'ცვლილებების შეტანა'!A:A,'მიღება-ჩაბარება'!A876)</f>
        <v>0</v>
      </c>
      <c r="AJ876" s="82"/>
      <c r="AK876" s="78">
        <f>AJ876*SUMIFS(მიმართულებები!N:N,მიმართულებები!A:A,'მიღება-ჩაბარება'!A876)/2+AJ876*SUMIFS('ცვლილებების შეტანა'!O:O,'ცვლილებების შეტანა'!A:A,'მიღება-ჩაბარება'!A876)/2</f>
        <v>0</v>
      </c>
      <c r="AL876" s="81"/>
      <c r="AM876" s="77">
        <f>AL876*SUMIFS(მიმართულებები!N:N,მიმართულებები!A:A,'მიღება-ჩაბარება'!A876)+AL876*SUMIFS('ცვლილებების შეტანა'!O:O,'ცვლილებების შეტანა'!A:A,'მიღება-ჩაბარება'!A876)</f>
        <v>0</v>
      </c>
      <c r="AN876" s="82"/>
      <c r="AO876" s="78">
        <f>AN876*SUMIFS(მიმართულებები!N:N,მიმართულებები!A:A,'მიღება-ჩაბარება'!A876)/2+AN876*SUMIFS('ცვლილებების შეტანა'!O:O,'ცვლილებების შეტანა'!A:A,'მიღება-ჩაბარება'!A876)/2</f>
        <v>0</v>
      </c>
    </row>
    <row r="877" spans="1:41">
      <c r="A877" s="79">
        <v>871</v>
      </c>
      <c r="B877" s="76"/>
      <c r="C877" s="77">
        <f>B877*SUMIFS(მიმართულებები!N:N,მიმართულებები!A:A,'მიღება-ჩაბარება'!A877)+B877*SUMIFS('ცვლილებების შეტანა'!O:O,'ცვლილებების შეტანა'!A:A,'მიღება-ჩაბარება'!A877)</f>
        <v>0</v>
      </c>
      <c r="D877" s="7"/>
      <c r="E877" s="78">
        <f>D877*SUMIFS(მიმართულებები!N:N,მიმართულებები!A:A,'მიღება-ჩაბარება'!A877)/2+D877*SUMIFS('ცვლილებების შეტანა'!O:O,'ცვლილებების შეტანა'!A:A,'მიღება-ჩაბარება'!A877)/2</f>
        <v>0</v>
      </c>
      <c r="F877" s="81"/>
      <c r="G877" s="77">
        <f>F877*SUMIFS(მიმართულებები!N:N,მიმართულებები!A:A,'მიღება-ჩაბარება'!A877)+F877*SUMIFS('ცვლილებების შეტანა'!O:O,'ცვლილებების შეტანა'!A:A,'მიღება-ჩაბარება'!A877)</f>
        <v>0</v>
      </c>
      <c r="H877" s="82"/>
      <c r="I877" s="78">
        <f>H877*SUMIFS(მიმართულებები!N:N,მიმართულებები!A:A,'მიღება-ჩაბარება'!A877)/2+H877*SUMIFS('ცვლილებების შეტანა'!O:O,'ცვლილებების შეტანა'!A:A,'მიღება-ჩაბარება'!A877)/2</f>
        <v>0</v>
      </c>
      <c r="J877" s="81"/>
      <c r="K877" s="77">
        <f>J877*SUMIFS(მიმართულებები!N:N,მიმართულებები!A:A,'მიღება-ჩაბარება'!A877)+J877*SUMIFS('ცვლილებების შეტანა'!O:O,'ცვლილებების შეტანა'!A:A,'მიღება-ჩაბარება'!A877)</f>
        <v>0</v>
      </c>
      <c r="L877" s="82"/>
      <c r="M877" s="78">
        <f>L877*SUMIFS(მიმართულებები!N:N,მიმართულებები!A:A,'მიღება-ჩაბარება'!A877)/2+L877*SUMIFS('ცვლილებების შეტანა'!O:O,'ცვლილებების შეტანა'!A:A,'მიღება-ჩაბარება'!A877)/2</f>
        <v>0</v>
      </c>
      <c r="N877" s="81"/>
      <c r="O877" s="77">
        <f>N877*SUMIFS(მიმართულებები!N:N,მიმართულებები!A:A,'მიღება-ჩაბარება'!A877)+N877*SUMIFS('ცვლილებების შეტანა'!O:O,'ცვლილებების შეტანა'!A:A,'მიღება-ჩაბარება'!A877)</f>
        <v>0</v>
      </c>
      <c r="P877" s="82"/>
      <c r="Q877" s="78">
        <f>P877*SUMIFS(მიმართულებები!N:N,მიმართულებები!A:A,'მიღება-ჩაბარება'!A877)/2+P877*SUMIFS('ცვლილებების შეტანა'!O:O,'ცვლილებების შეტანა'!A:A,'მიღება-ჩაბარება'!A877)/2</f>
        <v>0</v>
      </c>
      <c r="R877" s="81"/>
      <c r="S877" s="77">
        <f>R877*SUMIFS(მიმართულებები!N:N,მიმართულებები!A:A,'მიღება-ჩაბარება'!A877)+R877*SUMIFS('ცვლილებების შეტანა'!O:O,'ცვლილებების შეტანა'!A:A,'მიღება-ჩაბარება'!A877)</f>
        <v>0</v>
      </c>
      <c r="T877" s="82"/>
      <c r="U877" s="78">
        <f>T877*SUMIFS(მიმართულებები!N:N,მიმართულებები!A:A,'მიღება-ჩაბარება'!A877)/2+T877*SUMIFS('ცვლილებების შეტანა'!O:O,'ცვლილებების შეტანა'!A:A,'მიღება-ჩაბარება'!A877)/2</f>
        <v>0</v>
      </c>
      <c r="V877" s="81"/>
      <c r="W877" s="77">
        <f>V877*SUMIFS(მიმართულებები!N:N,მიმართულებები!A:A,'მიღება-ჩაბარება'!A877)+V877*SUMIFS('ცვლილებების შეტანა'!O:O,'ცვლილებების შეტანა'!A:A,'მიღება-ჩაბარება'!A877)</f>
        <v>0</v>
      </c>
      <c r="X877" s="82"/>
      <c r="Y877" s="78">
        <f>X877*SUMIFS(მიმართულებები!N:N,მიმართულებები!A:A,'მიღება-ჩაბარება'!A877)/2+X877*SUMIFS('ცვლილებების შეტანა'!O:O,'ცვლილებების შეტანა'!A:A,'მიღება-ჩაბარება'!A877)/2</f>
        <v>0</v>
      </c>
      <c r="Z877" s="81"/>
      <c r="AA877" s="77">
        <f>Z877*SUMIFS(მიმართულებები!N:N,მიმართულებები!A:A,'მიღება-ჩაბარება'!A877)+Z877*SUMIFS('ცვლილებების შეტანა'!O:O,'ცვლილებების შეტანა'!A:A,'მიღება-ჩაბარება'!A877)</f>
        <v>0</v>
      </c>
      <c r="AB877" s="82"/>
      <c r="AC877" s="78">
        <f>AB877*SUMIFS(მიმართულებები!N:N,მიმართულებები!A:A,'მიღება-ჩაბარება'!A877)/2+AB877*SUMIFS('ცვლილებების შეტანა'!O:O,'ცვლილებების შეტანა'!A:A,'მიღება-ჩაბარება'!A877)/2</f>
        <v>0</v>
      </c>
      <c r="AD877" s="81"/>
      <c r="AE877" s="77">
        <f>AD877*SUMIFS(მიმართულებები!N:N,მიმართულებები!A:A,'მიღება-ჩაბარება'!A877)+AD877*SUMIFS('ცვლილებების შეტანა'!O:O,'ცვლილებების შეტანა'!A:A,'მიღება-ჩაბარება'!A877)</f>
        <v>0</v>
      </c>
      <c r="AF877" s="82"/>
      <c r="AG877" s="78">
        <f>AF877*SUMIFS(მიმართულებები!N:N,მიმართულებები!A:A,'მიღება-ჩაბარება'!A877)/2+AF877*SUMIFS('ცვლილებების შეტანა'!O:O,'ცვლილებების შეტანა'!A:A,'მიღება-ჩაბარება'!A877)/2</f>
        <v>0</v>
      </c>
      <c r="AH877" s="81"/>
      <c r="AI877" s="77">
        <f>AH877*SUMIFS(მიმართულებები!N:N,მიმართულებები!A:A,'მიღება-ჩაბარება'!A877)+AH877*SUMIFS('ცვლილებების შეტანა'!O:O,'ცვლილებების შეტანა'!A:A,'მიღება-ჩაბარება'!A877)</f>
        <v>0</v>
      </c>
      <c r="AJ877" s="82"/>
      <c r="AK877" s="78">
        <f>AJ877*SUMIFS(მიმართულებები!N:N,მიმართულებები!A:A,'მიღება-ჩაბარება'!A877)/2+AJ877*SUMIFS('ცვლილებების შეტანა'!O:O,'ცვლილებების შეტანა'!A:A,'მიღება-ჩაბარება'!A877)/2</f>
        <v>0</v>
      </c>
      <c r="AL877" s="81"/>
      <c r="AM877" s="77">
        <f>AL877*SUMIFS(მიმართულებები!N:N,მიმართულებები!A:A,'მიღება-ჩაბარება'!A877)+AL877*SUMIFS('ცვლილებების შეტანა'!O:O,'ცვლილებების შეტანა'!A:A,'მიღება-ჩაბარება'!A877)</f>
        <v>0</v>
      </c>
      <c r="AN877" s="82"/>
      <c r="AO877" s="78">
        <f>AN877*SUMIFS(მიმართულებები!N:N,მიმართულებები!A:A,'მიღება-ჩაბარება'!A877)/2+AN877*SUMIFS('ცვლილებების შეტანა'!O:O,'ცვლილებების შეტანა'!A:A,'მიღება-ჩაბარება'!A877)/2</f>
        <v>0</v>
      </c>
    </row>
    <row r="878" spans="1:41">
      <c r="A878" s="79">
        <v>872</v>
      </c>
      <c r="B878" s="76"/>
      <c r="C878" s="77">
        <f>B878*SUMIFS(მიმართულებები!N:N,მიმართულებები!A:A,'მიღება-ჩაბარება'!A878)+B878*SUMIFS('ცვლილებების შეტანა'!O:O,'ცვლილებების შეტანა'!A:A,'მიღება-ჩაბარება'!A878)</f>
        <v>0</v>
      </c>
      <c r="D878" s="7"/>
      <c r="E878" s="78">
        <f>D878*SUMIFS(მიმართულებები!N:N,მიმართულებები!A:A,'მიღება-ჩაბარება'!A878)/2+D878*SUMIFS('ცვლილებების შეტანა'!O:O,'ცვლილებების შეტანა'!A:A,'მიღება-ჩაბარება'!A878)/2</f>
        <v>0</v>
      </c>
      <c r="F878" s="81"/>
      <c r="G878" s="77">
        <f>F878*SUMIFS(მიმართულებები!N:N,მიმართულებები!A:A,'მიღება-ჩაბარება'!A878)+F878*SUMIFS('ცვლილებების შეტანა'!O:O,'ცვლილებების შეტანა'!A:A,'მიღება-ჩაბარება'!A878)</f>
        <v>0</v>
      </c>
      <c r="H878" s="82"/>
      <c r="I878" s="78">
        <f>H878*SUMIFS(მიმართულებები!N:N,მიმართულებები!A:A,'მიღება-ჩაბარება'!A878)/2+H878*SUMIFS('ცვლილებების შეტანა'!O:O,'ცვლილებების შეტანა'!A:A,'მიღება-ჩაბარება'!A878)/2</f>
        <v>0</v>
      </c>
      <c r="J878" s="81"/>
      <c r="K878" s="77">
        <f>J878*SUMIFS(მიმართულებები!N:N,მიმართულებები!A:A,'მიღება-ჩაბარება'!A878)+J878*SUMIFS('ცვლილებების შეტანა'!O:O,'ცვლილებების შეტანა'!A:A,'მიღება-ჩაბარება'!A878)</f>
        <v>0</v>
      </c>
      <c r="L878" s="82"/>
      <c r="M878" s="78">
        <f>L878*SUMIFS(მიმართულებები!N:N,მიმართულებები!A:A,'მიღება-ჩაბარება'!A878)/2+L878*SUMIFS('ცვლილებების შეტანა'!O:O,'ცვლილებების შეტანა'!A:A,'მიღება-ჩაბარება'!A878)/2</f>
        <v>0</v>
      </c>
      <c r="N878" s="81"/>
      <c r="O878" s="77">
        <f>N878*SUMIFS(მიმართულებები!N:N,მიმართულებები!A:A,'მიღება-ჩაბარება'!A878)+N878*SUMIFS('ცვლილებების შეტანა'!O:O,'ცვლილებების შეტანა'!A:A,'მიღება-ჩაბარება'!A878)</f>
        <v>0</v>
      </c>
      <c r="P878" s="82"/>
      <c r="Q878" s="78">
        <f>P878*SUMIFS(მიმართულებები!N:N,მიმართულებები!A:A,'მიღება-ჩაბარება'!A878)/2+P878*SUMIFS('ცვლილებების შეტანა'!O:O,'ცვლილებების შეტანა'!A:A,'მიღება-ჩაბარება'!A878)/2</f>
        <v>0</v>
      </c>
      <c r="R878" s="81"/>
      <c r="S878" s="77">
        <f>R878*SUMIFS(მიმართულებები!N:N,მიმართულებები!A:A,'მიღება-ჩაბარება'!A878)+R878*SUMIFS('ცვლილებების შეტანა'!O:O,'ცვლილებების შეტანა'!A:A,'მიღება-ჩაბარება'!A878)</f>
        <v>0</v>
      </c>
      <c r="T878" s="82"/>
      <c r="U878" s="78">
        <f>T878*SUMIFS(მიმართულებები!N:N,მიმართულებები!A:A,'მიღება-ჩაბარება'!A878)/2+T878*SUMIFS('ცვლილებების შეტანა'!O:O,'ცვლილებების შეტანა'!A:A,'მიღება-ჩაბარება'!A878)/2</f>
        <v>0</v>
      </c>
      <c r="V878" s="81"/>
      <c r="W878" s="77">
        <f>V878*SUMIFS(მიმართულებები!N:N,მიმართულებები!A:A,'მიღება-ჩაბარება'!A878)+V878*SUMIFS('ცვლილებების შეტანა'!O:O,'ცვლილებების შეტანა'!A:A,'მიღება-ჩაბარება'!A878)</f>
        <v>0</v>
      </c>
      <c r="X878" s="82"/>
      <c r="Y878" s="78">
        <f>X878*SUMIFS(მიმართულებები!N:N,მიმართულებები!A:A,'მიღება-ჩაბარება'!A878)/2+X878*SUMIFS('ცვლილებების შეტანა'!O:O,'ცვლილებების შეტანა'!A:A,'მიღება-ჩაბარება'!A878)/2</f>
        <v>0</v>
      </c>
      <c r="Z878" s="81"/>
      <c r="AA878" s="77">
        <f>Z878*SUMIFS(მიმართულებები!N:N,მიმართულებები!A:A,'მიღება-ჩაბარება'!A878)+Z878*SUMIFS('ცვლილებების შეტანა'!O:O,'ცვლილებების შეტანა'!A:A,'მიღება-ჩაბარება'!A878)</f>
        <v>0</v>
      </c>
      <c r="AB878" s="82"/>
      <c r="AC878" s="78">
        <f>AB878*SUMIFS(მიმართულებები!N:N,მიმართულებები!A:A,'მიღება-ჩაბარება'!A878)/2+AB878*SUMIFS('ცვლილებების შეტანა'!O:O,'ცვლილებების შეტანა'!A:A,'მიღება-ჩაბარება'!A878)/2</f>
        <v>0</v>
      </c>
      <c r="AD878" s="81"/>
      <c r="AE878" s="77">
        <f>AD878*SUMIFS(მიმართულებები!N:N,მიმართულებები!A:A,'მიღება-ჩაბარება'!A878)+AD878*SUMIFS('ცვლილებების შეტანა'!O:O,'ცვლილებების შეტანა'!A:A,'მიღება-ჩაბარება'!A878)</f>
        <v>0</v>
      </c>
      <c r="AF878" s="82"/>
      <c r="AG878" s="78">
        <f>AF878*SUMIFS(მიმართულებები!N:N,მიმართულებები!A:A,'მიღება-ჩაბარება'!A878)/2+AF878*SUMIFS('ცვლილებების შეტანა'!O:O,'ცვლილებების შეტანა'!A:A,'მიღება-ჩაბარება'!A878)/2</f>
        <v>0</v>
      </c>
      <c r="AH878" s="81"/>
      <c r="AI878" s="77">
        <f>AH878*SUMIFS(მიმართულებები!N:N,მიმართულებები!A:A,'მიღება-ჩაბარება'!A878)+AH878*SUMIFS('ცვლილებების შეტანა'!O:O,'ცვლილებების შეტანა'!A:A,'მიღება-ჩაბარება'!A878)</f>
        <v>0</v>
      </c>
      <c r="AJ878" s="82"/>
      <c r="AK878" s="78">
        <f>AJ878*SUMIFS(მიმართულებები!N:N,მიმართულებები!A:A,'მიღება-ჩაბარება'!A878)/2+AJ878*SUMIFS('ცვლილებების შეტანა'!O:O,'ცვლილებების შეტანა'!A:A,'მიღება-ჩაბარება'!A878)/2</f>
        <v>0</v>
      </c>
      <c r="AL878" s="81"/>
      <c r="AM878" s="77">
        <f>AL878*SUMIFS(მიმართულებები!N:N,მიმართულებები!A:A,'მიღება-ჩაბარება'!A878)+AL878*SUMIFS('ცვლილებების შეტანა'!O:O,'ცვლილებების შეტანა'!A:A,'მიღება-ჩაბარება'!A878)</f>
        <v>0</v>
      </c>
      <c r="AN878" s="82"/>
      <c r="AO878" s="78">
        <f>AN878*SUMIFS(მიმართულებები!N:N,მიმართულებები!A:A,'მიღება-ჩაბარება'!A878)/2+AN878*SUMIFS('ცვლილებების შეტანა'!O:O,'ცვლილებების შეტანა'!A:A,'მიღება-ჩაბარება'!A878)/2</f>
        <v>0</v>
      </c>
    </row>
    <row r="879" spans="1:41">
      <c r="A879" s="79">
        <v>873</v>
      </c>
      <c r="B879" s="76"/>
      <c r="C879" s="77">
        <f>B879*SUMIFS(მიმართულებები!N:N,მიმართულებები!A:A,'მიღება-ჩაბარება'!A879)+B879*SUMIFS('ცვლილებების შეტანა'!O:O,'ცვლილებების შეტანა'!A:A,'მიღება-ჩაბარება'!A879)</f>
        <v>0</v>
      </c>
      <c r="D879" s="7"/>
      <c r="E879" s="78">
        <f>D879*SUMIFS(მიმართულებები!N:N,მიმართულებები!A:A,'მიღება-ჩაბარება'!A879)/2+D879*SUMIFS('ცვლილებების შეტანა'!O:O,'ცვლილებების შეტანა'!A:A,'მიღება-ჩაბარება'!A879)/2</f>
        <v>0</v>
      </c>
      <c r="F879" s="81"/>
      <c r="G879" s="77">
        <f>F879*SUMIFS(მიმართულებები!N:N,მიმართულებები!A:A,'მიღება-ჩაბარება'!A879)+F879*SUMIFS('ცვლილებების შეტანა'!O:O,'ცვლილებების შეტანა'!A:A,'მიღება-ჩაბარება'!A879)</f>
        <v>0</v>
      </c>
      <c r="H879" s="82"/>
      <c r="I879" s="78">
        <f>H879*SUMIFS(მიმართულებები!N:N,მიმართულებები!A:A,'მიღება-ჩაბარება'!A879)/2+H879*SUMIFS('ცვლილებების შეტანა'!O:O,'ცვლილებების შეტანა'!A:A,'მიღება-ჩაბარება'!A879)/2</f>
        <v>0</v>
      </c>
      <c r="J879" s="81"/>
      <c r="K879" s="77">
        <f>J879*SUMIFS(მიმართულებები!N:N,მიმართულებები!A:A,'მიღება-ჩაბარება'!A879)+J879*SUMIFS('ცვლილებების შეტანა'!O:O,'ცვლილებების შეტანა'!A:A,'მიღება-ჩაბარება'!A879)</f>
        <v>0</v>
      </c>
      <c r="L879" s="82"/>
      <c r="M879" s="78">
        <f>L879*SUMIFS(მიმართულებები!N:N,მიმართულებები!A:A,'მიღება-ჩაბარება'!A879)/2+L879*SUMIFS('ცვლილებების შეტანა'!O:O,'ცვლილებების შეტანა'!A:A,'მიღება-ჩაბარება'!A879)/2</f>
        <v>0</v>
      </c>
      <c r="N879" s="81"/>
      <c r="O879" s="77">
        <f>N879*SUMIFS(მიმართულებები!N:N,მიმართულებები!A:A,'მიღება-ჩაბარება'!A879)+N879*SUMIFS('ცვლილებების შეტანა'!O:O,'ცვლილებების შეტანა'!A:A,'მიღება-ჩაბარება'!A879)</f>
        <v>0</v>
      </c>
      <c r="P879" s="82"/>
      <c r="Q879" s="78">
        <f>P879*SUMIFS(მიმართულებები!N:N,მიმართულებები!A:A,'მიღება-ჩაბარება'!A879)/2+P879*SUMIFS('ცვლილებების შეტანა'!O:O,'ცვლილებების შეტანა'!A:A,'მიღება-ჩაბარება'!A879)/2</f>
        <v>0</v>
      </c>
      <c r="R879" s="81"/>
      <c r="S879" s="77">
        <f>R879*SUMIFS(მიმართულებები!N:N,მიმართულებები!A:A,'მიღება-ჩაბარება'!A879)+R879*SUMIFS('ცვლილებების შეტანა'!O:O,'ცვლილებების შეტანა'!A:A,'მიღება-ჩაბარება'!A879)</f>
        <v>0</v>
      </c>
      <c r="T879" s="82"/>
      <c r="U879" s="78">
        <f>T879*SUMIFS(მიმართულებები!N:N,მიმართულებები!A:A,'მიღება-ჩაბარება'!A879)/2+T879*SUMIFS('ცვლილებების შეტანა'!O:O,'ცვლილებების შეტანა'!A:A,'მიღება-ჩაბარება'!A879)/2</f>
        <v>0</v>
      </c>
      <c r="V879" s="81"/>
      <c r="W879" s="77">
        <f>V879*SUMIFS(მიმართულებები!N:N,მიმართულებები!A:A,'მიღება-ჩაბარება'!A879)+V879*SUMIFS('ცვლილებების შეტანა'!O:O,'ცვლილებების შეტანა'!A:A,'მიღება-ჩაბარება'!A879)</f>
        <v>0</v>
      </c>
      <c r="X879" s="82"/>
      <c r="Y879" s="78">
        <f>X879*SUMIFS(მიმართულებები!N:N,მიმართულებები!A:A,'მიღება-ჩაბარება'!A879)/2+X879*SUMIFS('ცვლილებების შეტანა'!O:O,'ცვლილებების შეტანა'!A:A,'მიღება-ჩაბარება'!A879)/2</f>
        <v>0</v>
      </c>
      <c r="Z879" s="81"/>
      <c r="AA879" s="77">
        <f>Z879*SUMIFS(მიმართულებები!N:N,მიმართულებები!A:A,'მიღება-ჩაბარება'!A879)+Z879*SUMIFS('ცვლილებების შეტანა'!O:O,'ცვლილებების შეტანა'!A:A,'მიღება-ჩაბარება'!A879)</f>
        <v>0</v>
      </c>
      <c r="AB879" s="82"/>
      <c r="AC879" s="78">
        <f>AB879*SUMIFS(მიმართულებები!N:N,მიმართულებები!A:A,'მიღება-ჩაბარება'!A879)/2+AB879*SUMIFS('ცვლილებების შეტანა'!O:O,'ცვლილებების შეტანა'!A:A,'მიღება-ჩაბარება'!A879)/2</f>
        <v>0</v>
      </c>
      <c r="AD879" s="81"/>
      <c r="AE879" s="77">
        <f>AD879*SUMIFS(მიმართულებები!N:N,მიმართულებები!A:A,'მიღება-ჩაბარება'!A879)+AD879*SUMIFS('ცვლილებების შეტანა'!O:O,'ცვლილებების შეტანა'!A:A,'მიღება-ჩაბარება'!A879)</f>
        <v>0</v>
      </c>
      <c r="AF879" s="82"/>
      <c r="AG879" s="78">
        <f>AF879*SUMIFS(მიმართულებები!N:N,მიმართულებები!A:A,'მიღება-ჩაბარება'!A879)/2+AF879*SUMIFS('ცვლილებების შეტანა'!O:O,'ცვლილებების შეტანა'!A:A,'მიღება-ჩაბარება'!A879)/2</f>
        <v>0</v>
      </c>
      <c r="AH879" s="81"/>
      <c r="AI879" s="77">
        <f>AH879*SUMIFS(მიმართულებები!N:N,მიმართულებები!A:A,'მიღება-ჩაბარება'!A879)+AH879*SUMIFS('ცვლილებების შეტანა'!O:O,'ცვლილებების შეტანა'!A:A,'მიღება-ჩაბარება'!A879)</f>
        <v>0</v>
      </c>
      <c r="AJ879" s="82"/>
      <c r="AK879" s="78">
        <f>AJ879*SUMIFS(მიმართულებები!N:N,მიმართულებები!A:A,'მიღება-ჩაბარება'!A879)/2+AJ879*SUMIFS('ცვლილებების შეტანა'!O:O,'ცვლილებების შეტანა'!A:A,'მიღება-ჩაბარება'!A879)/2</f>
        <v>0</v>
      </c>
      <c r="AL879" s="81"/>
      <c r="AM879" s="77">
        <f>AL879*SUMIFS(მიმართულებები!N:N,მიმართულებები!A:A,'მიღება-ჩაბარება'!A879)+AL879*SUMIFS('ცვლილებების შეტანა'!O:O,'ცვლილებების შეტანა'!A:A,'მიღება-ჩაბარება'!A879)</f>
        <v>0</v>
      </c>
      <c r="AN879" s="82"/>
      <c r="AO879" s="78">
        <f>AN879*SUMIFS(მიმართულებები!N:N,მიმართულებები!A:A,'მიღება-ჩაბარება'!A879)/2+AN879*SUMIFS('ცვლილებების შეტანა'!O:O,'ცვლილებების შეტანა'!A:A,'მიღება-ჩაბარება'!A879)/2</f>
        <v>0</v>
      </c>
    </row>
    <row r="880" spans="1:41">
      <c r="A880" s="79">
        <v>874</v>
      </c>
      <c r="B880" s="76"/>
      <c r="C880" s="77">
        <f>B880*SUMIFS(მიმართულებები!N:N,მიმართულებები!A:A,'მიღება-ჩაბარება'!A880)+B880*SUMIFS('ცვლილებების შეტანა'!O:O,'ცვლილებების შეტანა'!A:A,'მიღება-ჩაბარება'!A880)</f>
        <v>0</v>
      </c>
      <c r="D880" s="7"/>
      <c r="E880" s="78">
        <f>D880*SUMIFS(მიმართულებები!N:N,მიმართულებები!A:A,'მიღება-ჩაბარება'!A880)/2+D880*SUMIFS('ცვლილებების შეტანა'!O:O,'ცვლილებების შეტანა'!A:A,'მიღება-ჩაბარება'!A880)/2</f>
        <v>0</v>
      </c>
      <c r="F880" s="81"/>
      <c r="G880" s="77">
        <f>F880*SUMIFS(მიმართულებები!N:N,მიმართულებები!A:A,'მიღება-ჩაბარება'!A880)+F880*SUMIFS('ცვლილებების შეტანა'!O:O,'ცვლილებების შეტანა'!A:A,'მიღება-ჩაბარება'!A880)</f>
        <v>0</v>
      </c>
      <c r="H880" s="82"/>
      <c r="I880" s="78">
        <f>H880*SUMIFS(მიმართულებები!N:N,მიმართულებები!A:A,'მიღება-ჩაბარება'!A880)/2+H880*SUMIFS('ცვლილებების შეტანა'!O:O,'ცვლილებების შეტანა'!A:A,'მიღება-ჩაბარება'!A880)/2</f>
        <v>0</v>
      </c>
      <c r="J880" s="81"/>
      <c r="K880" s="77">
        <f>J880*SUMIFS(მიმართულებები!N:N,მიმართულებები!A:A,'მიღება-ჩაბარება'!A880)+J880*SUMIFS('ცვლილებების შეტანა'!O:O,'ცვლილებების შეტანა'!A:A,'მიღება-ჩაბარება'!A880)</f>
        <v>0</v>
      </c>
      <c r="L880" s="82"/>
      <c r="M880" s="78">
        <f>L880*SUMIFS(მიმართულებები!N:N,მიმართულებები!A:A,'მიღება-ჩაბარება'!A880)/2+L880*SUMIFS('ცვლილებების შეტანა'!O:O,'ცვლილებების შეტანა'!A:A,'მიღება-ჩაბარება'!A880)/2</f>
        <v>0</v>
      </c>
      <c r="N880" s="81"/>
      <c r="O880" s="77">
        <f>N880*SUMIFS(მიმართულებები!N:N,მიმართულებები!A:A,'მიღება-ჩაბარება'!A880)+N880*SUMIFS('ცვლილებების შეტანა'!O:O,'ცვლილებების შეტანა'!A:A,'მიღება-ჩაბარება'!A880)</f>
        <v>0</v>
      </c>
      <c r="P880" s="82"/>
      <c r="Q880" s="78">
        <f>P880*SUMIFS(მიმართულებები!N:N,მიმართულებები!A:A,'მიღება-ჩაბარება'!A880)/2+P880*SUMIFS('ცვლილებების შეტანა'!O:O,'ცვლილებების შეტანა'!A:A,'მიღება-ჩაბარება'!A880)/2</f>
        <v>0</v>
      </c>
      <c r="R880" s="81"/>
      <c r="S880" s="77">
        <f>R880*SUMIFS(მიმართულებები!N:N,მიმართულებები!A:A,'მიღება-ჩაბარება'!A880)+R880*SUMIFS('ცვლილებების შეტანა'!O:O,'ცვლილებების შეტანა'!A:A,'მიღება-ჩაბარება'!A880)</f>
        <v>0</v>
      </c>
      <c r="T880" s="82"/>
      <c r="U880" s="78">
        <f>T880*SUMIFS(მიმართულებები!N:N,მიმართულებები!A:A,'მიღება-ჩაბარება'!A880)/2+T880*SUMIFS('ცვლილებების შეტანა'!O:O,'ცვლილებების შეტანა'!A:A,'მიღება-ჩაბარება'!A880)/2</f>
        <v>0</v>
      </c>
      <c r="V880" s="81"/>
      <c r="W880" s="77">
        <f>V880*SUMIFS(მიმართულებები!N:N,მიმართულებები!A:A,'მიღება-ჩაბარება'!A880)+V880*SUMIFS('ცვლილებების შეტანა'!O:O,'ცვლილებების შეტანა'!A:A,'მიღება-ჩაბარება'!A880)</f>
        <v>0</v>
      </c>
      <c r="X880" s="82"/>
      <c r="Y880" s="78">
        <f>X880*SUMIFS(მიმართულებები!N:N,მიმართულებები!A:A,'მიღება-ჩაბარება'!A880)/2+X880*SUMIFS('ცვლილებების შეტანა'!O:O,'ცვლილებების შეტანა'!A:A,'მიღება-ჩაბარება'!A880)/2</f>
        <v>0</v>
      </c>
      <c r="Z880" s="81"/>
      <c r="AA880" s="77">
        <f>Z880*SUMIFS(მიმართულებები!N:N,მიმართულებები!A:A,'მიღება-ჩაბარება'!A880)+Z880*SUMIFS('ცვლილებების შეტანა'!O:O,'ცვლილებების შეტანა'!A:A,'მიღება-ჩაბარება'!A880)</f>
        <v>0</v>
      </c>
      <c r="AB880" s="82"/>
      <c r="AC880" s="78">
        <f>AB880*SUMIFS(მიმართულებები!N:N,მიმართულებები!A:A,'მიღება-ჩაბარება'!A880)/2+AB880*SUMIFS('ცვლილებების შეტანა'!O:O,'ცვლილებების შეტანა'!A:A,'მიღება-ჩაბარება'!A880)/2</f>
        <v>0</v>
      </c>
      <c r="AD880" s="81"/>
      <c r="AE880" s="77">
        <f>AD880*SUMIFS(მიმართულებები!N:N,მიმართულებები!A:A,'მიღება-ჩაბარება'!A880)+AD880*SUMIFS('ცვლილებების შეტანა'!O:O,'ცვლილებების შეტანა'!A:A,'მიღება-ჩაბარება'!A880)</f>
        <v>0</v>
      </c>
      <c r="AF880" s="82"/>
      <c r="AG880" s="78">
        <f>AF880*SUMIFS(მიმართულებები!N:N,მიმართულებები!A:A,'მიღება-ჩაბარება'!A880)/2+AF880*SUMIFS('ცვლილებების შეტანა'!O:O,'ცვლილებების შეტანა'!A:A,'მიღება-ჩაბარება'!A880)/2</f>
        <v>0</v>
      </c>
      <c r="AH880" s="81"/>
      <c r="AI880" s="77">
        <f>AH880*SUMIFS(მიმართულებები!N:N,მიმართულებები!A:A,'მიღება-ჩაბარება'!A880)+AH880*SUMIFS('ცვლილებების შეტანა'!O:O,'ცვლილებების შეტანა'!A:A,'მიღება-ჩაბარება'!A880)</f>
        <v>0</v>
      </c>
      <c r="AJ880" s="82"/>
      <c r="AK880" s="78">
        <f>AJ880*SUMIFS(მიმართულებები!N:N,მიმართულებები!A:A,'მიღება-ჩაბარება'!A880)/2+AJ880*SUMIFS('ცვლილებების შეტანა'!O:O,'ცვლილებების შეტანა'!A:A,'მიღება-ჩაბარება'!A880)/2</f>
        <v>0</v>
      </c>
      <c r="AL880" s="81"/>
      <c r="AM880" s="77">
        <f>AL880*SUMIFS(მიმართულებები!N:N,მიმართულებები!A:A,'მიღება-ჩაბარება'!A880)+AL880*SUMIFS('ცვლილებების შეტანა'!O:O,'ცვლილებების შეტანა'!A:A,'მიღება-ჩაბარება'!A880)</f>
        <v>0</v>
      </c>
      <c r="AN880" s="82"/>
      <c r="AO880" s="78">
        <f>AN880*SUMIFS(მიმართულებები!N:N,მიმართულებები!A:A,'მიღება-ჩაბარება'!A880)/2+AN880*SUMIFS('ცვლილებების შეტანა'!O:O,'ცვლილებების შეტანა'!A:A,'მიღება-ჩაბარება'!A880)/2</f>
        <v>0</v>
      </c>
    </row>
    <row r="881" spans="1:41">
      <c r="A881" s="79">
        <v>875</v>
      </c>
      <c r="B881" s="76"/>
      <c r="C881" s="77">
        <f>B881*SUMIFS(მიმართულებები!N:N,მიმართულებები!A:A,'მიღება-ჩაბარება'!A881)+B881*SUMIFS('ცვლილებების შეტანა'!O:O,'ცვლილებების შეტანა'!A:A,'მიღება-ჩაბარება'!A881)</f>
        <v>0</v>
      </c>
      <c r="D881" s="7"/>
      <c r="E881" s="78">
        <f>D881*SUMIFS(მიმართულებები!N:N,მიმართულებები!A:A,'მიღება-ჩაბარება'!A881)/2+D881*SUMIFS('ცვლილებების შეტანა'!O:O,'ცვლილებების შეტანა'!A:A,'მიღება-ჩაბარება'!A881)/2</f>
        <v>0</v>
      </c>
      <c r="F881" s="81"/>
      <c r="G881" s="77">
        <f>F881*SUMIFS(მიმართულებები!N:N,მიმართულებები!A:A,'მიღება-ჩაბარება'!A881)+F881*SUMIFS('ცვლილებების შეტანა'!O:O,'ცვლილებების შეტანა'!A:A,'მიღება-ჩაბარება'!A881)</f>
        <v>0</v>
      </c>
      <c r="H881" s="82"/>
      <c r="I881" s="78">
        <f>H881*SUMIFS(მიმართულებები!N:N,მიმართულებები!A:A,'მიღება-ჩაბარება'!A881)/2+H881*SUMIFS('ცვლილებების შეტანა'!O:O,'ცვლილებების შეტანა'!A:A,'მიღება-ჩაბარება'!A881)/2</f>
        <v>0</v>
      </c>
      <c r="J881" s="81"/>
      <c r="K881" s="77">
        <f>J881*SUMIFS(მიმართულებები!N:N,მიმართულებები!A:A,'მიღება-ჩაბარება'!A881)+J881*SUMIFS('ცვლილებების შეტანა'!O:O,'ცვლილებების შეტანა'!A:A,'მიღება-ჩაბარება'!A881)</f>
        <v>0</v>
      </c>
      <c r="L881" s="82"/>
      <c r="M881" s="78">
        <f>L881*SUMIFS(მიმართულებები!N:N,მიმართულებები!A:A,'მიღება-ჩაბარება'!A881)/2+L881*SUMIFS('ცვლილებების შეტანა'!O:O,'ცვლილებების შეტანა'!A:A,'მიღება-ჩაბარება'!A881)/2</f>
        <v>0</v>
      </c>
      <c r="N881" s="81"/>
      <c r="O881" s="77">
        <f>N881*SUMIFS(მიმართულებები!N:N,მიმართულებები!A:A,'მიღება-ჩაბარება'!A881)+N881*SUMIFS('ცვლილებების შეტანა'!O:O,'ცვლილებების შეტანა'!A:A,'მიღება-ჩაბარება'!A881)</f>
        <v>0</v>
      </c>
      <c r="P881" s="82"/>
      <c r="Q881" s="78">
        <f>P881*SUMIFS(მიმართულებები!N:N,მიმართულებები!A:A,'მიღება-ჩაბარება'!A881)/2+P881*SUMIFS('ცვლილებების შეტანა'!O:O,'ცვლილებების შეტანა'!A:A,'მიღება-ჩაბარება'!A881)/2</f>
        <v>0</v>
      </c>
      <c r="R881" s="81"/>
      <c r="S881" s="77">
        <f>R881*SUMIFS(მიმართულებები!N:N,მიმართულებები!A:A,'მიღება-ჩაბარება'!A881)+R881*SUMIFS('ცვლილებების შეტანა'!O:O,'ცვლილებების შეტანა'!A:A,'მიღება-ჩაბარება'!A881)</f>
        <v>0</v>
      </c>
      <c r="T881" s="82"/>
      <c r="U881" s="78">
        <f>T881*SUMIFS(მიმართულებები!N:N,მიმართულებები!A:A,'მიღება-ჩაბარება'!A881)/2+T881*SUMIFS('ცვლილებების შეტანა'!O:O,'ცვლილებების შეტანა'!A:A,'მიღება-ჩაბარება'!A881)/2</f>
        <v>0</v>
      </c>
      <c r="V881" s="81"/>
      <c r="W881" s="77">
        <f>V881*SUMIFS(მიმართულებები!N:N,მიმართულებები!A:A,'მიღება-ჩაბარება'!A881)+V881*SUMIFS('ცვლილებების შეტანა'!O:O,'ცვლილებების შეტანა'!A:A,'მიღება-ჩაბარება'!A881)</f>
        <v>0</v>
      </c>
      <c r="X881" s="82"/>
      <c r="Y881" s="78">
        <f>X881*SUMIFS(მიმართულებები!N:N,მიმართულებები!A:A,'მიღება-ჩაბარება'!A881)/2+X881*SUMIFS('ცვლილებების შეტანა'!O:O,'ცვლილებების შეტანა'!A:A,'მიღება-ჩაბარება'!A881)/2</f>
        <v>0</v>
      </c>
      <c r="Z881" s="81"/>
      <c r="AA881" s="77">
        <f>Z881*SUMIFS(მიმართულებები!N:N,მიმართულებები!A:A,'მიღება-ჩაბარება'!A881)+Z881*SUMIFS('ცვლილებების შეტანა'!O:O,'ცვლილებების შეტანა'!A:A,'მიღება-ჩაბარება'!A881)</f>
        <v>0</v>
      </c>
      <c r="AB881" s="82"/>
      <c r="AC881" s="78">
        <f>AB881*SUMIFS(მიმართულებები!N:N,მიმართულებები!A:A,'მიღება-ჩაბარება'!A881)/2+AB881*SUMIFS('ცვლილებების შეტანა'!O:O,'ცვლილებების შეტანა'!A:A,'მიღება-ჩაბარება'!A881)/2</f>
        <v>0</v>
      </c>
      <c r="AD881" s="81"/>
      <c r="AE881" s="77">
        <f>AD881*SUMIFS(მიმართულებები!N:N,მიმართულებები!A:A,'მიღება-ჩაბარება'!A881)+AD881*SUMIFS('ცვლილებების შეტანა'!O:O,'ცვლილებების შეტანა'!A:A,'მიღება-ჩაბარება'!A881)</f>
        <v>0</v>
      </c>
      <c r="AF881" s="82"/>
      <c r="AG881" s="78">
        <f>AF881*SUMIFS(მიმართულებები!N:N,მიმართულებები!A:A,'მიღება-ჩაბარება'!A881)/2+AF881*SUMIFS('ცვლილებების შეტანა'!O:O,'ცვლილებების შეტანა'!A:A,'მიღება-ჩაბარება'!A881)/2</f>
        <v>0</v>
      </c>
      <c r="AH881" s="81"/>
      <c r="AI881" s="77">
        <f>AH881*SUMIFS(მიმართულებები!N:N,მიმართულებები!A:A,'მიღება-ჩაბარება'!A881)+AH881*SUMIFS('ცვლილებების შეტანა'!O:O,'ცვლილებების შეტანა'!A:A,'მიღება-ჩაბარება'!A881)</f>
        <v>0</v>
      </c>
      <c r="AJ881" s="82"/>
      <c r="AK881" s="78">
        <f>AJ881*SUMIFS(მიმართულებები!N:N,მიმართულებები!A:A,'მიღება-ჩაბარება'!A881)/2+AJ881*SUMIFS('ცვლილებების შეტანა'!O:O,'ცვლილებების შეტანა'!A:A,'მიღება-ჩაბარება'!A881)/2</f>
        <v>0</v>
      </c>
      <c r="AL881" s="81"/>
      <c r="AM881" s="77">
        <f>AL881*SUMIFS(მიმართულებები!N:N,მიმართულებები!A:A,'მიღება-ჩაბარება'!A881)+AL881*SUMIFS('ცვლილებების შეტანა'!O:O,'ცვლილებების შეტანა'!A:A,'მიღება-ჩაბარება'!A881)</f>
        <v>0</v>
      </c>
      <c r="AN881" s="82"/>
      <c r="AO881" s="78">
        <f>AN881*SUMIFS(მიმართულებები!N:N,მიმართულებები!A:A,'მიღება-ჩაბარება'!A881)/2+AN881*SUMIFS('ცვლილებების შეტანა'!O:O,'ცვლილებების შეტანა'!A:A,'მიღება-ჩაბარება'!A881)/2</f>
        <v>0</v>
      </c>
    </row>
    <row r="882" spans="1:41">
      <c r="A882" s="79">
        <v>876</v>
      </c>
      <c r="B882" s="76"/>
      <c r="C882" s="77">
        <f>B882*SUMIFS(მიმართულებები!N:N,მიმართულებები!A:A,'მიღება-ჩაბარება'!A882)+B882*SUMIFS('ცვლილებების შეტანა'!O:O,'ცვლილებების შეტანა'!A:A,'მიღება-ჩაბარება'!A882)</f>
        <v>0</v>
      </c>
      <c r="D882" s="7"/>
      <c r="E882" s="78">
        <f>D882*SUMIFS(მიმართულებები!N:N,მიმართულებები!A:A,'მიღება-ჩაბარება'!A882)/2+D882*SUMIFS('ცვლილებების შეტანა'!O:O,'ცვლილებების შეტანა'!A:A,'მიღება-ჩაბარება'!A882)/2</f>
        <v>0</v>
      </c>
      <c r="F882" s="81"/>
      <c r="G882" s="77">
        <f>F882*SUMIFS(მიმართულებები!N:N,მიმართულებები!A:A,'მიღება-ჩაბარება'!A882)+F882*SUMIFS('ცვლილებების შეტანა'!O:O,'ცვლილებების შეტანა'!A:A,'მიღება-ჩაბარება'!A882)</f>
        <v>0</v>
      </c>
      <c r="H882" s="82"/>
      <c r="I882" s="78">
        <f>H882*SUMIFS(მიმართულებები!N:N,მიმართულებები!A:A,'მიღება-ჩაბარება'!A882)/2+H882*SUMIFS('ცვლილებების შეტანა'!O:O,'ცვლილებების შეტანა'!A:A,'მიღება-ჩაბარება'!A882)/2</f>
        <v>0</v>
      </c>
      <c r="J882" s="81"/>
      <c r="K882" s="77">
        <f>J882*SUMIFS(მიმართულებები!N:N,მიმართულებები!A:A,'მიღება-ჩაბარება'!A882)+J882*SUMIFS('ცვლილებების შეტანა'!O:O,'ცვლილებების შეტანა'!A:A,'მიღება-ჩაბარება'!A882)</f>
        <v>0</v>
      </c>
      <c r="L882" s="82"/>
      <c r="M882" s="78">
        <f>L882*SUMIFS(მიმართულებები!N:N,მიმართულებები!A:A,'მიღება-ჩაბარება'!A882)/2+L882*SUMIFS('ცვლილებების შეტანა'!O:O,'ცვლილებების შეტანა'!A:A,'მიღება-ჩაბარება'!A882)/2</f>
        <v>0</v>
      </c>
      <c r="N882" s="81"/>
      <c r="O882" s="77">
        <f>N882*SUMIFS(მიმართულებები!N:N,მიმართულებები!A:A,'მიღება-ჩაბარება'!A882)+N882*SUMIFS('ცვლილებების შეტანა'!O:O,'ცვლილებების შეტანა'!A:A,'მიღება-ჩაბარება'!A882)</f>
        <v>0</v>
      </c>
      <c r="P882" s="82"/>
      <c r="Q882" s="78">
        <f>P882*SUMIFS(მიმართულებები!N:N,მიმართულებები!A:A,'მიღება-ჩაბარება'!A882)/2+P882*SUMIFS('ცვლილებების შეტანა'!O:O,'ცვლილებების შეტანა'!A:A,'მიღება-ჩაბარება'!A882)/2</f>
        <v>0</v>
      </c>
      <c r="R882" s="81"/>
      <c r="S882" s="77">
        <f>R882*SUMIFS(მიმართულებები!N:N,მიმართულებები!A:A,'მიღება-ჩაბარება'!A882)+R882*SUMIFS('ცვლილებების შეტანა'!O:O,'ცვლილებების შეტანა'!A:A,'მიღება-ჩაბარება'!A882)</f>
        <v>0</v>
      </c>
      <c r="T882" s="82"/>
      <c r="U882" s="78">
        <f>T882*SUMIFS(მიმართულებები!N:N,მიმართულებები!A:A,'მიღება-ჩაბარება'!A882)/2+T882*SUMIFS('ცვლილებების შეტანა'!O:O,'ცვლილებების შეტანა'!A:A,'მიღება-ჩაბარება'!A882)/2</f>
        <v>0</v>
      </c>
      <c r="V882" s="81"/>
      <c r="W882" s="77">
        <f>V882*SUMIFS(მიმართულებები!N:N,მიმართულებები!A:A,'მიღება-ჩაბარება'!A882)+V882*SUMIFS('ცვლილებების შეტანა'!O:O,'ცვლილებების შეტანა'!A:A,'მიღება-ჩაბარება'!A882)</f>
        <v>0</v>
      </c>
      <c r="X882" s="82"/>
      <c r="Y882" s="78">
        <f>X882*SUMIFS(მიმართულებები!N:N,მიმართულებები!A:A,'მიღება-ჩაბარება'!A882)/2+X882*SUMIFS('ცვლილებების შეტანა'!O:O,'ცვლილებების შეტანა'!A:A,'მიღება-ჩაბარება'!A882)/2</f>
        <v>0</v>
      </c>
      <c r="Z882" s="81"/>
      <c r="AA882" s="77">
        <f>Z882*SUMIFS(მიმართულებები!N:N,მიმართულებები!A:A,'მიღება-ჩაბარება'!A882)+Z882*SUMIFS('ცვლილებების შეტანა'!O:O,'ცვლილებების შეტანა'!A:A,'მიღება-ჩაბარება'!A882)</f>
        <v>0</v>
      </c>
      <c r="AB882" s="82"/>
      <c r="AC882" s="78">
        <f>AB882*SUMIFS(მიმართულებები!N:N,მიმართულებები!A:A,'მიღება-ჩაბარება'!A882)/2+AB882*SUMIFS('ცვლილებების შეტანა'!O:O,'ცვლილებების შეტანა'!A:A,'მიღება-ჩაბარება'!A882)/2</f>
        <v>0</v>
      </c>
      <c r="AD882" s="81"/>
      <c r="AE882" s="77">
        <f>AD882*SUMIFS(მიმართულებები!N:N,მიმართულებები!A:A,'მიღება-ჩაბარება'!A882)+AD882*SUMIFS('ცვლილებების შეტანა'!O:O,'ცვლილებების შეტანა'!A:A,'მიღება-ჩაბარება'!A882)</f>
        <v>0</v>
      </c>
      <c r="AF882" s="82"/>
      <c r="AG882" s="78">
        <f>AF882*SUMIFS(მიმართულებები!N:N,მიმართულებები!A:A,'მიღება-ჩაბარება'!A882)/2+AF882*SUMIFS('ცვლილებების შეტანა'!O:O,'ცვლილებების შეტანა'!A:A,'მიღება-ჩაბარება'!A882)/2</f>
        <v>0</v>
      </c>
      <c r="AH882" s="81"/>
      <c r="AI882" s="77">
        <f>AH882*SUMIFS(მიმართულებები!N:N,მიმართულებები!A:A,'მიღება-ჩაბარება'!A882)+AH882*SUMIFS('ცვლილებების შეტანა'!O:O,'ცვლილებების შეტანა'!A:A,'მიღება-ჩაბარება'!A882)</f>
        <v>0</v>
      </c>
      <c r="AJ882" s="82"/>
      <c r="AK882" s="78">
        <f>AJ882*SUMIFS(მიმართულებები!N:N,მიმართულებები!A:A,'მიღება-ჩაბარება'!A882)/2+AJ882*SUMIFS('ცვლილებების შეტანა'!O:O,'ცვლილებების შეტანა'!A:A,'მიღება-ჩაბარება'!A882)/2</f>
        <v>0</v>
      </c>
      <c r="AL882" s="81"/>
      <c r="AM882" s="77">
        <f>AL882*SUMIFS(მიმართულებები!N:N,მიმართულებები!A:A,'მიღება-ჩაბარება'!A882)+AL882*SUMIFS('ცვლილებების შეტანა'!O:O,'ცვლილებების შეტანა'!A:A,'მიღება-ჩაბარება'!A882)</f>
        <v>0</v>
      </c>
      <c r="AN882" s="82"/>
      <c r="AO882" s="78">
        <f>AN882*SUMIFS(მიმართულებები!N:N,მიმართულებები!A:A,'მიღება-ჩაბარება'!A882)/2+AN882*SUMIFS('ცვლილებების შეტანა'!O:O,'ცვლილებების შეტანა'!A:A,'მიღება-ჩაბარება'!A882)/2</f>
        <v>0</v>
      </c>
    </row>
    <row r="883" spans="1:41">
      <c r="A883" s="79">
        <v>877</v>
      </c>
      <c r="B883" s="76"/>
      <c r="C883" s="77">
        <f>B883*SUMIFS(მიმართულებები!N:N,მიმართულებები!A:A,'მიღება-ჩაბარება'!A883)+B883*SUMIFS('ცვლილებების შეტანა'!O:O,'ცვლილებების შეტანა'!A:A,'მიღება-ჩაბარება'!A883)</f>
        <v>0</v>
      </c>
      <c r="D883" s="7"/>
      <c r="E883" s="78">
        <f>D883*SUMIFS(მიმართულებები!N:N,მიმართულებები!A:A,'მიღება-ჩაბარება'!A883)/2+D883*SUMIFS('ცვლილებების შეტანა'!O:O,'ცვლილებების შეტანა'!A:A,'მიღება-ჩაბარება'!A883)/2</f>
        <v>0</v>
      </c>
      <c r="F883" s="81"/>
      <c r="G883" s="77">
        <f>F883*SUMIFS(მიმართულებები!N:N,მიმართულებები!A:A,'მიღება-ჩაბარება'!A883)+F883*SUMIFS('ცვლილებების შეტანა'!O:O,'ცვლილებების შეტანა'!A:A,'მიღება-ჩაბარება'!A883)</f>
        <v>0</v>
      </c>
      <c r="H883" s="82"/>
      <c r="I883" s="78">
        <f>H883*SUMIFS(მიმართულებები!N:N,მიმართულებები!A:A,'მიღება-ჩაბარება'!A883)/2+H883*SUMIFS('ცვლილებების შეტანა'!O:O,'ცვლილებების შეტანა'!A:A,'მიღება-ჩაბარება'!A883)/2</f>
        <v>0</v>
      </c>
      <c r="J883" s="81"/>
      <c r="K883" s="77">
        <f>J883*SUMIFS(მიმართულებები!N:N,მიმართულებები!A:A,'მიღება-ჩაბარება'!A883)+J883*SUMIFS('ცვლილებების შეტანა'!O:O,'ცვლილებების შეტანა'!A:A,'მიღება-ჩაბარება'!A883)</f>
        <v>0</v>
      </c>
      <c r="L883" s="82"/>
      <c r="M883" s="78">
        <f>L883*SUMIFS(მიმართულებები!N:N,მიმართულებები!A:A,'მიღება-ჩაბარება'!A883)/2+L883*SUMIFS('ცვლილებების შეტანა'!O:O,'ცვლილებების შეტანა'!A:A,'მიღება-ჩაბარება'!A883)/2</f>
        <v>0</v>
      </c>
      <c r="N883" s="81"/>
      <c r="O883" s="77">
        <f>N883*SUMIFS(მიმართულებები!N:N,მიმართულებები!A:A,'მიღება-ჩაბარება'!A883)+N883*SUMIFS('ცვლილებების შეტანა'!O:O,'ცვლილებების შეტანა'!A:A,'მიღება-ჩაბარება'!A883)</f>
        <v>0</v>
      </c>
      <c r="P883" s="82"/>
      <c r="Q883" s="78">
        <f>P883*SUMIFS(მიმართულებები!N:N,მიმართულებები!A:A,'მიღება-ჩაბარება'!A883)/2+P883*SUMIFS('ცვლილებების შეტანა'!O:O,'ცვლილებების შეტანა'!A:A,'მიღება-ჩაბარება'!A883)/2</f>
        <v>0</v>
      </c>
      <c r="R883" s="81"/>
      <c r="S883" s="77">
        <f>R883*SUMIFS(მიმართულებები!N:N,მიმართულებები!A:A,'მიღება-ჩაბარება'!A883)+R883*SUMIFS('ცვლილებების შეტანა'!O:O,'ცვლილებების შეტანა'!A:A,'მიღება-ჩაბარება'!A883)</f>
        <v>0</v>
      </c>
      <c r="T883" s="82"/>
      <c r="U883" s="78">
        <f>T883*SUMIFS(მიმართულებები!N:N,მიმართულებები!A:A,'მიღება-ჩაბარება'!A883)/2+T883*SUMIFS('ცვლილებების შეტანა'!O:O,'ცვლილებების შეტანა'!A:A,'მიღება-ჩაბარება'!A883)/2</f>
        <v>0</v>
      </c>
      <c r="V883" s="81"/>
      <c r="W883" s="77">
        <f>V883*SUMIFS(მიმართულებები!N:N,მიმართულებები!A:A,'მიღება-ჩაბარება'!A883)+V883*SUMIFS('ცვლილებების შეტანა'!O:O,'ცვლილებების შეტანა'!A:A,'მიღება-ჩაბარება'!A883)</f>
        <v>0</v>
      </c>
      <c r="X883" s="82"/>
      <c r="Y883" s="78">
        <f>X883*SUMIFS(მიმართულებები!N:N,მიმართულებები!A:A,'მიღება-ჩაბარება'!A883)/2+X883*SUMIFS('ცვლილებების შეტანა'!O:O,'ცვლილებების შეტანა'!A:A,'მიღება-ჩაბარება'!A883)/2</f>
        <v>0</v>
      </c>
      <c r="Z883" s="81"/>
      <c r="AA883" s="77">
        <f>Z883*SUMIFS(მიმართულებები!N:N,მიმართულებები!A:A,'მიღება-ჩაბარება'!A883)+Z883*SUMIFS('ცვლილებების შეტანა'!O:O,'ცვლილებების შეტანა'!A:A,'მიღება-ჩაბარება'!A883)</f>
        <v>0</v>
      </c>
      <c r="AB883" s="82"/>
      <c r="AC883" s="78">
        <f>AB883*SUMIFS(მიმართულებები!N:N,მიმართულებები!A:A,'მიღება-ჩაბარება'!A883)/2+AB883*SUMIFS('ცვლილებების შეტანა'!O:O,'ცვლილებების შეტანა'!A:A,'მიღება-ჩაბარება'!A883)/2</f>
        <v>0</v>
      </c>
      <c r="AD883" s="81"/>
      <c r="AE883" s="77">
        <f>AD883*SUMIFS(მიმართულებები!N:N,მიმართულებები!A:A,'მიღება-ჩაბარება'!A883)+AD883*SUMIFS('ცვლილებების შეტანა'!O:O,'ცვლილებების შეტანა'!A:A,'მიღება-ჩაბარება'!A883)</f>
        <v>0</v>
      </c>
      <c r="AF883" s="82"/>
      <c r="AG883" s="78">
        <f>AF883*SUMIFS(მიმართულებები!N:N,მიმართულებები!A:A,'მიღება-ჩაბარება'!A883)/2+AF883*SUMIFS('ცვლილებების შეტანა'!O:O,'ცვლილებების შეტანა'!A:A,'მიღება-ჩაბარება'!A883)/2</f>
        <v>0</v>
      </c>
      <c r="AH883" s="81"/>
      <c r="AI883" s="77">
        <f>AH883*SUMIFS(მიმართულებები!N:N,მიმართულებები!A:A,'მიღება-ჩაბარება'!A883)+AH883*SUMIFS('ცვლილებების შეტანა'!O:O,'ცვლილებების შეტანა'!A:A,'მიღება-ჩაბარება'!A883)</f>
        <v>0</v>
      </c>
      <c r="AJ883" s="82"/>
      <c r="AK883" s="78">
        <f>AJ883*SUMIFS(მიმართულებები!N:N,მიმართულებები!A:A,'მიღება-ჩაბარება'!A883)/2+AJ883*SUMIFS('ცვლილებების შეტანა'!O:O,'ცვლილებების შეტანა'!A:A,'მიღება-ჩაბარება'!A883)/2</f>
        <v>0</v>
      </c>
      <c r="AL883" s="81"/>
      <c r="AM883" s="77">
        <f>AL883*SUMIFS(მიმართულებები!N:N,მიმართულებები!A:A,'მიღება-ჩაბარება'!A883)+AL883*SUMIFS('ცვლილებების შეტანა'!O:O,'ცვლილებების შეტანა'!A:A,'მიღება-ჩაბარება'!A883)</f>
        <v>0</v>
      </c>
      <c r="AN883" s="82"/>
      <c r="AO883" s="78">
        <f>AN883*SUMIFS(მიმართულებები!N:N,მიმართულებები!A:A,'მიღება-ჩაბარება'!A883)/2+AN883*SUMIFS('ცვლილებების შეტანა'!O:O,'ცვლილებების შეტანა'!A:A,'მიღება-ჩაბარება'!A883)/2</f>
        <v>0</v>
      </c>
    </row>
    <row r="884" spans="1:41">
      <c r="A884" s="79">
        <v>878</v>
      </c>
      <c r="B884" s="76"/>
      <c r="C884" s="77">
        <f>B884*SUMIFS(მიმართულებები!N:N,მიმართულებები!A:A,'მიღება-ჩაბარება'!A884)+B884*SUMIFS('ცვლილებების შეტანა'!O:O,'ცვლილებების შეტანა'!A:A,'მიღება-ჩაბარება'!A884)</f>
        <v>0</v>
      </c>
      <c r="D884" s="7"/>
      <c r="E884" s="78">
        <f>D884*SUMIFS(მიმართულებები!N:N,მიმართულებები!A:A,'მიღება-ჩაბარება'!A884)/2+D884*SUMIFS('ცვლილებების შეტანა'!O:O,'ცვლილებების შეტანა'!A:A,'მიღება-ჩაბარება'!A884)/2</f>
        <v>0</v>
      </c>
      <c r="F884" s="81"/>
      <c r="G884" s="77">
        <f>F884*SUMIFS(მიმართულებები!N:N,მიმართულებები!A:A,'მიღება-ჩაბარება'!A884)+F884*SUMIFS('ცვლილებების შეტანა'!O:O,'ცვლილებების შეტანა'!A:A,'მიღება-ჩაბარება'!A884)</f>
        <v>0</v>
      </c>
      <c r="H884" s="82"/>
      <c r="I884" s="78">
        <f>H884*SUMIFS(მიმართულებები!N:N,მიმართულებები!A:A,'მიღება-ჩაბარება'!A884)/2+H884*SUMIFS('ცვლილებების შეტანა'!O:O,'ცვლილებების შეტანა'!A:A,'მიღება-ჩაბარება'!A884)/2</f>
        <v>0</v>
      </c>
      <c r="J884" s="81"/>
      <c r="K884" s="77">
        <f>J884*SUMIFS(მიმართულებები!N:N,მიმართულებები!A:A,'მიღება-ჩაბარება'!A884)+J884*SUMIFS('ცვლილებების შეტანა'!O:O,'ცვლილებების შეტანა'!A:A,'მიღება-ჩაბარება'!A884)</f>
        <v>0</v>
      </c>
      <c r="L884" s="82"/>
      <c r="M884" s="78">
        <f>L884*SUMIFS(მიმართულებები!N:N,მიმართულებები!A:A,'მიღება-ჩაბარება'!A884)/2+L884*SUMIFS('ცვლილებების შეტანა'!O:O,'ცვლილებების შეტანა'!A:A,'მიღება-ჩაბარება'!A884)/2</f>
        <v>0</v>
      </c>
      <c r="N884" s="81"/>
      <c r="O884" s="77">
        <f>N884*SUMIFS(მიმართულებები!N:N,მიმართულებები!A:A,'მიღება-ჩაბარება'!A884)+N884*SUMIFS('ცვლილებების შეტანა'!O:O,'ცვლილებების შეტანა'!A:A,'მიღება-ჩაბარება'!A884)</f>
        <v>0</v>
      </c>
      <c r="P884" s="82"/>
      <c r="Q884" s="78">
        <f>P884*SUMIFS(მიმართულებები!N:N,მიმართულებები!A:A,'მიღება-ჩაბარება'!A884)/2+P884*SUMIFS('ცვლილებების შეტანა'!O:O,'ცვლილებების შეტანა'!A:A,'მიღება-ჩაბარება'!A884)/2</f>
        <v>0</v>
      </c>
      <c r="R884" s="81"/>
      <c r="S884" s="77">
        <f>R884*SUMIFS(მიმართულებები!N:N,მიმართულებები!A:A,'მიღება-ჩაბარება'!A884)+R884*SUMIFS('ცვლილებების შეტანა'!O:O,'ცვლილებების შეტანა'!A:A,'მიღება-ჩაბარება'!A884)</f>
        <v>0</v>
      </c>
      <c r="T884" s="82"/>
      <c r="U884" s="78">
        <f>T884*SUMIFS(მიმართულებები!N:N,მიმართულებები!A:A,'მიღება-ჩაბარება'!A884)/2+T884*SUMIFS('ცვლილებების შეტანა'!O:O,'ცვლილებების შეტანა'!A:A,'მიღება-ჩაბარება'!A884)/2</f>
        <v>0</v>
      </c>
      <c r="V884" s="81"/>
      <c r="W884" s="77">
        <f>V884*SUMIFS(მიმართულებები!N:N,მიმართულებები!A:A,'მიღება-ჩაბარება'!A884)+V884*SUMIFS('ცვლილებების შეტანა'!O:O,'ცვლილებების შეტანა'!A:A,'მიღება-ჩაბარება'!A884)</f>
        <v>0</v>
      </c>
      <c r="X884" s="82"/>
      <c r="Y884" s="78">
        <f>X884*SUMIFS(მიმართულებები!N:N,მიმართულებები!A:A,'მიღება-ჩაბარება'!A884)/2+X884*SUMIFS('ცვლილებების შეტანა'!O:O,'ცვლილებების შეტანა'!A:A,'მიღება-ჩაბარება'!A884)/2</f>
        <v>0</v>
      </c>
      <c r="Z884" s="81"/>
      <c r="AA884" s="77">
        <f>Z884*SUMIFS(მიმართულებები!N:N,მიმართულებები!A:A,'მიღება-ჩაბარება'!A884)+Z884*SUMIFS('ცვლილებების შეტანა'!O:O,'ცვლილებების შეტანა'!A:A,'მიღება-ჩაბარება'!A884)</f>
        <v>0</v>
      </c>
      <c r="AB884" s="82"/>
      <c r="AC884" s="78">
        <f>AB884*SUMIFS(მიმართულებები!N:N,მიმართულებები!A:A,'მიღება-ჩაბარება'!A884)/2+AB884*SUMIFS('ცვლილებების შეტანა'!O:O,'ცვლილებების შეტანა'!A:A,'მიღება-ჩაბარება'!A884)/2</f>
        <v>0</v>
      </c>
      <c r="AD884" s="81"/>
      <c r="AE884" s="77">
        <f>AD884*SUMIFS(მიმართულებები!N:N,მიმართულებები!A:A,'მიღება-ჩაბარება'!A884)+AD884*SUMIFS('ცვლილებების შეტანა'!O:O,'ცვლილებების შეტანა'!A:A,'მიღება-ჩაბარება'!A884)</f>
        <v>0</v>
      </c>
      <c r="AF884" s="82"/>
      <c r="AG884" s="78">
        <f>AF884*SUMIFS(მიმართულებები!N:N,მიმართულებები!A:A,'მიღება-ჩაბარება'!A884)/2+AF884*SUMIFS('ცვლილებების შეტანა'!O:O,'ცვლილებების შეტანა'!A:A,'მიღება-ჩაბარება'!A884)/2</f>
        <v>0</v>
      </c>
      <c r="AH884" s="81"/>
      <c r="AI884" s="77">
        <f>AH884*SUMIFS(მიმართულებები!N:N,მიმართულებები!A:A,'მიღება-ჩაბარება'!A884)+AH884*SUMIFS('ცვლილებების შეტანა'!O:O,'ცვლილებების შეტანა'!A:A,'მიღება-ჩაბარება'!A884)</f>
        <v>0</v>
      </c>
      <c r="AJ884" s="82"/>
      <c r="AK884" s="78">
        <f>AJ884*SUMIFS(მიმართულებები!N:N,მიმართულებები!A:A,'მიღება-ჩაბარება'!A884)/2+AJ884*SUMIFS('ცვლილებების შეტანა'!O:O,'ცვლილებების შეტანა'!A:A,'მიღება-ჩაბარება'!A884)/2</f>
        <v>0</v>
      </c>
      <c r="AL884" s="81"/>
      <c r="AM884" s="77">
        <f>AL884*SUMIFS(მიმართულებები!N:N,მიმართულებები!A:A,'მიღება-ჩაბარება'!A884)+AL884*SUMIFS('ცვლილებების შეტანა'!O:O,'ცვლილებების შეტანა'!A:A,'მიღება-ჩაბარება'!A884)</f>
        <v>0</v>
      </c>
      <c r="AN884" s="82"/>
      <c r="AO884" s="78">
        <f>AN884*SUMIFS(მიმართულებები!N:N,მიმართულებები!A:A,'მიღება-ჩაბარება'!A884)/2+AN884*SUMIFS('ცვლილებების შეტანა'!O:O,'ცვლილებების შეტანა'!A:A,'მიღება-ჩაბარება'!A884)/2</f>
        <v>0</v>
      </c>
    </row>
    <row r="885" spans="1:41">
      <c r="A885" s="79">
        <v>879</v>
      </c>
      <c r="B885" s="76"/>
      <c r="C885" s="77">
        <f>B885*SUMIFS(მიმართულებები!N:N,მიმართულებები!A:A,'მიღება-ჩაბარება'!A885)+B885*SUMIFS('ცვლილებების შეტანა'!O:O,'ცვლილებების შეტანა'!A:A,'მიღება-ჩაბარება'!A885)</f>
        <v>0</v>
      </c>
      <c r="D885" s="7"/>
      <c r="E885" s="78">
        <f>D885*SUMIFS(მიმართულებები!N:N,მიმართულებები!A:A,'მიღება-ჩაბარება'!A885)/2+D885*SUMIFS('ცვლილებების შეტანა'!O:O,'ცვლილებების შეტანა'!A:A,'მიღება-ჩაბარება'!A885)/2</f>
        <v>0</v>
      </c>
      <c r="F885" s="81"/>
      <c r="G885" s="77">
        <f>F885*SUMIFS(მიმართულებები!N:N,მიმართულებები!A:A,'მიღება-ჩაბარება'!A885)+F885*SUMIFS('ცვლილებების შეტანა'!O:O,'ცვლილებების შეტანა'!A:A,'მიღება-ჩაბარება'!A885)</f>
        <v>0</v>
      </c>
      <c r="H885" s="82"/>
      <c r="I885" s="78">
        <f>H885*SUMIFS(მიმართულებები!N:N,მიმართულებები!A:A,'მიღება-ჩაბარება'!A885)/2+H885*SUMIFS('ცვლილებების შეტანა'!O:O,'ცვლილებების შეტანა'!A:A,'მიღება-ჩაბარება'!A885)/2</f>
        <v>0</v>
      </c>
      <c r="J885" s="81"/>
      <c r="K885" s="77">
        <f>J885*SUMIFS(მიმართულებები!N:N,მიმართულებები!A:A,'მიღება-ჩაბარება'!A885)+J885*SUMIFS('ცვლილებების შეტანა'!O:O,'ცვლილებების შეტანა'!A:A,'მიღება-ჩაბარება'!A885)</f>
        <v>0</v>
      </c>
      <c r="L885" s="82"/>
      <c r="M885" s="78">
        <f>L885*SUMIFS(მიმართულებები!N:N,მიმართულებები!A:A,'მიღება-ჩაბარება'!A885)/2+L885*SUMIFS('ცვლილებების შეტანა'!O:O,'ცვლილებების შეტანა'!A:A,'მიღება-ჩაბარება'!A885)/2</f>
        <v>0</v>
      </c>
      <c r="N885" s="81"/>
      <c r="O885" s="77">
        <f>N885*SUMIFS(მიმართულებები!N:N,მიმართულებები!A:A,'მიღება-ჩაბარება'!A885)+N885*SUMIFS('ცვლილებების შეტანა'!O:O,'ცვლილებების შეტანა'!A:A,'მიღება-ჩაბარება'!A885)</f>
        <v>0</v>
      </c>
      <c r="P885" s="82"/>
      <c r="Q885" s="78">
        <f>P885*SUMIFS(მიმართულებები!N:N,მიმართულებები!A:A,'მიღება-ჩაბარება'!A885)/2+P885*SUMIFS('ცვლილებების შეტანა'!O:O,'ცვლილებების შეტანა'!A:A,'მიღება-ჩაბარება'!A885)/2</f>
        <v>0</v>
      </c>
      <c r="R885" s="81"/>
      <c r="S885" s="77">
        <f>R885*SUMIFS(მიმართულებები!N:N,მიმართულებები!A:A,'მიღება-ჩაბარება'!A885)+R885*SUMIFS('ცვლილებების შეტანა'!O:O,'ცვლილებების შეტანა'!A:A,'მიღება-ჩაბარება'!A885)</f>
        <v>0</v>
      </c>
      <c r="T885" s="82"/>
      <c r="U885" s="78">
        <f>T885*SUMIFS(მიმართულებები!N:N,მიმართულებები!A:A,'მიღება-ჩაბარება'!A885)/2+T885*SUMIFS('ცვლილებების შეტანა'!O:O,'ცვლილებების შეტანა'!A:A,'მიღება-ჩაბარება'!A885)/2</f>
        <v>0</v>
      </c>
      <c r="V885" s="81"/>
      <c r="W885" s="77">
        <f>V885*SUMIFS(მიმართულებები!N:N,მიმართულებები!A:A,'მიღება-ჩაბარება'!A885)+V885*SUMIFS('ცვლილებების შეტანა'!O:O,'ცვლილებების შეტანა'!A:A,'მიღება-ჩაბარება'!A885)</f>
        <v>0</v>
      </c>
      <c r="X885" s="82"/>
      <c r="Y885" s="78">
        <f>X885*SUMIFS(მიმართულებები!N:N,მიმართულებები!A:A,'მიღება-ჩაბარება'!A885)/2+X885*SUMIFS('ცვლილებების შეტანა'!O:O,'ცვლილებების შეტანა'!A:A,'მიღება-ჩაბარება'!A885)/2</f>
        <v>0</v>
      </c>
      <c r="Z885" s="81"/>
      <c r="AA885" s="77">
        <f>Z885*SUMIFS(მიმართულებები!N:N,მიმართულებები!A:A,'მიღება-ჩაბარება'!A885)+Z885*SUMIFS('ცვლილებების შეტანა'!O:O,'ცვლილებების შეტანა'!A:A,'მიღება-ჩაბარება'!A885)</f>
        <v>0</v>
      </c>
      <c r="AB885" s="82"/>
      <c r="AC885" s="78">
        <f>AB885*SUMIFS(მიმართულებები!N:N,მიმართულებები!A:A,'მიღება-ჩაბარება'!A885)/2+AB885*SUMIFS('ცვლილებების შეტანა'!O:O,'ცვლილებების შეტანა'!A:A,'მიღება-ჩაბარება'!A885)/2</f>
        <v>0</v>
      </c>
      <c r="AD885" s="81"/>
      <c r="AE885" s="77">
        <f>AD885*SUMIFS(მიმართულებები!N:N,მიმართულებები!A:A,'მიღება-ჩაბარება'!A885)+AD885*SUMIFS('ცვლილებების შეტანა'!O:O,'ცვლილებების შეტანა'!A:A,'მიღება-ჩაბარება'!A885)</f>
        <v>0</v>
      </c>
      <c r="AF885" s="82"/>
      <c r="AG885" s="78">
        <f>AF885*SUMIFS(მიმართულებები!N:N,მიმართულებები!A:A,'მიღება-ჩაბარება'!A885)/2+AF885*SUMIFS('ცვლილებების შეტანა'!O:O,'ცვლილებების შეტანა'!A:A,'მიღება-ჩაბარება'!A885)/2</f>
        <v>0</v>
      </c>
      <c r="AH885" s="81"/>
      <c r="AI885" s="77">
        <f>AH885*SUMIFS(მიმართულებები!N:N,მიმართულებები!A:A,'მიღება-ჩაბარება'!A885)+AH885*SUMIFS('ცვლილებების შეტანა'!O:O,'ცვლილებების შეტანა'!A:A,'მიღება-ჩაბარება'!A885)</f>
        <v>0</v>
      </c>
      <c r="AJ885" s="82"/>
      <c r="AK885" s="78">
        <f>AJ885*SUMIFS(მიმართულებები!N:N,მიმართულებები!A:A,'მიღება-ჩაბარება'!A885)/2+AJ885*SUMIFS('ცვლილებების შეტანა'!O:O,'ცვლილებების შეტანა'!A:A,'მიღება-ჩაბარება'!A885)/2</f>
        <v>0</v>
      </c>
      <c r="AL885" s="81"/>
      <c r="AM885" s="77">
        <f>AL885*SUMIFS(მიმართულებები!N:N,მიმართულებები!A:A,'მიღება-ჩაბარება'!A885)+AL885*SUMIFS('ცვლილებების შეტანა'!O:O,'ცვლილებების შეტანა'!A:A,'მიღება-ჩაბარება'!A885)</f>
        <v>0</v>
      </c>
      <c r="AN885" s="82"/>
      <c r="AO885" s="78">
        <f>AN885*SUMIFS(მიმართულებები!N:N,მიმართულებები!A:A,'მიღება-ჩაბარება'!A885)/2+AN885*SUMIFS('ცვლილებების შეტანა'!O:O,'ცვლილებების შეტანა'!A:A,'მიღება-ჩაბარება'!A885)/2</f>
        <v>0</v>
      </c>
    </row>
    <row r="886" spans="1:41">
      <c r="A886" s="91">
        <v>880</v>
      </c>
      <c r="B886" s="92"/>
      <c r="C886" s="93">
        <f>B886*SUMIFS(მიმართულებები!N:N,მიმართულებები!A:A,'მიღება-ჩაბარება'!A886)+B886*SUMIFS('ცვლილებების შეტანა'!O:O,'ცვლილებების შეტანა'!A:A,'მიღება-ჩაბარება'!A886)</f>
        <v>0</v>
      </c>
      <c r="D886" s="94"/>
      <c r="E886" s="95">
        <f>D886*SUMIFS(მიმართულებები!N:N,მიმართულებები!A:A,'მიღება-ჩაბარება'!A886)/2+D886*SUMIFS('ცვლილებების შეტანა'!O:O,'ცვლილებების შეტანა'!A:A,'მიღება-ჩაბარება'!A886)/2</f>
        <v>0</v>
      </c>
      <c r="F886" s="96"/>
      <c r="G886" s="93">
        <f>F886*SUMIFS(მიმართულებები!N:N,მიმართულებები!A:A,'მიღება-ჩაბარება'!A886)+F886*SUMIFS('ცვლილებების შეტანა'!O:O,'ცვლილებების შეტანა'!A:A,'მიღება-ჩაბარება'!A886)</f>
        <v>0</v>
      </c>
      <c r="H886" s="97"/>
      <c r="I886" s="95">
        <f>H886*SUMIFS(მიმართულებები!N:N,მიმართულებები!A:A,'მიღება-ჩაბარება'!A886)/2+H886*SUMIFS('ცვლილებების შეტანა'!O:O,'ცვლილებების შეტანა'!A:A,'მიღება-ჩაბარება'!A886)/2</f>
        <v>0</v>
      </c>
      <c r="J886" s="96"/>
      <c r="K886" s="93">
        <f>J886*SUMIFS(მიმართულებები!N:N,მიმართულებები!A:A,'მიღება-ჩაბარება'!A886)+J886*SUMIFS('ცვლილებების შეტანა'!O:O,'ცვლილებების შეტანა'!A:A,'მიღება-ჩაბარება'!A886)</f>
        <v>0</v>
      </c>
      <c r="L886" s="97"/>
      <c r="M886" s="95">
        <f>L886*SUMIFS(მიმართულებები!N:N,მიმართულებები!A:A,'მიღება-ჩაბარება'!A886)/2+L886*SUMIFS('ცვლილებების შეტანა'!O:O,'ცვლილებების შეტანა'!A:A,'მიღება-ჩაბარება'!A886)/2</f>
        <v>0</v>
      </c>
      <c r="N886" s="96"/>
      <c r="O886" s="93">
        <f>N886*SUMIFS(მიმართულებები!N:N,მიმართულებები!A:A,'მიღება-ჩაბარება'!A886)+N886*SUMIFS('ცვლილებების შეტანა'!O:O,'ცვლილებების შეტანა'!A:A,'მიღება-ჩაბარება'!A886)</f>
        <v>0</v>
      </c>
      <c r="P886" s="97"/>
      <c r="Q886" s="95">
        <f>P886*SUMIFS(მიმართულებები!N:N,მიმართულებები!A:A,'მიღება-ჩაბარება'!A886)/2+P886*SUMIFS('ცვლილებების შეტანა'!O:O,'ცვლილებების შეტანა'!A:A,'მიღება-ჩაბარება'!A886)/2</f>
        <v>0</v>
      </c>
      <c r="R886" s="96"/>
      <c r="S886" s="93">
        <f>R886*SUMIFS(მიმართულებები!N:N,მიმართულებები!A:A,'მიღება-ჩაბარება'!A886)+R886*SUMIFS('ცვლილებების შეტანა'!O:O,'ცვლილებების შეტანა'!A:A,'მიღება-ჩაბარება'!A886)</f>
        <v>0</v>
      </c>
      <c r="T886" s="97"/>
      <c r="U886" s="95">
        <f>T886*SUMIFS(მიმართულებები!N:N,მიმართულებები!A:A,'მიღება-ჩაბარება'!A886)/2+T886*SUMIFS('ცვლილებების შეტანა'!O:O,'ცვლილებების შეტანა'!A:A,'მიღება-ჩაბარება'!A886)/2</f>
        <v>0</v>
      </c>
      <c r="V886" s="96"/>
      <c r="W886" s="93">
        <f>V886*SUMIFS(მიმართულებები!N:N,მიმართულებები!A:A,'მიღება-ჩაბარება'!A886)+V886*SUMIFS('ცვლილებების შეტანა'!O:O,'ცვლილებების შეტანა'!A:A,'მიღება-ჩაბარება'!A886)</f>
        <v>0</v>
      </c>
      <c r="X886" s="97"/>
      <c r="Y886" s="95">
        <f>X886*SUMIFS(მიმართულებები!N:N,მიმართულებები!A:A,'მიღება-ჩაბარება'!A886)/2+X886*SUMIFS('ცვლილებების შეტანა'!O:O,'ცვლილებების შეტანა'!A:A,'მიღება-ჩაბარება'!A886)/2</f>
        <v>0</v>
      </c>
      <c r="Z886" s="96"/>
      <c r="AA886" s="93">
        <f>Z886*SUMIFS(მიმართულებები!N:N,მიმართულებები!A:A,'მიღება-ჩაბარება'!A886)+Z886*SUMIFS('ცვლილებების შეტანა'!O:O,'ცვლილებების შეტანა'!A:A,'მიღება-ჩაბარება'!A886)</f>
        <v>0</v>
      </c>
      <c r="AB886" s="97"/>
      <c r="AC886" s="95">
        <f>AB886*SUMIFS(მიმართულებები!N:N,მიმართულებები!A:A,'მიღება-ჩაბარება'!A886)/2+AB886*SUMIFS('ცვლილებების შეტანა'!O:O,'ცვლილებების შეტანა'!A:A,'მიღება-ჩაბარება'!A886)/2</f>
        <v>0</v>
      </c>
      <c r="AD886" s="96"/>
      <c r="AE886" s="93">
        <f>AD886*SUMIFS(მიმართულებები!N:N,მიმართულებები!A:A,'მიღება-ჩაბარება'!A886)+AD886*SUMIFS('ცვლილებების შეტანა'!O:O,'ცვლილებების შეტანა'!A:A,'მიღება-ჩაბარება'!A886)</f>
        <v>0</v>
      </c>
      <c r="AF886" s="97"/>
      <c r="AG886" s="95">
        <f>AF886*SUMIFS(მიმართულებები!N:N,მიმართულებები!A:A,'მიღება-ჩაბარება'!A886)/2+AF886*SUMIFS('ცვლილებების შეტანა'!O:O,'ცვლილებების შეტანა'!A:A,'მიღება-ჩაბარება'!A886)/2</f>
        <v>0</v>
      </c>
      <c r="AH886" s="96"/>
      <c r="AI886" s="93">
        <f>AH886*SUMIFS(მიმართულებები!N:N,მიმართულებები!A:A,'მიღება-ჩაბარება'!A886)+AH886*SUMIFS('ცვლილებების შეტანა'!O:O,'ცვლილებების შეტანა'!A:A,'მიღება-ჩაბარება'!A886)</f>
        <v>0</v>
      </c>
      <c r="AJ886" s="97"/>
      <c r="AK886" s="95">
        <f>AJ886*SUMIFS(მიმართულებები!N:N,მიმართულებები!A:A,'მიღება-ჩაბარება'!A886)/2+AJ886*SUMIFS('ცვლილებების შეტანა'!O:O,'ცვლილებების შეტანა'!A:A,'მიღება-ჩაბარება'!A886)/2</f>
        <v>0</v>
      </c>
      <c r="AL886" s="96"/>
      <c r="AM886" s="93">
        <f>AL886*SUMIFS(მიმართულებები!N:N,მიმართულებები!A:A,'მიღება-ჩაბარება'!A886)+AL886*SUMIFS('ცვლილებების შეტანა'!O:O,'ცვლილებების შეტანა'!A:A,'მიღება-ჩაბარება'!A886)</f>
        <v>0</v>
      </c>
      <c r="AN886" s="97"/>
      <c r="AO886" s="95">
        <f>AN886*SUMIFS(მიმართულებები!N:N,მიმართულებები!A:A,'მიღება-ჩაბარება'!A886)/2+AN886*SUMIFS('ცვლილებების შეტანა'!O:O,'ცვლილებების შეტანა'!A:A,'მიღება-ჩაბარება'!A886)/2</f>
        <v>0</v>
      </c>
    </row>
    <row r="887" spans="1:41">
      <c r="A887" s="79">
        <v>881</v>
      </c>
      <c r="B887" s="76"/>
      <c r="C887" s="77">
        <f>B887*SUMIFS(მიმართულებები!N:N,მიმართულებები!A:A,'მიღება-ჩაბარება'!A887)+B887*SUMIFS('ცვლილებების შეტანა'!O:O,'ცვლილებების შეტანა'!A:A,'მიღება-ჩაბარება'!A887)</f>
        <v>0</v>
      </c>
      <c r="D887" s="7"/>
      <c r="E887" s="78">
        <f>D887*SUMIFS(მიმართულებები!N:N,მიმართულებები!A:A,'მიღება-ჩაბარება'!A887)/2+D887*SUMIFS('ცვლილებების შეტანა'!O:O,'ცვლილებების შეტანა'!A:A,'მიღება-ჩაბარება'!A887)/2</f>
        <v>0</v>
      </c>
      <c r="F887" s="81"/>
      <c r="G887" s="77">
        <f>F887*SUMIFS(მიმართულებები!N:N,მიმართულებები!A:A,'მიღება-ჩაბარება'!A887)+F887*SUMIFS('ცვლილებების შეტანა'!O:O,'ცვლილებების შეტანა'!A:A,'მიღება-ჩაბარება'!A887)</f>
        <v>0</v>
      </c>
      <c r="H887" s="82"/>
      <c r="I887" s="78">
        <f>H887*SUMIFS(მიმართულებები!N:N,მიმართულებები!A:A,'მიღება-ჩაბარება'!A887)/2+H887*SUMIFS('ცვლილებების შეტანა'!O:O,'ცვლილებების შეტანა'!A:A,'მიღება-ჩაბარება'!A887)/2</f>
        <v>0</v>
      </c>
      <c r="J887" s="81"/>
      <c r="K887" s="77">
        <f>J887*SUMIFS(მიმართულებები!N:N,მიმართულებები!A:A,'მიღება-ჩაბარება'!A887)+J887*SUMIFS('ცვლილებების შეტანა'!O:O,'ცვლილებების შეტანა'!A:A,'მიღება-ჩაბარება'!A887)</f>
        <v>0</v>
      </c>
      <c r="L887" s="82"/>
      <c r="M887" s="78">
        <f>L887*SUMIFS(მიმართულებები!N:N,მიმართულებები!A:A,'მიღება-ჩაბარება'!A887)/2+L887*SUMIFS('ცვლილებების შეტანა'!O:O,'ცვლილებების შეტანა'!A:A,'მიღება-ჩაბარება'!A887)/2</f>
        <v>0</v>
      </c>
      <c r="N887" s="81"/>
      <c r="O887" s="77">
        <f>N887*SUMIFS(მიმართულებები!N:N,მიმართულებები!A:A,'მიღება-ჩაბარება'!A887)+N887*SUMIFS('ცვლილებების შეტანა'!O:O,'ცვლილებების შეტანა'!A:A,'მიღება-ჩაბარება'!A887)</f>
        <v>0</v>
      </c>
      <c r="P887" s="82"/>
      <c r="Q887" s="78">
        <f>P887*SUMIFS(მიმართულებები!N:N,მიმართულებები!A:A,'მიღება-ჩაბარება'!A887)/2+P887*SUMIFS('ცვლილებების შეტანა'!O:O,'ცვლილებების შეტანა'!A:A,'მიღება-ჩაბარება'!A887)/2</f>
        <v>0</v>
      </c>
      <c r="R887" s="81"/>
      <c r="S887" s="77">
        <f>R887*SUMIFS(მიმართულებები!N:N,მიმართულებები!A:A,'მიღება-ჩაბარება'!A887)+R887*SUMIFS('ცვლილებების შეტანა'!O:O,'ცვლილებების შეტანა'!A:A,'მიღება-ჩაბარება'!A887)</f>
        <v>0</v>
      </c>
      <c r="T887" s="82"/>
      <c r="U887" s="78">
        <f>T887*SUMIFS(მიმართულებები!N:N,მიმართულებები!A:A,'მიღება-ჩაბარება'!A887)/2+T887*SUMIFS('ცვლილებების შეტანა'!O:O,'ცვლილებების შეტანა'!A:A,'მიღება-ჩაბარება'!A887)/2</f>
        <v>0</v>
      </c>
      <c r="V887" s="81"/>
      <c r="W887" s="77">
        <f>V887*SUMIFS(მიმართულებები!N:N,მიმართულებები!A:A,'მიღება-ჩაბარება'!A887)+V887*SUMIFS('ცვლილებების შეტანა'!O:O,'ცვლილებების შეტანა'!A:A,'მიღება-ჩაბარება'!A887)</f>
        <v>0</v>
      </c>
      <c r="X887" s="82"/>
      <c r="Y887" s="78">
        <f>X887*SUMIFS(მიმართულებები!N:N,მიმართულებები!A:A,'მიღება-ჩაბარება'!A887)/2+X887*SUMIFS('ცვლილებების შეტანა'!O:O,'ცვლილებების შეტანა'!A:A,'მიღება-ჩაბარება'!A887)/2</f>
        <v>0</v>
      </c>
      <c r="Z887" s="81"/>
      <c r="AA887" s="77">
        <f>Z887*SUMIFS(მიმართულებები!N:N,მიმართულებები!A:A,'მიღება-ჩაბარება'!A887)+Z887*SUMIFS('ცვლილებების შეტანა'!O:O,'ცვლილებების შეტანა'!A:A,'მიღება-ჩაბარება'!A887)</f>
        <v>0</v>
      </c>
      <c r="AB887" s="82"/>
      <c r="AC887" s="78">
        <f>AB887*SUMIFS(მიმართულებები!N:N,მიმართულებები!A:A,'მიღება-ჩაბარება'!A887)/2+AB887*SUMIFS('ცვლილებების შეტანა'!O:O,'ცვლილებების შეტანა'!A:A,'მიღება-ჩაბარება'!A887)/2</f>
        <v>0</v>
      </c>
      <c r="AD887" s="81"/>
      <c r="AE887" s="77">
        <f>AD887*SUMIFS(მიმართულებები!N:N,მიმართულებები!A:A,'მიღება-ჩაბარება'!A887)+AD887*SUMIFS('ცვლილებების შეტანა'!O:O,'ცვლილებების შეტანა'!A:A,'მიღება-ჩაბარება'!A887)</f>
        <v>0</v>
      </c>
      <c r="AF887" s="82"/>
      <c r="AG887" s="78">
        <f>AF887*SUMIFS(მიმართულებები!N:N,მიმართულებები!A:A,'მიღება-ჩაბარება'!A887)/2+AF887*SUMIFS('ცვლილებების შეტანა'!O:O,'ცვლილებების შეტანა'!A:A,'მიღება-ჩაბარება'!A887)/2</f>
        <v>0</v>
      </c>
      <c r="AH887" s="81"/>
      <c r="AI887" s="77">
        <f>AH887*SUMIFS(მიმართულებები!N:N,მიმართულებები!A:A,'მიღება-ჩაბარება'!A887)+AH887*SUMIFS('ცვლილებების შეტანა'!O:O,'ცვლილებების შეტანა'!A:A,'მიღება-ჩაბარება'!A887)</f>
        <v>0</v>
      </c>
      <c r="AJ887" s="82"/>
      <c r="AK887" s="78">
        <f>AJ887*SUMIFS(მიმართულებები!N:N,მიმართულებები!A:A,'მიღება-ჩაბარება'!A887)/2+AJ887*SUMIFS('ცვლილებების შეტანა'!O:O,'ცვლილებების შეტანა'!A:A,'მიღება-ჩაბარება'!A887)/2</f>
        <v>0</v>
      </c>
      <c r="AL887" s="81"/>
      <c r="AM887" s="77">
        <f>AL887*SUMIFS(მიმართულებები!N:N,მიმართულებები!A:A,'მიღება-ჩაბარება'!A887)+AL887*SUMIFS('ცვლილებების შეტანა'!O:O,'ცვლილებების შეტანა'!A:A,'მიღება-ჩაბარება'!A887)</f>
        <v>0</v>
      </c>
      <c r="AN887" s="82"/>
      <c r="AO887" s="78">
        <f>AN887*SUMIFS(მიმართულებები!N:N,მიმართულებები!A:A,'მიღება-ჩაბარება'!A887)/2+AN887*SUMIFS('ცვლილებების შეტანა'!O:O,'ცვლილებების შეტანა'!A:A,'მიღება-ჩაბარება'!A887)/2</f>
        <v>0</v>
      </c>
    </row>
    <row r="888" spans="1:41">
      <c r="A888" s="79">
        <v>882</v>
      </c>
      <c r="B888" s="76"/>
      <c r="C888" s="77">
        <f>B888*SUMIFS(მიმართულებები!N:N,მიმართულებები!A:A,'მიღება-ჩაბარება'!A888)+B888*SUMIFS('ცვლილებების შეტანა'!O:O,'ცვლილებების შეტანა'!A:A,'მიღება-ჩაბარება'!A888)</f>
        <v>0</v>
      </c>
      <c r="D888" s="7"/>
      <c r="E888" s="78">
        <f>D888*SUMIFS(მიმართულებები!N:N,მიმართულებები!A:A,'მიღება-ჩაბარება'!A888)/2+D888*SUMIFS('ცვლილებების შეტანა'!O:O,'ცვლილებების შეტანა'!A:A,'მიღება-ჩაბარება'!A888)/2</f>
        <v>0</v>
      </c>
      <c r="F888" s="81"/>
      <c r="G888" s="77">
        <f>F888*SUMIFS(მიმართულებები!N:N,მიმართულებები!A:A,'მიღება-ჩაბარება'!A888)+F888*SUMIFS('ცვლილებების შეტანა'!O:O,'ცვლილებების შეტანა'!A:A,'მიღება-ჩაბარება'!A888)</f>
        <v>0</v>
      </c>
      <c r="H888" s="82"/>
      <c r="I888" s="78">
        <f>H888*SUMIFS(მიმართულებები!N:N,მიმართულებები!A:A,'მიღება-ჩაბარება'!A888)/2+H888*SUMIFS('ცვლილებების შეტანა'!O:O,'ცვლილებების შეტანა'!A:A,'მიღება-ჩაბარება'!A888)/2</f>
        <v>0</v>
      </c>
      <c r="J888" s="81"/>
      <c r="K888" s="77">
        <f>J888*SUMIFS(მიმართულებები!N:N,მიმართულებები!A:A,'მიღება-ჩაბარება'!A888)+J888*SUMIFS('ცვლილებების შეტანა'!O:O,'ცვლილებების შეტანა'!A:A,'მიღება-ჩაბარება'!A888)</f>
        <v>0</v>
      </c>
      <c r="L888" s="82"/>
      <c r="M888" s="78">
        <f>L888*SUMIFS(მიმართულებები!N:N,მიმართულებები!A:A,'მიღება-ჩაბარება'!A888)/2+L888*SUMIFS('ცვლილებების შეტანა'!O:O,'ცვლილებების შეტანა'!A:A,'მიღება-ჩაბარება'!A888)/2</f>
        <v>0</v>
      </c>
      <c r="N888" s="81"/>
      <c r="O888" s="77">
        <f>N888*SUMIFS(მიმართულებები!N:N,მიმართულებები!A:A,'მიღება-ჩაბარება'!A888)+N888*SUMIFS('ცვლილებების შეტანა'!O:O,'ცვლილებების შეტანა'!A:A,'მიღება-ჩაბარება'!A888)</f>
        <v>0</v>
      </c>
      <c r="P888" s="82"/>
      <c r="Q888" s="78">
        <f>P888*SUMIFS(მიმართულებები!N:N,მიმართულებები!A:A,'მიღება-ჩაბარება'!A888)/2+P888*SUMIFS('ცვლილებების შეტანა'!O:O,'ცვლილებების შეტანა'!A:A,'მიღება-ჩაბარება'!A888)/2</f>
        <v>0</v>
      </c>
      <c r="R888" s="81"/>
      <c r="S888" s="77">
        <f>R888*SUMIFS(მიმართულებები!N:N,მიმართულებები!A:A,'მიღება-ჩაბარება'!A888)+R888*SUMIFS('ცვლილებების შეტანა'!O:O,'ცვლილებების შეტანა'!A:A,'მიღება-ჩაბარება'!A888)</f>
        <v>0</v>
      </c>
      <c r="T888" s="82"/>
      <c r="U888" s="78">
        <f>T888*SUMIFS(მიმართულებები!N:N,მიმართულებები!A:A,'მიღება-ჩაბარება'!A888)/2+T888*SUMIFS('ცვლილებების შეტანა'!O:O,'ცვლილებების შეტანა'!A:A,'მიღება-ჩაბარება'!A888)/2</f>
        <v>0</v>
      </c>
      <c r="V888" s="81"/>
      <c r="W888" s="77">
        <f>V888*SUMIFS(მიმართულებები!N:N,მიმართულებები!A:A,'მიღება-ჩაბარება'!A888)+V888*SUMIFS('ცვლილებების შეტანა'!O:O,'ცვლილებების შეტანა'!A:A,'მიღება-ჩაბარება'!A888)</f>
        <v>0</v>
      </c>
      <c r="X888" s="82"/>
      <c r="Y888" s="78">
        <f>X888*SUMIFS(მიმართულებები!N:N,მიმართულებები!A:A,'მიღება-ჩაბარება'!A888)/2+X888*SUMIFS('ცვლილებების შეტანა'!O:O,'ცვლილებების შეტანა'!A:A,'მიღება-ჩაბარება'!A888)/2</f>
        <v>0</v>
      </c>
      <c r="Z888" s="81"/>
      <c r="AA888" s="77">
        <f>Z888*SUMIFS(მიმართულებები!N:N,მიმართულებები!A:A,'მიღება-ჩაბარება'!A888)+Z888*SUMIFS('ცვლილებების შეტანა'!O:O,'ცვლილებების შეტანა'!A:A,'მიღება-ჩაბარება'!A888)</f>
        <v>0</v>
      </c>
      <c r="AB888" s="82"/>
      <c r="AC888" s="78">
        <f>AB888*SUMIFS(მიმართულებები!N:N,მიმართულებები!A:A,'მიღება-ჩაბარება'!A888)/2+AB888*SUMIFS('ცვლილებების შეტანა'!O:O,'ცვლილებების შეტანა'!A:A,'მიღება-ჩაბარება'!A888)/2</f>
        <v>0</v>
      </c>
      <c r="AD888" s="81"/>
      <c r="AE888" s="77">
        <f>AD888*SUMIFS(მიმართულებები!N:N,მიმართულებები!A:A,'მიღება-ჩაბარება'!A888)+AD888*SUMIFS('ცვლილებების შეტანა'!O:O,'ცვლილებების შეტანა'!A:A,'მიღება-ჩაბარება'!A888)</f>
        <v>0</v>
      </c>
      <c r="AF888" s="82"/>
      <c r="AG888" s="78">
        <f>AF888*SUMIFS(მიმართულებები!N:N,მიმართულებები!A:A,'მიღება-ჩაბარება'!A888)/2+AF888*SUMIFS('ცვლილებების შეტანა'!O:O,'ცვლილებების შეტანა'!A:A,'მიღება-ჩაბარება'!A888)/2</f>
        <v>0</v>
      </c>
      <c r="AH888" s="81"/>
      <c r="AI888" s="77">
        <f>AH888*SUMIFS(მიმართულებები!N:N,მიმართულებები!A:A,'მიღება-ჩაბარება'!A888)+AH888*SUMIFS('ცვლილებების შეტანა'!O:O,'ცვლილებების შეტანა'!A:A,'მიღება-ჩაბარება'!A888)</f>
        <v>0</v>
      </c>
      <c r="AJ888" s="82"/>
      <c r="AK888" s="78">
        <f>AJ888*SUMIFS(მიმართულებები!N:N,მიმართულებები!A:A,'მიღება-ჩაბარება'!A888)/2+AJ888*SUMIFS('ცვლილებების შეტანა'!O:O,'ცვლილებების შეტანა'!A:A,'მიღება-ჩაბარება'!A888)/2</f>
        <v>0</v>
      </c>
      <c r="AL888" s="81"/>
      <c r="AM888" s="77">
        <f>AL888*SUMIFS(მიმართულებები!N:N,მიმართულებები!A:A,'მიღება-ჩაბარება'!A888)+AL888*SUMIFS('ცვლილებების შეტანა'!O:O,'ცვლილებების შეტანა'!A:A,'მიღება-ჩაბარება'!A888)</f>
        <v>0</v>
      </c>
      <c r="AN888" s="82"/>
      <c r="AO888" s="78">
        <f>AN888*SUMIFS(მიმართულებები!N:N,მიმართულებები!A:A,'მიღება-ჩაბარება'!A888)/2+AN888*SUMIFS('ცვლილებების შეტანა'!O:O,'ცვლილებების შეტანა'!A:A,'მიღება-ჩაბარება'!A888)/2</f>
        <v>0</v>
      </c>
    </row>
    <row r="889" spans="1:41">
      <c r="A889" s="91">
        <v>883</v>
      </c>
      <c r="B889" s="92"/>
      <c r="C889" s="93">
        <f>B889*SUMIFS(მიმართულებები!N:N,მიმართულებები!A:A,'მიღება-ჩაბარება'!A889)+B889*SUMIFS('ცვლილებების შეტანა'!O:O,'ცვლილებების შეტანა'!A:A,'მიღება-ჩაბარება'!A889)</f>
        <v>0</v>
      </c>
      <c r="D889" s="94"/>
      <c r="E889" s="95">
        <f>D889*SUMIFS(მიმართულებები!N:N,მიმართულებები!A:A,'მიღება-ჩაბარება'!A889)/2+D889*SUMIFS('ცვლილებების შეტანა'!O:O,'ცვლილებების შეტანა'!A:A,'მიღება-ჩაბარება'!A889)/2</f>
        <v>0</v>
      </c>
      <c r="F889" s="96"/>
      <c r="G889" s="93">
        <f>F889*SUMIFS(მიმართულებები!N:N,მიმართულებები!A:A,'მიღება-ჩაბარება'!A889)+F889*SUMIFS('ცვლილებების შეტანა'!O:O,'ცვლილებების შეტანა'!A:A,'მიღება-ჩაბარება'!A889)</f>
        <v>0</v>
      </c>
      <c r="H889" s="97"/>
      <c r="I889" s="95">
        <f>H889*SUMIFS(მიმართულებები!N:N,მიმართულებები!A:A,'მიღება-ჩაბარება'!A889)/2+H889*SUMIFS('ცვლილებების შეტანა'!O:O,'ცვლილებების შეტანა'!A:A,'მიღება-ჩაბარება'!A889)/2</f>
        <v>0</v>
      </c>
      <c r="J889" s="96"/>
      <c r="K889" s="93">
        <f>J889*SUMIFS(მიმართულებები!N:N,მიმართულებები!A:A,'მიღება-ჩაბარება'!A889)+J889*SUMIFS('ცვლილებების შეტანა'!O:O,'ცვლილებების შეტანა'!A:A,'მიღება-ჩაბარება'!A889)</f>
        <v>0</v>
      </c>
      <c r="L889" s="97"/>
      <c r="M889" s="95">
        <f>L889*SUMIFS(მიმართულებები!N:N,მიმართულებები!A:A,'მიღება-ჩაბარება'!A889)/2+L889*SUMIFS('ცვლილებების შეტანა'!O:O,'ცვლილებების შეტანა'!A:A,'მიღება-ჩაბარება'!A889)/2</f>
        <v>0</v>
      </c>
      <c r="N889" s="96"/>
      <c r="O889" s="93">
        <f>N889*SUMIFS(მიმართულებები!N:N,მიმართულებები!A:A,'მიღება-ჩაბარება'!A889)+N889*SUMIFS('ცვლილებების შეტანა'!O:O,'ცვლილებების შეტანა'!A:A,'მიღება-ჩაბარება'!A889)</f>
        <v>0</v>
      </c>
      <c r="P889" s="97"/>
      <c r="Q889" s="95">
        <f>P889*SUMIFS(მიმართულებები!N:N,მიმართულებები!A:A,'მიღება-ჩაბარება'!A889)/2+P889*SUMIFS('ცვლილებების შეტანა'!O:O,'ცვლილებების შეტანა'!A:A,'მიღება-ჩაბარება'!A889)/2</f>
        <v>0</v>
      </c>
      <c r="R889" s="96"/>
      <c r="S889" s="93">
        <f>R889*SUMIFS(მიმართულებები!N:N,მიმართულებები!A:A,'მიღება-ჩაბარება'!A889)+R889*SUMIFS('ცვლილებების შეტანა'!O:O,'ცვლილებების შეტანა'!A:A,'მიღება-ჩაბარება'!A889)</f>
        <v>0</v>
      </c>
      <c r="T889" s="97"/>
      <c r="U889" s="95">
        <f>T889*SUMIFS(მიმართულებები!N:N,მიმართულებები!A:A,'მიღება-ჩაბარება'!A889)/2+T889*SUMIFS('ცვლილებების შეტანა'!O:O,'ცვლილებების შეტანა'!A:A,'მიღება-ჩაბარება'!A889)/2</f>
        <v>0</v>
      </c>
      <c r="V889" s="96"/>
      <c r="W889" s="93">
        <f>V889*SUMIFS(მიმართულებები!N:N,მიმართულებები!A:A,'მიღება-ჩაბარება'!A889)+V889*SUMIFS('ცვლილებების შეტანა'!O:O,'ცვლილებების შეტანა'!A:A,'მიღება-ჩაბარება'!A889)</f>
        <v>0</v>
      </c>
      <c r="X889" s="97"/>
      <c r="Y889" s="95">
        <f>X889*SUMIFS(მიმართულებები!N:N,მიმართულებები!A:A,'მიღება-ჩაბარება'!A889)/2+X889*SUMIFS('ცვლილებების შეტანა'!O:O,'ცვლილებების შეტანა'!A:A,'მიღება-ჩაბარება'!A889)/2</f>
        <v>0</v>
      </c>
      <c r="Z889" s="96"/>
      <c r="AA889" s="93">
        <f>Z889*SUMIFS(მიმართულებები!N:N,მიმართულებები!A:A,'მიღება-ჩაბარება'!A889)+Z889*SUMIFS('ცვლილებების შეტანა'!O:O,'ცვლილებების შეტანა'!A:A,'მიღება-ჩაბარება'!A889)</f>
        <v>0</v>
      </c>
      <c r="AB889" s="97"/>
      <c r="AC889" s="95">
        <f>AB889*SUMIFS(მიმართულებები!N:N,მიმართულებები!A:A,'მიღება-ჩაბარება'!A889)/2+AB889*SUMIFS('ცვლილებების შეტანა'!O:O,'ცვლილებების შეტანა'!A:A,'მიღება-ჩაბარება'!A889)/2</f>
        <v>0</v>
      </c>
      <c r="AD889" s="96"/>
      <c r="AE889" s="93">
        <f>AD889*SUMIFS(მიმართულებები!N:N,მიმართულებები!A:A,'მიღება-ჩაბარება'!A889)+AD889*SUMIFS('ცვლილებების შეტანა'!O:O,'ცვლილებების შეტანა'!A:A,'მიღება-ჩაბარება'!A889)</f>
        <v>0</v>
      </c>
      <c r="AF889" s="97"/>
      <c r="AG889" s="95">
        <f>AF889*SUMIFS(მიმართულებები!N:N,მიმართულებები!A:A,'მიღება-ჩაბარება'!A889)/2+AF889*SUMIFS('ცვლილებების შეტანა'!O:O,'ცვლილებების შეტანა'!A:A,'მიღება-ჩაბარება'!A889)/2</f>
        <v>0</v>
      </c>
      <c r="AH889" s="96"/>
      <c r="AI889" s="93">
        <f>AH889*SUMIFS(მიმართულებები!N:N,მიმართულებები!A:A,'მიღება-ჩაბარება'!A889)+AH889*SUMIFS('ცვლილებების შეტანა'!O:O,'ცვლილებების შეტანა'!A:A,'მიღება-ჩაბარება'!A889)</f>
        <v>0</v>
      </c>
      <c r="AJ889" s="97"/>
      <c r="AK889" s="95">
        <f>AJ889*SUMIFS(მიმართულებები!N:N,მიმართულებები!A:A,'მიღება-ჩაბარება'!A889)/2+AJ889*SUMIFS('ცვლილებების შეტანა'!O:O,'ცვლილებების შეტანა'!A:A,'მიღება-ჩაბარება'!A889)/2</f>
        <v>0</v>
      </c>
      <c r="AL889" s="96"/>
      <c r="AM889" s="93">
        <f>AL889*SUMIFS(მიმართულებები!N:N,მიმართულებები!A:A,'მიღება-ჩაბარება'!A889)+AL889*SUMIFS('ცვლილებების შეტანა'!O:O,'ცვლილებების შეტანა'!A:A,'მიღება-ჩაბარება'!A889)</f>
        <v>0</v>
      </c>
      <c r="AN889" s="97"/>
      <c r="AO889" s="95">
        <f>AN889*SUMIFS(მიმართულებები!N:N,მიმართულებები!A:A,'მიღება-ჩაბარება'!A889)/2+AN889*SUMIFS('ცვლილებების შეტანა'!O:O,'ცვლილებების შეტანა'!A:A,'მიღება-ჩაბარება'!A889)/2</f>
        <v>0</v>
      </c>
    </row>
    <row r="890" spans="1:41">
      <c r="A890" s="79">
        <v>884</v>
      </c>
      <c r="B890" s="76"/>
      <c r="C890" s="77">
        <f>B890*SUMIFS(მიმართულებები!N:N,მიმართულებები!A:A,'მიღება-ჩაბარება'!A890)+B890*SUMIFS('ცვლილებების შეტანა'!O:O,'ცვლილებების შეტანა'!A:A,'მიღება-ჩაბარება'!A890)</f>
        <v>0</v>
      </c>
      <c r="D890" s="7"/>
      <c r="E890" s="78">
        <f>D890*SUMIFS(მიმართულებები!N:N,მიმართულებები!A:A,'მიღება-ჩაბარება'!A890)/2+D890*SUMIFS('ცვლილებების შეტანა'!O:O,'ცვლილებების შეტანა'!A:A,'მიღება-ჩაბარება'!A890)/2</f>
        <v>0</v>
      </c>
      <c r="F890" s="81"/>
      <c r="G890" s="77">
        <f>F890*SUMIFS(მიმართულებები!N:N,მიმართულებები!A:A,'მიღება-ჩაბარება'!A890)+F890*SUMIFS('ცვლილებების შეტანა'!O:O,'ცვლილებების შეტანა'!A:A,'მიღება-ჩაბარება'!A890)</f>
        <v>0</v>
      </c>
      <c r="H890" s="82"/>
      <c r="I890" s="78">
        <f>H890*SUMIFS(მიმართულებები!N:N,მიმართულებები!A:A,'მიღება-ჩაბარება'!A890)/2+H890*SUMIFS('ცვლილებების შეტანა'!O:O,'ცვლილებების შეტანა'!A:A,'მიღება-ჩაბარება'!A890)/2</f>
        <v>0</v>
      </c>
      <c r="J890" s="81"/>
      <c r="K890" s="77">
        <f>J890*SUMIFS(მიმართულებები!N:N,მიმართულებები!A:A,'მიღება-ჩაბარება'!A890)+J890*SUMIFS('ცვლილებების შეტანა'!O:O,'ცვლილებების შეტანა'!A:A,'მიღება-ჩაბარება'!A890)</f>
        <v>0</v>
      </c>
      <c r="L890" s="82"/>
      <c r="M890" s="78">
        <f>L890*SUMIFS(მიმართულებები!N:N,მიმართულებები!A:A,'მიღება-ჩაბარება'!A890)/2+L890*SUMIFS('ცვლილებების შეტანა'!O:O,'ცვლილებების შეტანა'!A:A,'მიღება-ჩაბარება'!A890)/2</f>
        <v>0</v>
      </c>
      <c r="N890" s="81"/>
      <c r="O890" s="77">
        <f>N890*SUMIFS(მიმართულებები!N:N,მიმართულებები!A:A,'მიღება-ჩაბარება'!A890)+N890*SUMIFS('ცვლილებების შეტანა'!O:O,'ცვლილებების შეტანა'!A:A,'მიღება-ჩაბარება'!A890)</f>
        <v>0</v>
      </c>
      <c r="P890" s="82"/>
      <c r="Q890" s="78">
        <f>P890*SUMIFS(მიმართულებები!N:N,მიმართულებები!A:A,'მიღება-ჩაბარება'!A890)/2+P890*SUMIFS('ცვლილებების შეტანა'!O:O,'ცვლილებების შეტანა'!A:A,'მიღება-ჩაბარება'!A890)/2</f>
        <v>0</v>
      </c>
      <c r="R890" s="81"/>
      <c r="S890" s="77">
        <f>R890*SUMIFS(მიმართულებები!N:N,მიმართულებები!A:A,'მიღება-ჩაბარება'!A890)+R890*SUMIFS('ცვლილებების შეტანა'!O:O,'ცვლილებების შეტანა'!A:A,'მიღება-ჩაბარება'!A890)</f>
        <v>0</v>
      </c>
      <c r="T890" s="82"/>
      <c r="U890" s="78">
        <f>T890*SUMIFS(მიმართულებები!N:N,მიმართულებები!A:A,'მიღება-ჩაბარება'!A890)/2+T890*SUMIFS('ცვლილებების შეტანა'!O:O,'ცვლილებების შეტანა'!A:A,'მიღება-ჩაბარება'!A890)/2</f>
        <v>0</v>
      </c>
      <c r="V890" s="81"/>
      <c r="W890" s="77">
        <f>V890*SUMIFS(მიმართულებები!N:N,მიმართულებები!A:A,'მიღება-ჩაბარება'!A890)+V890*SUMIFS('ცვლილებების შეტანა'!O:O,'ცვლილებების შეტანა'!A:A,'მიღება-ჩაბარება'!A890)</f>
        <v>0</v>
      </c>
      <c r="X890" s="82"/>
      <c r="Y890" s="78">
        <f>X890*SUMIFS(მიმართულებები!N:N,მიმართულებები!A:A,'მიღება-ჩაბარება'!A890)/2+X890*SUMIFS('ცვლილებების შეტანა'!O:O,'ცვლილებების შეტანა'!A:A,'მიღება-ჩაბარება'!A890)/2</f>
        <v>0</v>
      </c>
      <c r="Z890" s="81"/>
      <c r="AA890" s="77">
        <f>Z890*SUMIFS(მიმართულებები!N:N,მიმართულებები!A:A,'მიღება-ჩაბარება'!A890)+Z890*SUMIFS('ცვლილებების შეტანა'!O:O,'ცვლილებების შეტანა'!A:A,'მიღება-ჩაბარება'!A890)</f>
        <v>0</v>
      </c>
      <c r="AB890" s="82"/>
      <c r="AC890" s="78">
        <f>AB890*SUMIFS(მიმართულებები!N:N,მიმართულებები!A:A,'მიღება-ჩაბარება'!A890)/2+AB890*SUMIFS('ცვლილებების შეტანა'!O:O,'ცვლილებების შეტანა'!A:A,'მიღება-ჩაბარება'!A890)/2</f>
        <v>0</v>
      </c>
      <c r="AD890" s="81"/>
      <c r="AE890" s="77">
        <f>AD890*SUMIFS(მიმართულებები!N:N,მიმართულებები!A:A,'მიღება-ჩაბარება'!A890)+AD890*SUMIFS('ცვლილებების შეტანა'!O:O,'ცვლილებების შეტანა'!A:A,'მიღება-ჩაბარება'!A890)</f>
        <v>0</v>
      </c>
      <c r="AF890" s="82"/>
      <c r="AG890" s="78">
        <f>AF890*SUMIFS(მიმართულებები!N:N,მიმართულებები!A:A,'მიღება-ჩაბარება'!A890)/2+AF890*SUMIFS('ცვლილებების შეტანა'!O:O,'ცვლილებების შეტანა'!A:A,'მიღება-ჩაბარება'!A890)/2</f>
        <v>0</v>
      </c>
      <c r="AH890" s="81"/>
      <c r="AI890" s="77">
        <f>AH890*SUMIFS(მიმართულებები!N:N,მიმართულებები!A:A,'მიღება-ჩაბარება'!A890)+AH890*SUMIFS('ცვლილებების შეტანა'!O:O,'ცვლილებების შეტანა'!A:A,'მიღება-ჩაბარება'!A890)</f>
        <v>0</v>
      </c>
      <c r="AJ890" s="82"/>
      <c r="AK890" s="78">
        <f>AJ890*SUMIFS(მიმართულებები!N:N,მიმართულებები!A:A,'მიღება-ჩაბარება'!A890)/2+AJ890*SUMIFS('ცვლილებების შეტანა'!O:O,'ცვლილებების შეტანა'!A:A,'მიღება-ჩაბარება'!A890)/2</f>
        <v>0</v>
      </c>
      <c r="AL890" s="81"/>
      <c r="AM890" s="77">
        <f>AL890*SUMIFS(მიმართულებები!N:N,მიმართულებები!A:A,'მიღება-ჩაბარება'!A890)+AL890*SUMIFS('ცვლილებების შეტანა'!O:O,'ცვლილებების შეტანა'!A:A,'მიღება-ჩაბარება'!A890)</f>
        <v>0</v>
      </c>
      <c r="AN890" s="82"/>
      <c r="AO890" s="78">
        <f>AN890*SUMIFS(მიმართულებები!N:N,მიმართულებები!A:A,'მიღება-ჩაბარება'!A890)/2+AN890*SUMIFS('ცვლილებების შეტანა'!O:O,'ცვლილებების შეტანა'!A:A,'მიღება-ჩაბარება'!A890)/2</f>
        <v>0</v>
      </c>
    </row>
    <row r="891" spans="1:41">
      <c r="A891" s="79">
        <v>885</v>
      </c>
      <c r="B891" s="76"/>
      <c r="C891" s="77">
        <f>B891*SUMIFS(მიმართულებები!N:N,მიმართულებები!A:A,'მიღება-ჩაბარება'!A891)+B891*SUMIFS('ცვლილებების შეტანა'!O:O,'ცვლილებების შეტანა'!A:A,'მიღება-ჩაბარება'!A891)</f>
        <v>0</v>
      </c>
      <c r="D891" s="7"/>
      <c r="E891" s="78">
        <f>D891*SUMIFS(მიმართულებები!N:N,მიმართულებები!A:A,'მიღება-ჩაბარება'!A891)/2+D891*SUMIFS('ცვლილებების შეტანა'!O:O,'ცვლილებების შეტანა'!A:A,'მიღება-ჩაბარება'!A891)/2</f>
        <v>0</v>
      </c>
      <c r="F891" s="81"/>
      <c r="G891" s="77">
        <f>F891*SUMIFS(მიმართულებები!N:N,მიმართულებები!A:A,'მიღება-ჩაბარება'!A891)+F891*SUMIFS('ცვლილებების შეტანა'!O:O,'ცვლილებების შეტანა'!A:A,'მიღება-ჩაბარება'!A891)</f>
        <v>0</v>
      </c>
      <c r="H891" s="82"/>
      <c r="I891" s="78">
        <f>H891*SUMIFS(მიმართულებები!N:N,მიმართულებები!A:A,'მიღება-ჩაბარება'!A891)/2+H891*SUMIFS('ცვლილებების შეტანა'!O:O,'ცვლილებების შეტანა'!A:A,'მიღება-ჩაბარება'!A891)/2</f>
        <v>0</v>
      </c>
      <c r="J891" s="81"/>
      <c r="K891" s="77">
        <f>J891*SUMIFS(მიმართულებები!N:N,მიმართულებები!A:A,'მიღება-ჩაბარება'!A891)+J891*SUMIFS('ცვლილებების შეტანა'!O:O,'ცვლილებების შეტანა'!A:A,'მიღება-ჩაბარება'!A891)</f>
        <v>0</v>
      </c>
      <c r="L891" s="82"/>
      <c r="M891" s="78">
        <f>L891*SUMIFS(მიმართულებები!N:N,მიმართულებები!A:A,'მიღება-ჩაბარება'!A891)/2+L891*SUMIFS('ცვლილებების შეტანა'!O:O,'ცვლილებების შეტანა'!A:A,'მიღება-ჩაბარება'!A891)/2</f>
        <v>0</v>
      </c>
      <c r="N891" s="81"/>
      <c r="O891" s="77">
        <f>N891*SUMIFS(მიმართულებები!N:N,მიმართულებები!A:A,'მიღება-ჩაბარება'!A891)+N891*SUMIFS('ცვლილებების შეტანა'!O:O,'ცვლილებების შეტანა'!A:A,'მიღება-ჩაბარება'!A891)</f>
        <v>0</v>
      </c>
      <c r="P891" s="82"/>
      <c r="Q891" s="78">
        <f>P891*SUMIFS(მიმართულებები!N:N,მიმართულებები!A:A,'მიღება-ჩაბარება'!A891)/2+P891*SUMIFS('ცვლილებების შეტანა'!O:O,'ცვლილებების შეტანა'!A:A,'მიღება-ჩაბარება'!A891)/2</f>
        <v>0</v>
      </c>
      <c r="R891" s="81"/>
      <c r="S891" s="77">
        <f>R891*SUMIFS(მიმართულებები!N:N,მიმართულებები!A:A,'მიღება-ჩაბარება'!A891)+R891*SUMIFS('ცვლილებების შეტანა'!O:O,'ცვლილებების შეტანა'!A:A,'მიღება-ჩაბარება'!A891)</f>
        <v>0</v>
      </c>
      <c r="T891" s="82"/>
      <c r="U891" s="78">
        <f>T891*SUMIFS(მიმართულებები!N:N,მიმართულებები!A:A,'მიღება-ჩაბარება'!A891)/2+T891*SUMIFS('ცვლილებების შეტანა'!O:O,'ცვლილებების შეტანა'!A:A,'მიღება-ჩაბარება'!A891)/2</f>
        <v>0</v>
      </c>
      <c r="V891" s="81"/>
      <c r="W891" s="77">
        <f>V891*SUMIFS(მიმართულებები!N:N,მიმართულებები!A:A,'მიღება-ჩაბარება'!A891)+V891*SUMIFS('ცვლილებების შეტანა'!O:O,'ცვლილებების შეტანა'!A:A,'მიღება-ჩაბარება'!A891)</f>
        <v>0</v>
      </c>
      <c r="X891" s="82"/>
      <c r="Y891" s="78">
        <f>X891*SUMIFS(მიმართულებები!N:N,მიმართულებები!A:A,'მიღება-ჩაბარება'!A891)/2+X891*SUMIFS('ცვლილებების შეტანა'!O:O,'ცვლილებების შეტანა'!A:A,'მიღება-ჩაბარება'!A891)/2</f>
        <v>0</v>
      </c>
      <c r="Z891" s="81"/>
      <c r="AA891" s="77">
        <f>Z891*SUMIFS(მიმართულებები!N:N,მიმართულებები!A:A,'მიღება-ჩაბარება'!A891)+Z891*SUMIFS('ცვლილებების შეტანა'!O:O,'ცვლილებების შეტანა'!A:A,'მიღება-ჩაბარება'!A891)</f>
        <v>0</v>
      </c>
      <c r="AB891" s="82"/>
      <c r="AC891" s="78">
        <f>AB891*SUMIFS(მიმართულებები!N:N,მიმართულებები!A:A,'მიღება-ჩაბარება'!A891)/2+AB891*SUMIFS('ცვლილებების შეტანა'!O:O,'ცვლილებების შეტანა'!A:A,'მიღება-ჩაბარება'!A891)/2</f>
        <v>0</v>
      </c>
      <c r="AD891" s="81"/>
      <c r="AE891" s="77">
        <f>AD891*SUMIFS(მიმართულებები!N:N,მიმართულებები!A:A,'მიღება-ჩაბარება'!A891)+AD891*SUMIFS('ცვლილებების შეტანა'!O:O,'ცვლილებების შეტანა'!A:A,'მიღება-ჩაბარება'!A891)</f>
        <v>0</v>
      </c>
      <c r="AF891" s="82"/>
      <c r="AG891" s="78">
        <f>AF891*SUMIFS(მიმართულებები!N:N,მიმართულებები!A:A,'მიღება-ჩაბარება'!A891)/2+AF891*SUMIFS('ცვლილებების შეტანა'!O:O,'ცვლილებების შეტანა'!A:A,'მიღება-ჩაბარება'!A891)/2</f>
        <v>0</v>
      </c>
      <c r="AH891" s="81"/>
      <c r="AI891" s="77">
        <f>AH891*SUMIFS(მიმართულებები!N:N,მიმართულებები!A:A,'მიღება-ჩაბარება'!A891)+AH891*SUMIFS('ცვლილებების შეტანა'!O:O,'ცვლილებების შეტანა'!A:A,'მიღება-ჩაბარება'!A891)</f>
        <v>0</v>
      </c>
      <c r="AJ891" s="82"/>
      <c r="AK891" s="78">
        <f>AJ891*SUMIFS(მიმართულებები!N:N,მიმართულებები!A:A,'მიღება-ჩაბარება'!A891)/2+AJ891*SUMIFS('ცვლილებების შეტანა'!O:O,'ცვლილებების შეტანა'!A:A,'მიღება-ჩაბარება'!A891)/2</f>
        <v>0</v>
      </c>
      <c r="AL891" s="81"/>
      <c r="AM891" s="77">
        <f>AL891*SUMIFS(მიმართულებები!N:N,მიმართულებები!A:A,'მიღება-ჩაბარება'!A891)+AL891*SUMIFS('ცვლილებების შეტანა'!O:O,'ცვლილებების შეტანა'!A:A,'მიღება-ჩაბარება'!A891)</f>
        <v>0</v>
      </c>
      <c r="AN891" s="82"/>
      <c r="AO891" s="78">
        <f>AN891*SUMIFS(მიმართულებები!N:N,მიმართულებები!A:A,'მიღება-ჩაბარება'!A891)/2+AN891*SUMIFS('ცვლილებების შეტანა'!O:O,'ცვლილებების შეტანა'!A:A,'მიღება-ჩაბარება'!A891)/2</f>
        <v>0</v>
      </c>
    </row>
    <row r="892" spans="1:41">
      <c r="A892" s="79">
        <v>886</v>
      </c>
      <c r="B892" s="76"/>
      <c r="C892" s="77">
        <f>B892*SUMIFS(მიმართულებები!N:N,მიმართულებები!A:A,'მიღება-ჩაბარება'!A892)+B892*SUMIFS('ცვლილებების შეტანა'!O:O,'ცვლილებების შეტანა'!A:A,'მიღება-ჩაბარება'!A892)</f>
        <v>0</v>
      </c>
      <c r="D892" s="7"/>
      <c r="E892" s="78">
        <f>D892*SUMIFS(მიმართულებები!N:N,მიმართულებები!A:A,'მიღება-ჩაბარება'!A892)/2+D892*SUMIFS('ცვლილებების შეტანა'!O:O,'ცვლილებების შეტანა'!A:A,'მიღება-ჩაბარება'!A892)/2</f>
        <v>0</v>
      </c>
      <c r="F892" s="81"/>
      <c r="G892" s="77">
        <f>F892*SUMIFS(მიმართულებები!N:N,მიმართულებები!A:A,'მიღება-ჩაბარება'!A892)+F892*SUMIFS('ცვლილებების შეტანა'!O:O,'ცვლილებების შეტანა'!A:A,'მიღება-ჩაბარება'!A892)</f>
        <v>0</v>
      </c>
      <c r="H892" s="82"/>
      <c r="I892" s="78">
        <f>H892*SUMIFS(მიმართულებები!N:N,მიმართულებები!A:A,'მიღება-ჩაბარება'!A892)/2+H892*SUMIFS('ცვლილებების შეტანა'!O:O,'ცვლილებების შეტანა'!A:A,'მიღება-ჩაბარება'!A892)/2</f>
        <v>0</v>
      </c>
      <c r="J892" s="81"/>
      <c r="K892" s="77">
        <f>J892*SUMIFS(მიმართულებები!N:N,მიმართულებები!A:A,'მიღება-ჩაბარება'!A892)+J892*SUMIFS('ცვლილებების შეტანა'!O:O,'ცვლილებების შეტანა'!A:A,'მიღება-ჩაბარება'!A892)</f>
        <v>0</v>
      </c>
      <c r="L892" s="82"/>
      <c r="M892" s="78">
        <f>L892*SUMIFS(მიმართულებები!N:N,მიმართულებები!A:A,'მიღება-ჩაბარება'!A892)/2+L892*SUMIFS('ცვლილებების შეტანა'!O:O,'ცვლილებების შეტანა'!A:A,'მიღება-ჩაბარება'!A892)/2</f>
        <v>0</v>
      </c>
      <c r="N892" s="81"/>
      <c r="O892" s="77">
        <f>N892*SUMIFS(მიმართულებები!N:N,მიმართულებები!A:A,'მიღება-ჩაბარება'!A892)+N892*SUMIFS('ცვლილებების შეტანა'!O:O,'ცვლილებების შეტანა'!A:A,'მიღება-ჩაბარება'!A892)</f>
        <v>0</v>
      </c>
      <c r="P892" s="82"/>
      <c r="Q892" s="78">
        <f>P892*SUMIFS(მიმართულებები!N:N,მიმართულებები!A:A,'მიღება-ჩაბარება'!A892)/2+P892*SUMIFS('ცვლილებების შეტანა'!O:O,'ცვლილებების შეტანა'!A:A,'მიღება-ჩაბარება'!A892)/2</f>
        <v>0</v>
      </c>
      <c r="R892" s="81"/>
      <c r="S892" s="77">
        <f>R892*SUMIFS(მიმართულებები!N:N,მიმართულებები!A:A,'მიღება-ჩაბარება'!A892)+R892*SUMIFS('ცვლილებების შეტანა'!O:O,'ცვლილებების შეტანა'!A:A,'მიღება-ჩაბარება'!A892)</f>
        <v>0</v>
      </c>
      <c r="T892" s="82"/>
      <c r="U892" s="78">
        <f>T892*SUMIFS(მიმართულებები!N:N,მიმართულებები!A:A,'მიღება-ჩაბარება'!A892)/2+T892*SUMIFS('ცვლილებების შეტანა'!O:O,'ცვლილებების შეტანა'!A:A,'მიღება-ჩაბარება'!A892)/2</f>
        <v>0</v>
      </c>
      <c r="V892" s="81"/>
      <c r="W892" s="77">
        <f>V892*SUMIFS(მიმართულებები!N:N,მიმართულებები!A:A,'მიღება-ჩაბარება'!A892)+V892*SUMIFS('ცვლილებების შეტანა'!O:O,'ცვლილებების შეტანა'!A:A,'მიღება-ჩაბარება'!A892)</f>
        <v>0</v>
      </c>
      <c r="X892" s="82"/>
      <c r="Y892" s="78">
        <f>X892*SUMIFS(მიმართულებები!N:N,მიმართულებები!A:A,'მიღება-ჩაბარება'!A892)/2+X892*SUMIFS('ცვლილებების შეტანა'!O:O,'ცვლილებების შეტანა'!A:A,'მიღება-ჩაბარება'!A892)/2</f>
        <v>0</v>
      </c>
      <c r="Z892" s="81"/>
      <c r="AA892" s="77">
        <f>Z892*SUMIFS(მიმართულებები!N:N,მიმართულებები!A:A,'მიღება-ჩაბარება'!A892)+Z892*SUMIFS('ცვლილებების შეტანა'!O:O,'ცვლილებების შეტანა'!A:A,'მიღება-ჩაბარება'!A892)</f>
        <v>0</v>
      </c>
      <c r="AB892" s="82"/>
      <c r="AC892" s="78">
        <f>AB892*SUMIFS(მიმართულებები!N:N,მიმართულებები!A:A,'მიღება-ჩაბარება'!A892)/2+AB892*SUMIFS('ცვლილებების შეტანა'!O:O,'ცვლილებების შეტანა'!A:A,'მიღება-ჩაბარება'!A892)/2</f>
        <v>0</v>
      </c>
      <c r="AD892" s="81"/>
      <c r="AE892" s="77">
        <f>AD892*SUMIFS(მიმართულებები!N:N,მიმართულებები!A:A,'მიღება-ჩაბარება'!A892)+AD892*SUMIFS('ცვლილებების შეტანა'!O:O,'ცვლილებების შეტანა'!A:A,'მიღება-ჩაბარება'!A892)</f>
        <v>0</v>
      </c>
      <c r="AF892" s="82"/>
      <c r="AG892" s="78">
        <f>AF892*SUMIFS(მიმართულებები!N:N,მიმართულებები!A:A,'მიღება-ჩაბარება'!A892)/2+AF892*SUMIFS('ცვლილებების შეტანა'!O:O,'ცვლილებების შეტანა'!A:A,'მიღება-ჩაბარება'!A892)/2</f>
        <v>0</v>
      </c>
      <c r="AH892" s="81"/>
      <c r="AI892" s="77">
        <f>AH892*SUMIFS(მიმართულებები!N:N,მიმართულებები!A:A,'მიღება-ჩაბარება'!A892)+AH892*SUMIFS('ცვლილებების შეტანა'!O:O,'ცვლილებების შეტანა'!A:A,'მიღება-ჩაბარება'!A892)</f>
        <v>0</v>
      </c>
      <c r="AJ892" s="82"/>
      <c r="AK892" s="78">
        <f>AJ892*SUMIFS(მიმართულებები!N:N,მიმართულებები!A:A,'მიღება-ჩაბარება'!A892)/2+AJ892*SUMIFS('ცვლილებების შეტანა'!O:O,'ცვლილებების შეტანა'!A:A,'მიღება-ჩაბარება'!A892)/2</f>
        <v>0</v>
      </c>
      <c r="AL892" s="81"/>
      <c r="AM892" s="77">
        <f>AL892*SUMIFS(მიმართულებები!N:N,მიმართულებები!A:A,'მიღება-ჩაბარება'!A892)+AL892*SUMIFS('ცვლილებების შეტანა'!O:O,'ცვლილებების შეტანა'!A:A,'მიღება-ჩაბარება'!A892)</f>
        <v>0</v>
      </c>
      <c r="AN892" s="82"/>
      <c r="AO892" s="78">
        <f>AN892*SUMIFS(მიმართულებები!N:N,მიმართულებები!A:A,'მიღება-ჩაბარება'!A892)/2+AN892*SUMIFS('ცვლილებების შეტანა'!O:O,'ცვლილებების შეტანა'!A:A,'მიღება-ჩაბარება'!A892)/2</f>
        <v>0</v>
      </c>
    </row>
    <row r="893" spans="1:41">
      <c r="A893" s="79">
        <v>887</v>
      </c>
      <c r="B893" s="76"/>
      <c r="C893" s="77">
        <f>B893*SUMIFS(მიმართულებები!N:N,მიმართულებები!A:A,'მიღება-ჩაბარება'!A893)+B893*SUMIFS('ცვლილებების შეტანა'!O:O,'ცვლილებების შეტანა'!A:A,'მიღება-ჩაბარება'!A893)</f>
        <v>0</v>
      </c>
      <c r="D893" s="7"/>
      <c r="E893" s="78">
        <f>D893*SUMIFS(მიმართულებები!N:N,მიმართულებები!A:A,'მიღება-ჩაბარება'!A893)/2+D893*SUMIFS('ცვლილებების შეტანა'!O:O,'ცვლილებების შეტანა'!A:A,'მიღება-ჩაბარება'!A893)/2</f>
        <v>0</v>
      </c>
      <c r="F893" s="81"/>
      <c r="G893" s="77">
        <f>F893*SUMIFS(მიმართულებები!N:N,მიმართულებები!A:A,'მიღება-ჩაბარება'!A893)+F893*SUMIFS('ცვლილებების შეტანა'!O:O,'ცვლილებების შეტანა'!A:A,'მიღება-ჩაბარება'!A893)</f>
        <v>0</v>
      </c>
      <c r="H893" s="82"/>
      <c r="I893" s="78">
        <f>H893*SUMIFS(მიმართულებები!N:N,მიმართულებები!A:A,'მიღება-ჩაბარება'!A893)/2+H893*SUMIFS('ცვლილებების შეტანა'!O:O,'ცვლილებების შეტანა'!A:A,'მიღება-ჩაბარება'!A893)/2</f>
        <v>0</v>
      </c>
      <c r="J893" s="81"/>
      <c r="K893" s="77">
        <f>J893*SUMIFS(მიმართულებები!N:N,მიმართულებები!A:A,'მიღება-ჩაბარება'!A893)+J893*SUMIFS('ცვლილებების შეტანა'!O:O,'ცვლილებების შეტანა'!A:A,'მიღება-ჩაბარება'!A893)</f>
        <v>0</v>
      </c>
      <c r="L893" s="82"/>
      <c r="M893" s="78">
        <f>L893*SUMIFS(მიმართულებები!N:N,მიმართულებები!A:A,'მიღება-ჩაბარება'!A893)/2+L893*SUMIFS('ცვლილებების შეტანა'!O:O,'ცვლილებების შეტანა'!A:A,'მიღება-ჩაბარება'!A893)/2</f>
        <v>0</v>
      </c>
      <c r="N893" s="81"/>
      <c r="O893" s="77">
        <f>N893*SUMIFS(მიმართულებები!N:N,მიმართულებები!A:A,'მიღება-ჩაბარება'!A893)+N893*SUMIFS('ცვლილებების შეტანა'!O:O,'ცვლილებების შეტანა'!A:A,'მიღება-ჩაბარება'!A893)</f>
        <v>0</v>
      </c>
      <c r="P893" s="82"/>
      <c r="Q893" s="78">
        <f>P893*SUMIFS(მიმართულებები!N:N,მიმართულებები!A:A,'მიღება-ჩაბარება'!A893)/2+P893*SUMIFS('ცვლილებების შეტანა'!O:O,'ცვლილებების შეტანა'!A:A,'მიღება-ჩაბარება'!A893)/2</f>
        <v>0</v>
      </c>
      <c r="R893" s="81"/>
      <c r="S893" s="77">
        <f>R893*SUMIFS(მიმართულებები!N:N,მიმართულებები!A:A,'მიღება-ჩაბარება'!A893)+R893*SUMIFS('ცვლილებების შეტანა'!O:O,'ცვლილებების შეტანა'!A:A,'მიღება-ჩაბარება'!A893)</f>
        <v>0</v>
      </c>
      <c r="T893" s="82"/>
      <c r="U893" s="78">
        <f>T893*SUMIFS(მიმართულებები!N:N,მიმართულებები!A:A,'მიღება-ჩაბარება'!A893)/2+T893*SUMIFS('ცვლილებების შეტანა'!O:O,'ცვლილებების შეტანა'!A:A,'მიღება-ჩაბარება'!A893)/2</f>
        <v>0</v>
      </c>
      <c r="V893" s="81"/>
      <c r="W893" s="77">
        <f>V893*SUMIFS(მიმართულებები!N:N,მიმართულებები!A:A,'მიღება-ჩაბარება'!A893)+V893*SUMIFS('ცვლილებების შეტანა'!O:O,'ცვლილებების შეტანა'!A:A,'მიღება-ჩაბარება'!A893)</f>
        <v>0</v>
      </c>
      <c r="X893" s="82"/>
      <c r="Y893" s="78">
        <f>X893*SUMIFS(მიმართულებები!N:N,მიმართულებები!A:A,'მიღება-ჩაბარება'!A893)/2+X893*SUMIFS('ცვლილებების შეტანა'!O:O,'ცვლილებების შეტანა'!A:A,'მიღება-ჩაბარება'!A893)/2</f>
        <v>0</v>
      </c>
      <c r="Z893" s="81"/>
      <c r="AA893" s="77">
        <f>Z893*SUMIFS(მიმართულებები!N:N,მიმართულებები!A:A,'მიღება-ჩაბარება'!A893)+Z893*SUMIFS('ცვლილებების შეტანა'!O:O,'ცვლილებების შეტანა'!A:A,'მიღება-ჩაბარება'!A893)</f>
        <v>0</v>
      </c>
      <c r="AB893" s="82"/>
      <c r="AC893" s="78">
        <f>AB893*SUMIFS(მიმართულებები!N:N,მიმართულებები!A:A,'მიღება-ჩაბარება'!A893)/2+AB893*SUMIFS('ცვლილებების შეტანა'!O:O,'ცვლილებების შეტანა'!A:A,'მიღება-ჩაბარება'!A893)/2</f>
        <v>0</v>
      </c>
      <c r="AD893" s="81"/>
      <c r="AE893" s="77">
        <f>AD893*SUMIFS(მიმართულებები!N:N,მიმართულებები!A:A,'მიღება-ჩაბარება'!A893)+AD893*SUMIFS('ცვლილებების შეტანა'!O:O,'ცვლილებების შეტანა'!A:A,'მიღება-ჩაბარება'!A893)</f>
        <v>0</v>
      </c>
      <c r="AF893" s="82"/>
      <c r="AG893" s="78">
        <f>AF893*SUMIFS(მიმართულებები!N:N,მიმართულებები!A:A,'მიღება-ჩაბარება'!A893)/2+AF893*SUMIFS('ცვლილებების შეტანა'!O:O,'ცვლილებების შეტანა'!A:A,'მიღება-ჩაბარება'!A893)/2</f>
        <v>0</v>
      </c>
      <c r="AH893" s="81"/>
      <c r="AI893" s="77">
        <f>AH893*SUMIFS(მიმართულებები!N:N,მიმართულებები!A:A,'მიღება-ჩაბარება'!A893)+AH893*SUMIFS('ცვლილებების შეტანა'!O:O,'ცვლილებების შეტანა'!A:A,'მიღება-ჩაბარება'!A893)</f>
        <v>0</v>
      </c>
      <c r="AJ893" s="82"/>
      <c r="AK893" s="78">
        <f>AJ893*SUMIFS(მიმართულებები!N:N,მიმართულებები!A:A,'მიღება-ჩაბარება'!A893)/2+AJ893*SUMIFS('ცვლილებების შეტანა'!O:O,'ცვლილებების შეტანა'!A:A,'მიღება-ჩაბარება'!A893)/2</f>
        <v>0</v>
      </c>
      <c r="AL893" s="81"/>
      <c r="AM893" s="77">
        <f>AL893*SUMIFS(მიმართულებები!N:N,მიმართულებები!A:A,'მიღება-ჩაბარება'!A893)+AL893*SUMIFS('ცვლილებების შეტანა'!O:O,'ცვლილებების შეტანა'!A:A,'მიღება-ჩაბარება'!A893)</f>
        <v>0</v>
      </c>
      <c r="AN893" s="82"/>
      <c r="AO893" s="78">
        <f>AN893*SUMIFS(მიმართულებები!N:N,მიმართულებები!A:A,'მიღება-ჩაბარება'!A893)/2+AN893*SUMIFS('ცვლილებების შეტანა'!O:O,'ცვლილებების შეტანა'!A:A,'მიღება-ჩაბარება'!A893)/2</f>
        <v>0</v>
      </c>
    </row>
    <row r="894" spans="1:41">
      <c r="A894" s="79">
        <v>888</v>
      </c>
      <c r="B894" s="76"/>
      <c r="C894" s="77">
        <f>B894*SUMIFS(მიმართულებები!N:N,მიმართულებები!A:A,'მიღება-ჩაბარება'!A894)+B894*SUMIFS('ცვლილებების შეტანა'!O:O,'ცვლილებების შეტანა'!A:A,'მიღება-ჩაბარება'!A894)</f>
        <v>0</v>
      </c>
      <c r="D894" s="7"/>
      <c r="E894" s="78">
        <f>D894*SUMIFS(მიმართულებები!N:N,მიმართულებები!A:A,'მიღება-ჩაბარება'!A894)/2+D894*SUMIFS('ცვლილებების შეტანა'!O:O,'ცვლილებების შეტანა'!A:A,'მიღება-ჩაბარება'!A894)/2</f>
        <v>0</v>
      </c>
      <c r="F894" s="81"/>
      <c r="G894" s="77">
        <f>F894*SUMIFS(მიმართულებები!N:N,მიმართულებები!A:A,'მიღება-ჩაბარება'!A894)+F894*SUMIFS('ცვლილებების შეტანა'!O:O,'ცვლილებების შეტანა'!A:A,'მიღება-ჩაბარება'!A894)</f>
        <v>0</v>
      </c>
      <c r="H894" s="82"/>
      <c r="I894" s="78">
        <f>H894*SUMIFS(მიმართულებები!N:N,მიმართულებები!A:A,'მიღება-ჩაბარება'!A894)/2+H894*SUMIFS('ცვლილებების შეტანა'!O:O,'ცვლილებების შეტანა'!A:A,'მიღება-ჩაბარება'!A894)/2</f>
        <v>0</v>
      </c>
      <c r="J894" s="81"/>
      <c r="K894" s="77">
        <f>J894*SUMIFS(მიმართულებები!N:N,მიმართულებები!A:A,'მიღება-ჩაბარება'!A894)+J894*SUMIFS('ცვლილებების შეტანა'!O:O,'ცვლილებების შეტანა'!A:A,'მიღება-ჩაბარება'!A894)</f>
        <v>0</v>
      </c>
      <c r="L894" s="82"/>
      <c r="M894" s="78">
        <f>L894*SUMIFS(მიმართულებები!N:N,მიმართულებები!A:A,'მიღება-ჩაბარება'!A894)/2+L894*SUMIFS('ცვლილებების შეტანა'!O:O,'ცვლილებების შეტანა'!A:A,'მიღება-ჩაბარება'!A894)/2</f>
        <v>0</v>
      </c>
      <c r="N894" s="81"/>
      <c r="O894" s="77">
        <f>N894*SUMIFS(მიმართულებები!N:N,მიმართულებები!A:A,'მიღება-ჩაბარება'!A894)+N894*SUMIFS('ცვლილებების შეტანა'!O:O,'ცვლილებების შეტანა'!A:A,'მიღება-ჩაბარება'!A894)</f>
        <v>0</v>
      </c>
      <c r="P894" s="82"/>
      <c r="Q894" s="78">
        <f>P894*SUMIFS(მიმართულებები!N:N,მიმართულებები!A:A,'მიღება-ჩაბარება'!A894)/2+P894*SUMIFS('ცვლილებების შეტანა'!O:O,'ცვლილებების შეტანა'!A:A,'მიღება-ჩაბარება'!A894)/2</f>
        <v>0</v>
      </c>
      <c r="R894" s="81"/>
      <c r="S894" s="77">
        <f>R894*SUMIFS(მიმართულებები!N:N,მიმართულებები!A:A,'მიღება-ჩაბარება'!A894)+R894*SUMIFS('ცვლილებების შეტანა'!O:O,'ცვლილებების შეტანა'!A:A,'მიღება-ჩაბარება'!A894)</f>
        <v>0</v>
      </c>
      <c r="T894" s="82"/>
      <c r="U894" s="78">
        <f>T894*SUMIFS(მიმართულებები!N:N,მიმართულებები!A:A,'მიღება-ჩაბარება'!A894)/2+T894*SUMIFS('ცვლილებების შეტანა'!O:O,'ცვლილებების შეტანა'!A:A,'მიღება-ჩაბარება'!A894)/2</f>
        <v>0</v>
      </c>
      <c r="V894" s="81"/>
      <c r="W894" s="77">
        <f>V894*SUMIFS(მიმართულებები!N:N,მიმართულებები!A:A,'მიღება-ჩაბარება'!A894)+V894*SUMIFS('ცვლილებების შეტანა'!O:O,'ცვლილებების შეტანა'!A:A,'მიღება-ჩაბარება'!A894)</f>
        <v>0</v>
      </c>
      <c r="X894" s="82"/>
      <c r="Y894" s="78">
        <f>X894*SUMIFS(მიმართულებები!N:N,მიმართულებები!A:A,'მიღება-ჩაბარება'!A894)/2+X894*SUMIFS('ცვლილებების შეტანა'!O:O,'ცვლილებების შეტანა'!A:A,'მიღება-ჩაბარება'!A894)/2</f>
        <v>0</v>
      </c>
      <c r="Z894" s="81"/>
      <c r="AA894" s="77">
        <f>Z894*SUMIFS(მიმართულებები!N:N,მიმართულებები!A:A,'მიღება-ჩაბარება'!A894)+Z894*SUMIFS('ცვლილებების შეტანა'!O:O,'ცვლილებების შეტანა'!A:A,'მიღება-ჩაბარება'!A894)</f>
        <v>0</v>
      </c>
      <c r="AB894" s="82"/>
      <c r="AC894" s="78">
        <f>AB894*SUMIFS(მიმართულებები!N:N,მიმართულებები!A:A,'მიღება-ჩაბარება'!A894)/2+AB894*SUMIFS('ცვლილებების შეტანა'!O:O,'ცვლილებების შეტანა'!A:A,'მიღება-ჩაბარება'!A894)/2</f>
        <v>0</v>
      </c>
      <c r="AD894" s="81"/>
      <c r="AE894" s="77">
        <f>AD894*SUMIFS(მიმართულებები!N:N,მიმართულებები!A:A,'მიღება-ჩაბარება'!A894)+AD894*SUMIFS('ცვლილებების შეტანა'!O:O,'ცვლილებების შეტანა'!A:A,'მიღება-ჩაბარება'!A894)</f>
        <v>0</v>
      </c>
      <c r="AF894" s="82"/>
      <c r="AG894" s="78">
        <f>AF894*SUMIFS(მიმართულებები!N:N,მიმართულებები!A:A,'მიღება-ჩაბარება'!A894)/2+AF894*SUMIFS('ცვლილებების შეტანა'!O:O,'ცვლილებების შეტანა'!A:A,'მიღება-ჩაბარება'!A894)/2</f>
        <v>0</v>
      </c>
      <c r="AH894" s="81"/>
      <c r="AI894" s="77">
        <f>AH894*SUMIFS(მიმართულებები!N:N,მიმართულებები!A:A,'მიღება-ჩაბარება'!A894)+AH894*SUMIFS('ცვლილებების შეტანა'!O:O,'ცვლილებების შეტანა'!A:A,'მიღება-ჩაბარება'!A894)</f>
        <v>0</v>
      </c>
      <c r="AJ894" s="82"/>
      <c r="AK894" s="78">
        <f>AJ894*SUMIFS(მიმართულებები!N:N,მიმართულებები!A:A,'მიღება-ჩაბარება'!A894)/2+AJ894*SUMIFS('ცვლილებების შეტანა'!O:O,'ცვლილებების შეტანა'!A:A,'მიღება-ჩაბარება'!A894)/2</f>
        <v>0</v>
      </c>
      <c r="AL894" s="81"/>
      <c r="AM894" s="77">
        <f>AL894*SUMIFS(მიმართულებები!N:N,მიმართულებები!A:A,'მიღება-ჩაბარება'!A894)+AL894*SUMIFS('ცვლილებების შეტანა'!O:O,'ცვლილებების შეტანა'!A:A,'მიღება-ჩაბარება'!A894)</f>
        <v>0</v>
      </c>
      <c r="AN894" s="82"/>
      <c r="AO894" s="78">
        <f>AN894*SUMIFS(მიმართულებები!N:N,მიმართულებები!A:A,'მიღება-ჩაბარება'!A894)/2+AN894*SUMIFS('ცვლილებების შეტანა'!O:O,'ცვლილებების შეტანა'!A:A,'მიღება-ჩაბარება'!A894)/2</f>
        <v>0</v>
      </c>
    </row>
    <row r="895" spans="1:41">
      <c r="A895" s="79">
        <v>889</v>
      </c>
      <c r="B895" s="76"/>
      <c r="C895" s="77">
        <f>B895*SUMIFS(მიმართულებები!N:N,მიმართულებები!A:A,'მიღება-ჩაბარება'!A895)+B895*SUMIFS('ცვლილებების შეტანა'!O:O,'ცვლილებების შეტანა'!A:A,'მიღება-ჩაბარება'!A895)</f>
        <v>0</v>
      </c>
      <c r="D895" s="7"/>
      <c r="E895" s="78">
        <f>D895*SUMIFS(მიმართულებები!N:N,მიმართულებები!A:A,'მიღება-ჩაბარება'!A895)/2+D895*SUMIFS('ცვლილებების შეტანა'!O:O,'ცვლილებების შეტანა'!A:A,'მიღება-ჩაბარება'!A895)/2</f>
        <v>0</v>
      </c>
      <c r="F895" s="81"/>
      <c r="G895" s="77">
        <f>F895*SUMIFS(მიმართულებები!N:N,მიმართულებები!A:A,'მიღება-ჩაბარება'!A895)+F895*SUMIFS('ცვლილებების შეტანა'!O:O,'ცვლილებების შეტანა'!A:A,'მიღება-ჩაბარება'!A895)</f>
        <v>0</v>
      </c>
      <c r="H895" s="82"/>
      <c r="I895" s="78">
        <f>H895*SUMIFS(მიმართულებები!N:N,მიმართულებები!A:A,'მიღება-ჩაბარება'!A895)/2+H895*SUMIFS('ცვლილებების შეტანა'!O:O,'ცვლილებების შეტანა'!A:A,'მიღება-ჩაბარება'!A895)/2</f>
        <v>0</v>
      </c>
      <c r="J895" s="81"/>
      <c r="K895" s="77">
        <f>J895*SUMIFS(მიმართულებები!N:N,მიმართულებები!A:A,'მიღება-ჩაბარება'!A895)+J895*SUMIFS('ცვლილებების შეტანა'!O:O,'ცვლილებების შეტანა'!A:A,'მიღება-ჩაბარება'!A895)</f>
        <v>0</v>
      </c>
      <c r="L895" s="82"/>
      <c r="M895" s="78">
        <f>L895*SUMIFS(მიმართულებები!N:N,მიმართულებები!A:A,'მიღება-ჩაბარება'!A895)/2+L895*SUMIFS('ცვლილებების შეტანა'!O:O,'ცვლილებების შეტანა'!A:A,'მიღება-ჩაბარება'!A895)/2</f>
        <v>0</v>
      </c>
      <c r="N895" s="81"/>
      <c r="O895" s="77">
        <f>N895*SUMIFS(მიმართულებები!N:N,მიმართულებები!A:A,'მიღება-ჩაბარება'!A895)+N895*SUMIFS('ცვლილებების შეტანა'!O:O,'ცვლილებების შეტანა'!A:A,'მიღება-ჩაბარება'!A895)</f>
        <v>0</v>
      </c>
      <c r="P895" s="82"/>
      <c r="Q895" s="78">
        <f>P895*SUMIFS(მიმართულებები!N:N,მიმართულებები!A:A,'მიღება-ჩაბარება'!A895)/2+P895*SUMIFS('ცვლილებების შეტანა'!O:O,'ცვლილებების შეტანა'!A:A,'მიღება-ჩაბარება'!A895)/2</f>
        <v>0</v>
      </c>
      <c r="R895" s="81"/>
      <c r="S895" s="77">
        <f>R895*SUMIFS(მიმართულებები!N:N,მიმართულებები!A:A,'მიღება-ჩაბარება'!A895)+R895*SUMIFS('ცვლილებების შეტანა'!O:O,'ცვლილებების შეტანა'!A:A,'მიღება-ჩაბარება'!A895)</f>
        <v>0</v>
      </c>
      <c r="T895" s="82"/>
      <c r="U895" s="78">
        <f>T895*SUMIFS(მიმართულებები!N:N,მიმართულებები!A:A,'მიღება-ჩაბარება'!A895)/2+T895*SUMIFS('ცვლილებების შეტანა'!O:O,'ცვლილებების შეტანა'!A:A,'მიღება-ჩაბარება'!A895)/2</f>
        <v>0</v>
      </c>
      <c r="V895" s="81"/>
      <c r="W895" s="77">
        <f>V895*SUMIFS(მიმართულებები!N:N,მიმართულებები!A:A,'მიღება-ჩაბარება'!A895)+V895*SUMIFS('ცვლილებების შეტანა'!O:O,'ცვლილებების შეტანა'!A:A,'მიღება-ჩაბარება'!A895)</f>
        <v>0</v>
      </c>
      <c r="X895" s="82"/>
      <c r="Y895" s="78">
        <f>X895*SUMIFS(მიმართულებები!N:N,მიმართულებები!A:A,'მიღება-ჩაბარება'!A895)/2+X895*SUMIFS('ცვლილებების შეტანა'!O:O,'ცვლილებების შეტანა'!A:A,'მიღება-ჩაბარება'!A895)/2</f>
        <v>0</v>
      </c>
      <c r="Z895" s="81"/>
      <c r="AA895" s="77">
        <f>Z895*SUMIFS(მიმართულებები!N:N,მიმართულებები!A:A,'მიღება-ჩაბარება'!A895)+Z895*SUMIFS('ცვლილებების შეტანა'!O:O,'ცვლილებების შეტანა'!A:A,'მიღება-ჩაბარება'!A895)</f>
        <v>0</v>
      </c>
      <c r="AB895" s="82"/>
      <c r="AC895" s="78">
        <f>AB895*SUMIFS(მიმართულებები!N:N,მიმართულებები!A:A,'მიღება-ჩაბარება'!A895)/2+AB895*SUMIFS('ცვლილებების შეტანა'!O:O,'ცვლილებების შეტანა'!A:A,'მიღება-ჩაბარება'!A895)/2</f>
        <v>0</v>
      </c>
      <c r="AD895" s="81"/>
      <c r="AE895" s="77">
        <f>AD895*SUMIFS(მიმართულებები!N:N,მიმართულებები!A:A,'მიღება-ჩაბარება'!A895)+AD895*SUMIFS('ცვლილებების შეტანა'!O:O,'ცვლილებების შეტანა'!A:A,'მიღება-ჩაბარება'!A895)</f>
        <v>0</v>
      </c>
      <c r="AF895" s="82"/>
      <c r="AG895" s="78">
        <f>AF895*SUMIFS(მიმართულებები!N:N,მიმართულებები!A:A,'მიღება-ჩაბარება'!A895)/2+AF895*SUMIFS('ცვლილებების შეტანა'!O:O,'ცვლილებების შეტანა'!A:A,'მიღება-ჩაბარება'!A895)/2</f>
        <v>0</v>
      </c>
      <c r="AH895" s="81"/>
      <c r="AI895" s="77">
        <f>AH895*SUMIFS(მიმართულებები!N:N,მიმართულებები!A:A,'მიღება-ჩაბარება'!A895)+AH895*SUMIFS('ცვლილებების შეტანა'!O:O,'ცვლილებების შეტანა'!A:A,'მიღება-ჩაბარება'!A895)</f>
        <v>0</v>
      </c>
      <c r="AJ895" s="82"/>
      <c r="AK895" s="78">
        <f>AJ895*SUMIFS(მიმართულებები!N:N,მიმართულებები!A:A,'მიღება-ჩაბარება'!A895)/2+AJ895*SUMIFS('ცვლილებების შეტანა'!O:O,'ცვლილებების შეტანა'!A:A,'მიღება-ჩაბარება'!A895)/2</f>
        <v>0</v>
      </c>
      <c r="AL895" s="81"/>
      <c r="AM895" s="77">
        <f>AL895*SUMIFS(მიმართულებები!N:N,მიმართულებები!A:A,'მიღება-ჩაბარება'!A895)+AL895*SUMIFS('ცვლილებების შეტანა'!O:O,'ცვლილებების შეტანა'!A:A,'მიღება-ჩაბარება'!A895)</f>
        <v>0</v>
      </c>
      <c r="AN895" s="82"/>
      <c r="AO895" s="78">
        <f>AN895*SUMIFS(მიმართულებები!N:N,მიმართულებები!A:A,'მიღება-ჩაბარება'!A895)/2+AN895*SUMIFS('ცვლილებების შეტანა'!O:O,'ცვლილებების შეტანა'!A:A,'მიღება-ჩაბარება'!A895)/2</f>
        <v>0</v>
      </c>
    </row>
    <row r="896" spans="1:41">
      <c r="A896" s="79">
        <v>890</v>
      </c>
      <c r="B896" s="76"/>
      <c r="C896" s="77">
        <f>B896*SUMIFS(მიმართულებები!N:N,მიმართულებები!A:A,'მიღება-ჩაბარება'!A896)+B896*SUMIFS('ცვლილებების შეტანა'!O:O,'ცვლილებების შეტანა'!A:A,'მიღება-ჩაბარება'!A896)</f>
        <v>0</v>
      </c>
      <c r="D896" s="7"/>
      <c r="E896" s="78">
        <f>D896*SUMIFS(მიმართულებები!N:N,მიმართულებები!A:A,'მიღება-ჩაბარება'!A896)/2+D896*SUMIFS('ცვლილებების შეტანა'!O:O,'ცვლილებების შეტანა'!A:A,'მიღება-ჩაბარება'!A896)/2</f>
        <v>0</v>
      </c>
      <c r="F896" s="81"/>
      <c r="G896" s="77">
        <f>F896*SUMIFS(მიმართულებები!N:N,მიმართულებები!A:A,'მიღება-ჩაბარება'!A896)+F896*SUMIFS('ცვლილებების შეტანა'!O:O,'ცვლილებების შეტანა'!A:A,'მიღება-ჩაბარება'!A896)</f>
        <v>0</v>
      </c>
      <c r="H896" s="82"/>
      <c r="I896" s="78">
        <f>H896*SUMIFS(მიმართულებები!N:N,მიმართულებები!A:A,'მიღება-ჩაბარება'!A896)/2+H896*SUMIFS('ცვლილებების შეტანა'!O:O,'ცვლილებების შეტანა'!A:A,'მიღება-ჩაბარება'!A896)/2</f>
        <v>0</v>
      </c>
      <c r="J896" s="81"/>
      <c r="K896" s="77">
        <f>J896*SUMIFS(მიმართულებები!N:N,მიმართულებები!A:A,'მიღება-ჩაბარება'!A896)+J896*SUMIFS('ცვლილებების შეტანა'!O:O,'ცვლილებების შეტანა'!A:A,'მიღება-ჩაბარება'!A896)</f>
        <v>0</v>
      </c>
      <c r="L896" s="82"/>
      <c r="M896" s="78">
        <f>L896*SUMIFS(მიმართულებები!N:N,მიმართულებები!A:A,'მიღება-ჩაბარება'!A896)/2+L896*SUMIFS('ცვლილებების შეტანა'!O:O,'ცვლილებების შეტანა'!A:A,'მიღება-ჩაბარება'!A896)/2</f>
        <v>0</v>
      </c>
      <c r="N896" s="81"/>
      <c r="O896" s="77">
        <f>N896*SUMIFS(მიმართულებები!N:N,მიმართულებები!A:A,'მიღება-ჩაბარება'!A896)+N896*SUMIFS('ცვლილებების შეტანა'!O:O,'ცვლილებების შეტანა'!A:A,'მიღება-ჩაბარება'!A896)</f>
        <v>0</v>
      </c>
      <c r="P896" s="82"/>
      <c r="Q896" s="78">
        <f>P896*SUMIFS(მიმართულებები!N:N,მიმართულებები!A:A,'მიღება-ჩაბარება'!A896)/2+P896*SUMIFS('ცვლილებების შეტანა'!O:O,'ცვლილებების შეტანა'!A:A,'მიღება-ჩაბარება'!A896)/2</f>
        <v>0</v>
      </c>
      <c r="R896" s="81"/>
      <c r="S896" s="77">
        <f>R896*SUMIFS(მიმართულებები!N:N,მიმართულებები!A:A,'მიღება-ჩაბარება'!A896)+R896*SUMIFS('ცვლილებების შეტანა'!O:O,'ცვლილებების შეტანა'!A:A,'მიღება-ჩაბარება'!A896)</f>
        <v>0</v>
      </c>
      <c r="T896" s="82"/>
      <c r="U896" s="78">
        <f>T896*SUMIFS(მიმართულებები!N:N,მიმართულებები!A:A,'მიღება-ჩაბარება'!A896)/2+T896*SUMIFS('ცვლილებების შეტანა'!O:O,'ცვლილებების შეტანა'!A:A,'მიღება-ჩაბარება'!A896)/2</f>
        <v>0</v>
      </c>
      <c r="V896" s="81"/>
      <c r="W896" s="77">
        <f>V896*SUMIFS(მიმართულებები!N:N,მიმართულებები!A:A,'მიღება-ჩაბარება'!A896)+V896*SUMIFS('ცვლილებების შეტანა'!O:O,'ცვლილებების შეტანა'!A:A,'მიღება-ჩაბარება'!A896)</f>
        <v>0</v>
      </c>
      <c r="X896" s="82"/>
      <c r="Y896" s="78">
        <f>X896*SUMIFS(მიმართულებები!N:N,მიმართულებები!A:A,'მიღება-ჩაბარება'!A896)/2+X896*SUMIFS('ცვლილებების შეტანა'!O:O,'ცვლილებების შეტანა'!A:A,'მიღება-ჩაბარება'!A896)/2</f>
        <v>0</v>
      </c>
      <c r="Z896" s="81"/>
      <c r="AA896" s="77">
        <f>Z896*SUMIFS(მიმართულებები!N:N,მიმართულებები!A:A,'მიღება-ჩაბარება'!A896)+Z896*SUMIFS('ცვლილებების შეტანა'!O:O,'ცვლილებების შეტანა'!A:A,'მიღება-ჩაბარება'!A896)</f>
        <v>0</v>
      </c>
      <c r="AB896" s="82"/>
      <c r="AC896" s="78">
        <f>AB896*SUMIFS(მიმართულებები!N:N,მიმართულებები!A:A,'მიღება-ჩაბარება'!A896)/2+AB896*SUMIFS('ცვლილებების შეტანა'!O:O,'ცვლილებების შეტანა'!A:A,'მიღება-ჩაბარება'!A896)/2</f>
        <v>0</v>
      </c>
      <c r="AD896" s="81"/>
      <c r="AE896" s="77">
        <f>AD896*SUMIFS(მიმართულებები!N:N,მიმართულებები!A:A,'მიღება-ჩაბარება'!A896)+AD896*SUMIFS('ცვლილებების შეტანა'!O:O,'ცვლილებების შეტანა'!A:A,'მიღება-ჩაბარება'!A896)</f>
        <v>0</v>
      </c>
      <c r="AF896" s="82"/>
      <c r="AG896" s="78">
        <f>AF896*SUMIFS(მიმართულებები!N:N,მიმართულებები!A:A,'მიღება-ჩაბარება'!A896)/2+AF896*SUMIFS('ცვლილებების შეტანა'!O:O,'ცვლილებების შეტანა'!A:A,'მიღება-ჩაბარება'!A896)/2</f>
        <v>0</v>
      </c>
      <c r="AH896" s="81"/>
      <c r="AI896" s="77">
        <f>AH896*SUMIFS(მიმართულებები!N:N,მიმართულებები!A:A,'მიღება-ჩაბარება'!A896)+AH896*SUMIFS('ცვლილებების შეტანა'!O:O,'ცვლილებების შეტანა'!A:A,'მიღება-ჩაბარება'!A896)</f>
        <v>0</v>
      </c>
      <c r="AJ896" s="82"/>
      <c r="AK896" s="78">
        <f>AJ896*SUMIFS(მიმართულებები!N:N,მიმართულებები!A:A,'მიღება-ჩაბარება'!A896)/2+AJ896*SUMIFS('ცვლილებების შეტანა'!O:O,'ცვლილებების შეტანა'!A:A,'მიღება-ჩაბარება'!A896)/2</f>
        <v>0</v>
      </c>
      <c r="AL896" s="81"/>
      <c r="AM896" s="77">
        <f>AL896*SUMIFS(მიმართულებები!N:N,მიმართულებები!A:A,'მიღება-ჩაბარება'!A896)+AL896*SUMIFS('ცვლილებების შეტანა'!O:O,'ცვლილებების შეტანა'!A:A,'მიღება-ჩაბარება'!A896)</f>
        <v>0</v>
      </c>
      <c r="AN896" s="82"/>
      <c r="AO896" s="78">
        <f>AN896*SUMIFS(მიმართულებები!N:N,მიმართულებები!A:A,'მიღება-ჩაბარება'!A896)/2+AN896*SUMIFS('ცვლილებების შეტანა'!O:O,'ცვლილებების შეტანა'!A:A,'მიღება-ჩაბარება'!A896)/2</f>
        <v>0</v>
      </c>
    </row>
    <row r="897" spans="1:41">
      <c r="A897" s="79">
        <v>891</v>
      </c>
      <c r="B897" s="76"/>
      <c r="C897" s="77">
        <f>B897*SUMIFS(მიმართულებები!N:N,მიმართულებები!A:A,'მიღება-ჩაბარება'!A897)+B897*SUMIFS('ცვლილებების შეტანა'!O:O,'ცვლილებების შეტანა'!A:A,'მიღება-ჩაბარება'!A897)</f>
        <v>0</v>
      </c>
      <c r="D897" s="7"/>
      <c r="E897" s="78">
        <f>D897*SUMIFS(მიმართულებები!N:N,მიმართულებები!A:A,'მიღება-ჩაბარება'!A897)/2+D897*SUMIFS('ცვლილებების შეტანა'!O:O,'ცვლილებების შეტანა'!A:A,'მიღება-ჩაბარება'!A897)/2</f>
        <v>0</v>
      </c>
      <c r="F897" s="81"/>
      <c r="G897" s="77">
        <f>F897*SUMIFS(მიმართულებები!N:N,მიმართულებები!A:A,'მიღება-ჩაბარება'!A897)+F897*SUMIFS('ცვლილებების შეტანა'!O:O,'ცვლილებების შეტანა'!A:A,'მიღება-ჩაბარება'!A897)</f>
        <v>0</v>
      </c>
      <c r="H897" s="82"/>
      <c r="I897" s="78">
        <f>H897*SUMIFS(მიმართულებები!N:N,მიმართულებები!A:A,'მიღება-ჩაბარება'!A897)/2+H897*SUMIFS('ცვლილებების შეტანა'!O:O,'ცვლილებების შეტანა'!A:A,'მიღება-ჩაბარება'!A897)/2</f>
        <v>0</v>
      </c>
      <c r="J897" s="81"/>
      <c r="K897" s="77">
        <f>J897*SUMIFS(მიმართულებები!N:N,მიმართულებები!A:A,'მიღება-ჩაბარება'!A897)+J897*SUMIFS('ცვლილებების შეტანა'!O:O,'ცვლილებების შეტანა'!A:A,'მიღება-ჩაბარება'!A897)</f>
        <v>0</v>
      </c>
      <c r="L897" s="82"/>
      <c r="M897" s="78">
        <f>L897*SUMIFS(მიმართულებები!N:N,მიმართულებები!A:A,'მიღება-ჩაბარება'!A897)/2+L897*SUMIFS('ცვლილებების შეტანა'!O:O,'ცვლილებების შეტანა'!A:A,'მიღება-ჩაბარება'!A897)/2</f>
        <v>0</v>
      </c>
      <c r="N897" s="81"/>
      <c r="O897" s="77">
        <f>N897*SUMIFS(მიმართულებები!N:N,მიმართულებები!A:A,'მიღება-ჩაბარება'!A897)+N897*SUMIFS('ცვლილებების შეტანა'!O:O,'ცვლილებების შეტანა'!A:A,'მიღება-ჩაბარება'!A897)</f>
        <v>0</v>
      </c>
      <c r="P897" s="82"/>
      <c r="Q897" s="78">
        <f>P897*SUMIFS(მიმართულებები!N:N,მიმართულებები!A:A,'მიღება-ჩაბარება'!A897)/2+P897*SUMIFS('ცვლილებების შეტანა'!O:O,'ცვლილებების შეტანა'!A:A,'მიღება-ჩაბარება'!A897)/2</f>
        <v>0</v>
      </c>
      <c r="R897" s="81"/>
      <c r="S897" s="77">
        <f>R897*SUMIFS(მიმართულებები!N:N,მიმართულებები!A:A,'მიღება-ჩაბარება'!A897)+R897*SUMIFS('ცვლილებების შეტანა'!O:O,'ცვლილებების შეტანა'!A:A,'მიღება-ჩაბარება'!A897)</f>
        <v>0</v>
      </c>
      <c r="T897" s="82"/>
      <c r="U897" s="78">
        <f>T897*SUMIFS(მიმართულებები!N:N,მიმართულებები!A:A,'მიღება-ჩაბარება'!A897)/2+T897*SUMIFS('ცვლილებების შეტანა'!O:O,'ცვლილებების შეტანა'!A:A,'მიღება-ჩაბარება'!A897)/2</f>
        <v>0</v>
      </c>
      <c r="V897" s="81"/>
      <c r="W897" s="77">
        <f>V897*SUMIFS(მიმართულებები!N:N,მიმართულებები!A:A,'მიღება-ჩაბარება'!A897)+V897*SUMIFS('ცვლილებების შეტანა'!O:O,'ცვლილებების შეტანა'!A:A,'მიღება-ჩაბარება'!A897)</f>
        <v>0</v>
      </c>
      <c r="X897" s="82"/>
      <c r="Y897" s="78">
        <f>X897*SUMIFS(მიმართულებები!N:N,მიმართულებები!A:A,'მიღება-ჩაბარება'!A897)/2+X897*SUMIFS('ცვლილებების შეტანა'!O:O,'ცვლილებების შეტანა'!A:A,'მიღება-ჩაბარება'!A897)/2</f>
        <v>0</v>
      </c>
      <c r="Z897" s="81"/>
      <c r="AA897" s="77">
        <f>Z897*SUMIFS(მიმართულებები!N:N,მიმართულებები!A:A,'მიღება-ჩაბარება'!A897)+Z897*SUMIFS('ცვლილებების შეტანა'!O:O,'ცვლილებების შეტანა'!A:A,'მიღება-ჩაბარება'!A897)</f>
        <v>0</v>
      </c>
      <c r="AB897" s="82"/>
      <c r="AC897" s="78">
        <f>AB897*SUMIFS(მიმართულებები!N:N,მიმართულებები!A:A,'მიღება-ჩაბარება'!A897)/2+AB897*SUMIFS('ცვლილებების შეტანა'!O:O,'ცვლილებების შეტანა'!A:A,'მიღება-ჩაბარება'!A897)/2</f>
        <v>0</v>
      </c>
      <c r="AD897" s="81"/>
      <c r="AE897" s="77">
        <f>AD897*SUMIFS(მიმართულებები!N:N,მიმართულებები!A:A,'მიღება-ჩაბარება'!A897)+AD897*SUMIFS('ცვლილებების შეტანა'!O:O,'ცვლილებების შეტანა'!A:A,'მიღება-ჩაბარება'!A897)</f>
        <v>0</v>
      </c>
      <c r="AF897" s="82"/>
      <c r="AG897" s="78">
        <f>AF897*SUMIFS(მიმართულებები!N:N,მიმართულებები!A:A,'მიღება-ჩაბარება'!A897)/2+AF897*SUMIFS('ცვლილებების შეტანა'!O:O,'ცვლილებების შეტანა'!A:A,'მიღება-ჩაბარება'!A897)/2</f>
        <v>0</v>
      </c>
      <c r="AH897" s="81"/>
      <c r="AI897" s="77">
        <f>AH897*SUMIFS(მიმართულებები!N:N,მიმართულებები!A:A,'მიღება-ჩაბარება'!A897)+AH897*SUMIFS('ცვლილებების შეტანა'!O:O,'ცვლილებების შეტანა'!A:A,'მიღება-ჩაბარება'!A897)</f>
        <v>0</v>
      </c>
      <c r="AJ897" s="82"/>
      <c r="AK897" s="78">
        <f>AJ897*SUMIFS(მიმართულებები!N:N,მიმართულებები!A:A,'მიღება-ჩაბარება'!A897)/2+AJ897*SUMIFS('ცვლილებების შეტანა'!O:O,'ცვლილებების შეტანა'!A:A,'მიღება-ჩაბარება'!A897)/2</f>
        <v>0</v>
      </c>
      <c r="AL897" s="81"/>
      <c r="AM897" s="77">
        <f>AL897*SUMIFS(მიმართულებები!N:N,მიმართულებები!A:A,'მიღება-ჩაბარება'!A897)+AL897*SUMIFS('ცვლილებების შეტანა'!O:O,'ცვლილებების შეტანა'!A:A,'მიღება-ჩაბარება'!A897)</f>
        <v>0</v>
      </c>
      <c r="AN897" s="82"/>
      <c r="AO897" s="78">
        <f>AN897*SUMIFS(მიმართულებები!N:N,მიმართულებები!A:A,'მიღება-ჩაბარება'!A897)/2+AN897*SUMIFS('ცვლილებების შეტანა'!O:O,'ცვლილებების შეტანა'!A:A,'მიღება-ჩაბარება'!A897)/2</f>
        <v>0</v>
      </c>
    </row>
    <row r="898" spans="1:41">
      <c r="A898" s="79">
        <v>892</v>
      </c>
      <c r="B898" s="76"/>
      <c r="C898" s="77">
        <f>B898*SUMIFS(მიმართულებები!N:N,მიმართულებები!A:A,'მიღება-ჩაბარება'!A898)+B898*SUMIFS('ცვლილებების შეტანა'!O:O,'ცვლილებების შეტანა'!A:A,'მიღება-ჩაბარება'!A898)</f>
        <v>0</v>
      </c>
      <c r="D898" s="7"/>
      <c r="E898" s="78">
        <f>D898*SUMIFS(მიმართულებები!N:N,მიმართულებები!A:A,'მიღება-ჩაბარება'!A898)/2+D898*SUMIFS('ცვლილებების შეტანა'!O:O,'ცვლილებების შეტანა'!A:A,'მიღება-ჩაბარება'!A898)/2</f>
        <v>0</v>
      </c>
      <c r="F898" s="81"/>
      <c r="G898" s="77">
        <f>F898*SUMIFS(მიმართულებები!N:N,მიმართულებები!A:A,'მიღება-ჩაბარება'!A898)+F898*SUMIFS('ცვლილებების შეტანა'!O:O,'ცვლილებების შეტანა'!A:A,'მიღება-ჩაბარება'!A898)</f>
        <v>0</v>
      </c>
      <c r="H898" s="82"/>
      <c r="I898" s="78">
        <f>H898*SUMIFS(მიმართულებები!N:N,მიმართულებები!A:A,'მიღება-ჩაბარება'!A898)/2+H898*SUMIFS('ცვლილებების შეტანა'!O:O,'ცვლილებების შეტანა'!A:A,'მიღება-ჩაბარება'!A898)/2</f>
        <v>0</v>
      </c>
      <c r="J898" s="81"/>
      <c r="K898" s="77">
        <f>J898*SUMIFS(მიმართულებები!N:N,მიმართულებები!A:A,'მიღება-ჩაბარება'!A898)+J898*SUMIFS('ცვლილებების შეტანა'!O:O,'ცვლილებების შეტანა'!A:A,'მიღება-ჩაბარება'!A898)</f>
        <v>0</v>
      </c>
      <c r="L898" s="82"/>
      <c r="M898" s="78">
        <f>L898*SUMIFS(მიმართულებები!N:N,მიმართულებები!A:A,'მიღება-ჩაბარება'!A898)/2+L898*SUMIFS('ცვლილებების შეტანა'!O:O,'ცვლილებების შეტანა'!A:A,'მიღება-ჩაბარება'!A898)/2</f>
        <v>0</v>
      </c>
      <c r="N898" s="81"/>
      <c r="O898" s="77">
        <f>N898*SUMIFS(მიმართულებები!N:N,მიმართულებები!A:A,'მიღება-ჩაბარება'!A898)+N898*SUMIFS('ცვლილებების შეტანა'!O:O,'ცვლილებების შეტანა'!A:A,'მიღება-ჩაბარება'!A898)</f>
        <v>0</v>
      </c>
      <c r="P898" s="82"/>
      <c r="Q898" s="78">
        <f>P898*SUMIFS(მიმართულებები!N:N,მიმართულებები!A:A,'მიღება-ჩაბარება'!A898)/2+P898*SUMIFS('ცვლილებების შეტანა'!O:O,'ცვლილებების შეტანა'!A:A,'მიღება-ჩაბარება'!A898)/2</f>
        <v>0</v>
      </c>
      <c r="R898" s="81"/>
      <c r="S898" s="77">
        <f>R898*SUMIFS(მიმართულებები!N:N,მიმართულებები!A:A,'მიღება-ჩაბარება'!A898)+R898*SUMIFS('ცვლილებების შეტანა'!O:O,'ცვლილებების შეტანა'!A:A,'მიღება-ჩაბარება'!A898)</f>
        <v>0</v>
      </c>
      <c r="T898" s="82"/>
      <c r="U898" s="78">
        <f>T898*SUMIFS(მიმართულებები!N:N,მიმართულებები!A:A,'მიღება-ჩაბარება'!A898)/2+T898*SUMIFS('ცვლილებების შეტანა'!O:O,'ცვლილებების შეტანა'!A:A,'მიღება-ჩაბარება'!A898)/2</f>
        <v>0</v>
      </c>
      <c r="V898" s="81"/>
      <c r="W898" s="77">
        <f>V898*SUMIFS(მიმართულებები!N:N,მიმართულებები!A:A,'მიღება-ჩაბარება'!A898)+V898*SUMIFS('ცვლილებების შეტანა'!O:O,'ცვლილებების შეტანა'!A:A,'მიღება-ჩაბარება'!A898)</f>
        <v>0</v>
      </c>
      <c r="X898" s="82"/>
      <c r="Y898" s="78">
        <f>X898*SUMIFS(მიმართულებები!N:N,მიმართულებები!A:A,'მიღება-ჩაბარება'!A898)/2+X898*SUMIFS('ცვლილებების შეტანა'!O:O,'ცვლილებების შეტანა'!A:A,'მიღება-ჩაბარება'!A898)/2</f>
        <v>0</v>
      </c>
      <c r="Z898" s="81"/>
      <c r="AA898" s="77">
        <f>Z898*SUMIFS(მიმართულებები!N:N,მიმართულებები!A:A,'მიღება-ჩაბარება'!A898)+Z898*SUMIFS('ცვლილებების შეტანა'!O:O,'ცვლილებების შეტანა'!A:A,'მიღება-ჩაბარება'!A898)</f>
        <v>0</v>
      </c>
      <c r="AB898" s="82"/>
      <c r="AC898" s="78">
        <f>AB898*SUMIFS(მიმართულებები!N:N,მიმართულებები!A:A,'მიღება-ჩაბარება'!A898)/2+AB898*SUMIFS('ცვლილებების შეტანა'!O:O,'ცვლილებების შეტანა'!A:A,'მიღება-ჩაბარება'!A898)/2</f>
        <v>0</v>
      </c>
      <c r="AD898" s="81"/>
      <c r="AE898" s="77">
        <f>AD898*SUMIFS(მიმართულებები!N:N,მიმართულებები!A:A,'მიღება-ჩაბარება'!A898)+AD898*SUMIFS('ცვლილებების შეტანა'!O:O,'ცვლილებების შეტანა'!A:A,'მიღება-ჩაბარება'!A898)</f>
        <v>0</v>
      </c>
      <c r="AF898" s="82"/>
      <c r="AG898" s="78">
        <f>AF898*SUMIFS(მიმართულებები!N:N,მიმართულებები!A:A,'მიღება-ჩაბარება'!A898)/2+AF898*SUMIFS('ცვლილებების შეტანა'!O:O,'ცვლილებების შეტანა'!A:A,'მიღება-ჩაბარება'!A898)/2</f>
        <v>0</v>
      </c>
      <c r="AH898" s="81"/>
      <c r="AI898" s="77">
        <f>AH898*SUMIFS(მიმართულებები!N:N,მიმართულებები!A:A,'მიღება-ჩაბარება'!A898)+AH898*SUMIFS('ცვლილებების შეტანა'!O:O,'ცვლილებების შეტანა'!A:A,'მიღება-ჩაბარება'!A898)</f>
        <v>0</v>
      </c>
      <c r="AJ898" s="82"/>
      <c r="AK898" s="78">
        <f>AJ898*SUMIFS(მიმართულებები!N:N,მიმართულებები!A:A,'მიღება-ჩაბარება'!A898)/2+AJ898*SUMIFS('ცვლილებების შეტანა'!O:O,'ცვლილებების შეტანა'!A:A,'მიღება-ჩაბარება'!A898)/2</f>
        <v>0</v>
      </c>
      <c r="AL898" s="81"/>
      <c r="AM898" s="77">
        <f>AL898*SUMIFS(მიმართულებები!N:N,მიმართულებები!A:A,'მიღება-ჩაბარება'!A898)+AL898*SUMIFS('ცვლილებების შეტანა'!O:O,'ცვლილებების შეტანა'!A:A,'მიღება-ჩაბარება'!A898)</f>
        <v>0</v>
      </c>
      <c r="AN898" s="82"/>
      <c r="AO898" s="78">
        <f>AN898*SUMIFS(მიმართულებები!N:N,მიმართულებები!A:A,'მიღება-ჩაბარება'!A898)/2+AN898*SUMIFS('ცვლილებების შეტანა'!O:O,'ცვლილებების შეტანა'!A:A,'მიღება-ჩაბარება'!A898)/2</f>
        <v>0</v>
      </c>
    </row>
    <row r="899" spans="1:41">
      <c r="A899" s="91">
        <v>893</v>
      </c>
      <c r="B899" s="92"/>
      <c r="C899" s="93">
        <f>B899*SUMIFS(მიმართულებები!N:N,მიმართულებები!A:A,'მიღება-ჩაბარება'!A899)+B899*SUMIFS('ცვლილებების შეტანა'!O:O,'ცვლილებების შეტანა'!A:A,'მიღება-ჩაბარება'!A899)</f>
        <v>0</v>
      </c>
      <c r="D899" s="94"/>
      <c r="E899" s="95">
        <f>D899*SUMIFS(მიმართულებები!N:N,მიმართულებები!A:A,'მიღება-ჩაბარება'!A899)/2+D899*SUMIFS('ცვლილებების შეტანა'!O:O,'ცვლილებების შეტანა'!A:A,'მიღება-ჩაბარება'!A899)/2</f>
        <v>0</v>
      </c>
      <c r="F899" s="96"/>
      <c r="G899" s="93">
        <f>F899*SUMIFS(მიმართულებები!N:N,მიმართულებები!A:A,'მიღება-ჩაბარება'!A899)+F899*SUMIFS('ცვლილებების შეტანა'!O:O,'ცვლილებების შეტანა'!A:A,'მიღება-ჩაბარება'!A899)</f>
        <v>0</v>
      </c>
      <c r="H899" s="97"/>
      <c r="I899" s="95">
        <f>H899*SUMIFS(მიმართულებები!N:N,მიმართულებები!A:A,'მიღება-ჩაბარება'!A899)/2+H899*SUMIFS('ცვლილებების შეტანა'!O:O,'ცვლილებების შეტანა'!A:A,'მიღება-ჩაბარება'!A899)/2</f>
        <v>0</v>
      </c>
      <c r="J899" s="96"/>
      <c r="K899" s="93">
        <f>J899*SUMIFS(მიმართულებები!N:N,მიმართულებები!A:A,'მიღება-ჩაბარება'!A899)+J899*SUMIFS('ცვლილებების შეტანა'!O:O,'ცვლილებების შეტანა'!A:A,'მიღება-ჩაბარება'!A899)</f>
        <v>0</v>
      </c>
      <c r="L899" s="97"/>
      <c r="M899" s="95">
        <f>L899*SUMIFS(მიმართულებები!N:N,მიმართულებები!A:A,'მიღება-ჩაბარება'!A899)/2+L899*SUMIFS('ცვლილებების შეტანა'!O:O,'ცვლილებების შეტანა'!A:A,'მიღება-ჩაბარება'!A899)/2</f>
        <v>0</v>
      </c>
      <c r="N899" s="96"/>
      <c r="O899" s="93">
        <f>N899*SUMIFS(მიმართულებები!N:N,მიმართულებები!A:A,'მიღება-ჩაბარება'!A899)+N899*SUMIFS('ცვლილებების შეტანა'!O:O,'ცვლილებების შეტანა'!A:A,'მიღება-ჩაბარება'!A899)</f>
        <v>0</v>
      </c>
      <c r="P899" s="97"/>
      <c r="Q899" s="95">
        <f>P899*SUMIFS(მიმართულებები!N:N,მიმართულებები!A:A,'მიღება-ჩაბარება'!A899)/2+P899*SUMIFS('ცვლილებების შეტანა'!O:O,'ცვლილებების შეტანა'!A:A,'მიღება-ჩაბარება'!A899)/2</f>
        <v>0</v>
      </c>
      <c r="R899" s="96"/>
      <c r="S899" s="93">
        <f>R899*SUMIFS(მიმართულებები!N:N,მიმართულებები!A:A,'მიღება-ჩაბარება'!A899)+R899*SUMIFS('ცვლილებების შეტანა'!O:O,'ცვლილებების შეტანა'!A:A,'მიღება-ჩაბარება'!A899)</f>
        <v>0</v>
      </c>
      <c r="T899" s="97"/>
      <c r="U899" s="95">
        <f>T899*SUMIFS(მიმართულებები!N:N,მიმართულებები!A:A,'მიღება-ჩაბარება'!A899)/2+T899*SUMIFS('ცვლილებების შეტანა'!O:O,'ცვლილებების შეტანა'!A:A,'მიღება-ჩაბარება'!A899)/2</f>
        <v>0</v>
      </c>
      <c r="V899" s="96"/>
      <c r="W899" s="93">
        <f>V899*SUMIFS(მიმართულებები!N:N,მიმართულებები!A:A,'მიღება-ჩაბარება'!A899)+V899*SUMIFS('ცვლილებების შეტანა'!O:O,'ცვლილებების შეტანა'!A:A,'მიღება-ჩაბარება'!A899)</f>
        <v>0</v>
      </c>
      <c r="X899" s="97"/>
      <c r="Y899" s="95">
        <f>X899*SUMIFS(მიმართულებები!N:N,მიმართულებები!A:A,'მიღება-ჩაბარება'!A899)/2+X899*SUMIFS('ცვლილებების შეტანა'!O:O,'ცვლილებების შეტანა'!A:A,'მიღება-ჩაბარება'!A899)/2</f>
        <v>0</v>
      </c>
      <c r="Z899" s="96"/>
      <c r="AA899" s="93">
        <f>Z899*SUMIFS(მიმართულებები!N:N,მიმართულებები!A:A,'მიღება-ჩაბარება'!A899)+Z899*SUMIFS('ცვლილებების შეტანა'!O:O,'ცვლილებების შეტანა'!A:A,'მიღება-ჩაბარება'!A899)</f>
        <v>0</v>
      </c>
      <c r="AB899" s="97"/>
      <c r="AC899" s="95">
        <f>AB899*SUMIFS(მიმართულებები!N:N,მიმართულებები!A:A,'მიღება-ჩაბარება'!A899)/2+AB899*SUMIFS('ცვლილებების შეტანა'!O:O,'ცვლილებების შეტანა'!A:A,'მიღება-ჩაბარება'!A899)/2</f>
        <v>0</v>
      </c>
      <c r="AD899" s="96"/>
      <c r="AE899" s="93">
        <f>AD899*SUMIFS(მიმართულებები!N:N,მიმართულებები!A:A,'მიღება-ჩაბარება'!A899)+AD899*SUMIFS('ცვლილებების შეტანა'!O:O,'ცვლილებების შეტანა'!A:A,'მიღება-ჩაბარება'!A899)</f>
        <v>0</v>
      </c>
      <c r="AF899" s="97"/>
      <c r="AG899" s="95">
        <f>AF899*SUMIFS(მიმართულებები!N:N,მიმართულებები!A:A,'მიღება-ჩაბარება'!A899)/2+AF899*SUMIFS('ცვლილებების შეტანა'!O:O,'ცვლილებების შეტანა'!A:A,'მიღება-ჩაბარება'!A899)/2</f>
        <v>0</v>
      </c>
      <c r="AH899" s="96"/>
      <c r="AI899" s="93">
        <f>AH899*SUMIFS(მიმართულებები!N:N,მიმართულებები!A:A,'მიღება-ჩაბარება'!A899)+AH899*SUMIFS('ცვლილებების შეტანა'!O:O,'ცვლილებების შეტანა'!A:A,'მიღება-ჩაბარება'!A899)</f>
        <v>0</v>
      </c>
      <c r="AJ899" s="97"/>
      <c r="AK899" s="95">
        <f>AJ899*SUMIFS(მიმართულებები!N:N,მიმართულებები!A:A,'მიღება-ჩაბარება'!A899)/2+AJ899*SUMIFS('ცვლილებების შეტანა'!O:O,'ცვლილებების შეტანა'!A:A,'მიღება-ჩაბარება'!A899)/2</f>
        <v>0</v>
      </c>
      <c r="AL899" s="96"/>
      <c r="AM899" s="93">
        <f>AL899*SUMIFS(მიმართულებები!N:N,მიმართულებები!A:A,'მიღება-ჩაბარება'!A899)+AL899*SUMIFS('ცვლილებების შეტანა'!O:O,'ცვლილებების შეტანა'!A:A,'მიღება-ჩაბარება'!A899)</f>
        <v>0</v>
      </c>
      <c r="AN899" s="97"/>
      <c r="AO899" s="95">
        <f>AN899*SUMIFS(მიმართულებები!N:N,მიმართულებები!A:A,'მიღება-ჩაბარება'!A899)/2+AN899*SUMIFS('ცვლილებების შეტანა'!O:O,'ცვლილებების შეტანა'!A:A,'მიღება-ჩაბარება'!A899)/2</f>
        <v>0</v>
      </c>
    </row>
    <row r="900" spans="1:41">
      <c r="A900" s="79">
        <v>894</v>
      </c>
      <c r="B900" s="76"/>
      <c r="C900" s="77">
        <f>B900*SUMIFS(მიმართულებები!N:N,მიმართულებები!A:A,'მიღება-ჩაბარება'!A900)+B900*SUMIFS('ცვლილებების შეტანა'!O:O,'ცვლილებების შეტანა'!A:A,'მიღება-ჩაბარება'!A900)</f>
        <v>0</v>
      </c>
      <c r="D900" s="7"/>
      <c r="E900" s="78">
        <f>D900*SUMIFS(მიმართულებები!N:N,მიმართულებები!A:A,'მიღება-ჩაბარება'!A900)/2+D900*SUMIFS('ცვლილებების შეტანა'!O:O,'ცვლილებების შეტანა'!A:A,'მიღება-ჩაბარება'!A900)/2</f>
        <v>0</v>
      </c>
      <c r="F900" s="81"/>
      <c r="G900" s="77">
        <f>F900*SUMIFS(მიმართულებები!N:N,მიმართულებები!A:A,'მიღება-ჩაბარება'!A900)+F900*SUMIFS('ცვლილებების შეტანა'!O:O,'ცვლილებების შეტანა'!A:A,'მიღება-ჩაბარება'!A900)</f>
        <v>0</v>
      </c>
      <c r="H900" s="82"/>
      <c r="I900" s="78">
        <f>H900*SUMIFS(მიმართულებები!N:N,მიმართულებები!A:A,'მიღება-ჩაბარება'!A900)/2+H900*SUMIFS('ცვლილებების შეტანა'!O:O,'ცვლილებების შეტანა'!A:A,'მიღება-ჩაბარება'!A900)/2</f>
        <v>0</v>
      </c>
      <c r="J900" s="81"/>
      <c r="K900" s="77">
        <f>J900*SUMIFS(მიმართულებები!N:N,მიმართულებები!A:A,'მიღება-ჩაბარება'!A900)+J900*SUMIFS('ცვლილებების შეტანა'!O:O,'ცვლილებების შეტანა'!A:A,'მიღება-ჩაბარება'!A900)</f>
        <v>0</v>
      </c>
      <c r="L900" s="82"/>
      <c r="M900" s="78">
        <f>L900*SUMIFS(მიმართულებები!N:N,მიმართულებები!A:A,'მიღება-ჩაბარება'!A900)/2+L900*SUMIFS('ცვლილებების შეტანა'!O:O,'ცვლილებების შეტანა'!A:A,'მიღება-ჩაბარება'!A900)/2</f>
        <v>0</v>
      </c>
      <c r="N900" s="81"/>
      <c r="O900" s="77">
        <f>N900*SUMIFS(მიმართულებები!N:N,მიმართულებები!A:A,'მიღება-ჩაბარება'!A900)+N900*SUMIFS('ცვლილებების შეტანა'!O:O,'ცვლილებების შეტანა'!A:A,'მიღება-ჩაბარება'!A900)</f>
        <v>0</v>
      </c>
      <c r="P900" s="82"/>
      <c r="Q900" s="78">
        <f>P900*SUMIFS(მიმართულებები!N:N,მიმართულებები!A:A,'მიღება-ჩაბარება'!A900)/2+P900*SUMIFS('ცვლილებების შეტანა'!O:O,'ცვლილებების შეტანა'!A:A,'მიღება-ჩაბარება'!A900)/2</f>
        <v>0</v>
      </c>
      <c r="R900" s="81"/>
      <c r="S900" s="77">
        <f>R900*SUMIFS(მიმართულებები!N:N,მიმართულებები!A:A,'მიღება-ჩაბარება'!A900)+R900*SUMIFS('ცვლილებების შეტანა'!O:O,'ცვლილებების შეტანა'!A:A,'მიღება-ჩაბარება'!A900)</f>
        <v>0</v>
      </c>
      <c r="T900" s="82"/>
      <c r="U900" s="78">
        <f>T900*SUMIFS(მიმართულებები!N:N,მიმართულებები!A:A,'მიღება-ჩაბარება'!A900)/2+T900*SUMIFS('ცვლილებების შეტანა'!O:O,'ცვლილებების შეტანა'!A:A,'მიღება-ჩაბარება'!A900)/2</f>
        <v>0</v>
      </c>
      <c r="V900" s="81"/>
      <c r="W900" s="77">
        <f>V900*SUMIFS(მიმართულებები!N:N,მიმართულებები!A:A,'მიღება-ჩაბარება'!A900)+V900*SUMIFS('ცვლილებების შეტანა'!O:O,'ცვლილებების შეტანა'!A:A,'მიღება-ჩაბარება'!A900)</f>
        <v>0</v>
      </c>
      <c r="X900" s="82"/>
      <c r="Y900" s="78">
        <f>X900*SUMIFS(მიმართულებები!N:N,მიმართულებები!A:A,'მიღება-ჩაბარება'!A900)/2+X900*SUMIFS('ცვლილებების შეტანა'!O:O,'ცვლილებების შეტანა'!A:A,'მიღება-ჩაბარება'!A900)/2</f>
        <v>0</v>
      </c>
      <c r="Z900" s="81"/>
      <c r="AA900" s="77">
        <f>Z900*SUMIFS(მიმართულებები!N:N,მიმართულებები!A:A,'მიღება-ჩაბარება'!A900)+Z900*SUMIFS('ცვლილებების შეტანა'!O:O,'ცვლილებების შეტანა'!A:A,'მიღება-ჩაბარება'!A900)</f>
        <v>0</v>
      </c>
      <c r="AB900" s="82"/>
      <c r="AC900" s="78">
        <f>AB900*SUMIFS(მიმართულებები!N:N,მიმართულებები!A:A,'მიღება-ჩაბარება'!A900)/2+AB900*SUMIFS('ცვლილებების შეტანა'!O:O,'ცვლილებების შეტანა'!A:A,'მიღება-ჩაბარება'!A900)/2</f>
        <v>0</v>
      </c>
      <c r="AD900" s="81"/>
      <c r="AE900" s="77">
        <f>AD900*SUMIFS(მიმართულებები!N:N,მიმართულებები!A:A,'მიღება-ჩაბარება'!A900)+AD900*SUMIFS('ცვლილებების შეტანა'!O:O,'ცვლილებების შეტანა'!A:A,'მიღება-ჩაბარება'!A900)</f>
        <v>0</v>
      </c>
      <c r="AF900" s="82"/>
      <c r="AG900" s="78">
        <f>AF900*SUMIFS(მიმართულებები!N:N,მიმართულებები!A:A,'მიღება-ჩაბარება'!A900)/2+AF900*SUMIFS('ცვლილებების შეტანა'!O:O,'ცვლილებების შეტანა'!A:A,'მიღება-ჩაბარება'!A900)/2</f>
        <v>0</v>
      </c>
      <c r="AH900" s="81"/>
      <c r="AI900" s="77">
        <f>AH900*SUMIFS(მიმართულებები!N:N,მიმართულებები!A:A,'მიღება-ჩაბარება'!A900)+AH900*SUMIFS('ცვლილებების შეტანა'!O:O,'ცვლილებების შეტანა'!A:A,'მიღება-ჩაბარება'!A900)</f>
        <v>0</v>
      </c>
      <c r="AJ900" s="82"/>
      <c r="AK900" s="78">
        <f>AJ900*SUMIFS(მიმართულებები!N:N,მიმართულებები!A:A,'მიღება-ჩაბარება'!A900)/2+AJ900*SUMIFS('ცვლილებების შეტანა'!O:O,'ცვლილებების შეტანა'!A:A,'მიღება-ჩაბარება'!A900)/2</f>
        <v>0</v>
      </c>
      <c r="AL900" s="81"/>
      <c r="AM900" s="77">
        <f>AL900*SUMIFS(მიმართულებები!N:N,მიმართულებები!A:A,'მიღება-ჩაბარება'!A900)+AL900*SUMIFS('ცვლილებების შეტანა'!O:O,'ცვლილებების შეტანა'!A:A,'მიღება-ჩაბარება'!A900)</f>
        <v>0</v>
      </c>
      <c r="AN900" s="82"/>
      <c r="AO900" s="78">
        <f>AN900*SUMIFS(მიმართულებები!N:N,მიმართულებები!A:A,'მიღება-ჩაბარება'!A900)/2+AN900*SUMIFS('ცვლილებების შეტანა'!O:O,'ცვლილებების შეტანა'!A:A,'მიღება-ჩაბარება'!A900)/2</f>
        <v>0</v>
      </c>
    </row>
    <row r="901" spans="1:41">
      <c r="A901" s="79">
        <v>895</v>
      </c>
      <c r="B901" s="76"/>
      <c r="C901" s="77">
        <f>B901*SUMIFS(მიმართულებები!N:N,მიმართულებები!A:A,'მიღება-ჩაბარება'!A901)+B901*SUMIFS('ცვლილებების შეტანა'!O:O,'ცვლილებების შეტანა'!A:A,'მიღება-ჩაბარება'!A901)</f>
        <v>0</v>
      </c>
      <c r="D901" s="7"/>
      <c r="E901" s="78">
        <f>D901*SUMIFS(მიმართულებები!N:N,მიმართულებები!A:A,'მიღება-ჩაბარება'!A901)/2+D901*SUMIFS('ცვლილებების შეტანა'!O:O,'ცვლილებების შეტანა'!A:A,'მიღება-ჩაბარება'!A901)/2</f>
        <v>0</v>
      </c>
      <c r="F901" s="81"/>
      <c r="G901" s="77">
        <f>F901*SUMIFS(მიმართულებები!N:N,მიმართულებები!A:A,'მიღება-ჩაბარება'!A901)+F901*SUMIFS('ცვლილებების შეტანა'!O:O,'ცვლილებების შეტანა'!A:A,'მიღება-ჩაბარება'!A901)</f>
        <v>0</v>
      </c>
      <c r="H901" s="82"/>
      <c r="I901" s="78">
        <f>H901*SUMIFS(მიმართულებები!N:N,მიმართულებები!A:A,'მიღება-ჩაბარება'!A901)/2+H901*SUMIFS('ცვლილებების შეტანა'!O:O,'ცვლილებების შეტანა'!A:A,'მიღება-ჩაბარება'!A901)/2</f>
        <v>0</v>
      </c>
      <c r="J901" s="81"/>
      <c r="K901" s="77">
        <f>J901*SUMIFS(მიმართულებები!N:N,მიმართულებები!A:A,'მიღება-ჩაბარება'!A901)+J901*SUMIFS('ცვლილებების შეტანა'!O:O,'ცვლილებების შეტანა'!A:A,'მიღება-ჩაბარება'!A901)</f>
        <v>0</v>
      </c>
      <c r="L901" s="82"/>
      <c r="M901" s="78">
        <f>L901*SUMIFS(მიმართულებები!N:N,მიმართულებები!A:A,'მიღება-ჩაბარება'!A901)/2+L901*SUMIFS('ცვლილებების შეტანა'!O:O,'ცვლილებების შეტანა'!A:A,'მიღება-ჩაბარება'!A901)/2</f>
        <v>0</v>
      </c>
      <c r="N901" s="81"/>
      <c r="O901" s="77">
        <f>N901*SUMIFS(მიმართულებები!N:N,მიმართულებები!A:A,'მიღება-ჩაბარება'!A901)+N901*SUMIFS('ცვლილებების შეტანა'!O:O,'ცვლილებების შეტანა'!A:A,'მიღება-ჩაბარება'!A901)</f>
        <v>0</v>
      </c>
      <c r="P901" s="82"/>
      <c r="Q901" s="78">
        <f>P901*SUMIFS(მიმართულებები!N:N,მიმართულებები!A:A,'მიღება-ჩაბარება'!A901)/2+P901*SUMIFS('ცვლილებების შეტანა'!O:O,'ცვლილებების შეტანა'!A:A,'მიღება-ჩაბარება'!A901)/2</f>
        <v>0</v>
      </c>
      <c r="R901" s="81"/>
      <c r="S901" s="77">
        <f>R901*SUMIFS(მიმართულებები!N:N,მიმართულებები!A:A,'მიღება-ჩაბარება'!A901)+R901*SUMIFS('ცვლილებების შეტანა'!O:O,'ცვლილებების შეტანა'!A:A,'მიღება-ჩაბარება'!A901)</f>
        <v>0</v>
      </c>
      <c r="T901" s="82"/>
      <c r="U901" s="78">
        <f>T901*SUMIFS(მიმართულებები!N:N,მიმართულებები!A:A,'მიღება-ჩაბარება'!A901)/2+T901*SUMIFS('ცვლილებების შეტანა'!O:O,'ცვლილებების შეტანა'!A:A,'მიღება-ჩაბარება'!A901)/2</f>
        <v>0</v>
      </c>
      <c r="V901" s="81"/>
      <c r="W901" s="77">
        <f>V901*SUMIFS(მიმართულებები!N:N,მიმართულებები!A:A,'მიღება-ჩაბარება'!A901)+V901*SUMIFS('ცვლილებების შეტანა'!O:O,'ცვლილებების შეტანა'!A:A,'მიღება-ჩაბარება'!A901)</f>
        <v>0</v>
      </c>
      <c r="X901" s="82"/>
      <c r="Y901" s="78">
        <f>X901*SUMIFS(მიმართულებები!N:N,მიმართულებები!A:A,'მიღება-ჩაბარება'!A901)/2+X901*SUMIFS('ცვლილებების შეტანა'!O:O,'ცვლილებების შეტანა'!A:A,'მიღება-ჩაბარება'!A901)/2</f>
        <v>0</v>
      </c>
      <c r="Z901" s="81"/>
      <c r="AA901" s="77">
        <f>Z901*SUMIFS(მიმართულებები!N:N,მიმართულებები!A:A,'მიღება-ჩაბარება'!A901)+Z901*SUMIFS('ცვლილებების შეტანა'!O:O,'ცვლილებების შეტანა'!A:A,'მიღება-ჩაბარება'!A901)</f>
        <v>0</v>
      </c>
      <c r="AB901" s="82"/>
      <c r="AC901" s="78">
        <f>AB901*SUMIFS(მიმართულებები!N:N,მიმართულებები!A:A,'მიღება-ჩაბარება'!A901)/2+AB901*SUMIFS('ცვლილებების შეტანა'!O:O,'ცვლილებების შეტანა'!A:A,'მიღება-ჩაბარება'!A901)/2</f>
        <v>0</v>
      </c>
      <c r="AD901" s="81"/>
      <c r="AE901" s="77">
        <f>AD901*SUMIFS(მიმართულებები!N:N,მიმართულებები!A:A,'მიღება-ჩაბარება'!A901)+AD901*SUMIFS('ცვლილებების შეტანა'!O:O,'ცვლილებების შეტანა'!A:A,'მიღება-ჩაბარება'!A901)</f>
        <v>0</v>
      </c>
      <c r="AF901" s="82"/>
      <c r="AG901" s="78">
        <f>AF901*SUMIFS(მიმართულებები!N:N,მიმართულებები!A:A,'მიღება-ჩაბარება'!A901)/2+AF901*SUMIFS('ცვლილებების შეტანა'!O:O,'ცვლილებების შეტანა'!A:A,'მიღება-ჩაბარება'!A901)/2</f>
        <v>0</v>
      </c>
      <c r="AH901" s="81"/>
      <c r="AI901" s="77">
        <f>AH901*SUMIFS(მიმართულებები!N:N,მიმართულებები!A:A,'მიღება-ჩაბარება'!A901)+AH901*SUMIFS('ცვლილებების შეტანა'!O:O,'ცვლილებების შეტანა'!A:A,'მიღება-ჩაბარება'!A901)</f>
        <v>0</v>
      </c>
      <c r="AJ901" s="82"/>
      <c r="AK901" s="78">
        <f>AJ901*SUMIFS(მიმართულებები!N:N,მიმართულებები!A:A,'მიღება-ჩაბარება'!A901)/2+AJ901*SUMIFS('ცვლილებების შეტანა'!O:O,'ცვლილებების შეტანა'!A:A,'მიღება-ჩაბარება'!A901)/2</f>
        <v>0</v>
      </c>
      <c r="AL901" s="81"/>
      <c r="AM901" s="77">
        <f>AL901*SUMIFS(მიმართულებები!N:N,მიმართულებები!A:A,'მიღება-ჩაბარება'!A901)+AL901*SUMIFS('ცვლილებების შეტანა'!O:O,'ცვლილებების შეტანა'!A:A,'მიღება-ჩაბარება'!A901)</f>
        <v>0</v>
      </c>
      <c r="AN901" s="82"/>
      <c r="AO901" s="78">
        <f>AN901*SUMIFS(მიმართულებები!N:N,მიმართულებები!A:A,'მიღება-ჩაბარება'!A901)/2+AN901*SUMIFS('ცვლილებების შეტანა'!O:O,'ცვლილებების შეტანა'!A:A,'მიღება-ჩაბარება'!A901)/2</f>
        <v>0</v>
      </c>
    </row>
    <row r="902" spans="1:41">
      <c r="A902" s="91">
        <v>896</v>
      </c>
      <c r="B902" s="92"/>
      <c r="C902" s="93">
        <f>B902*SUMIFS(მიმართულებები!N:N,მიმართულებები!A:A,'მიღება-ჩაბარება'!A902)+B902*SUMIFS('ცვლილებების შეტანა'!O:O,'ცვლილებების შეტანა'!A:A,'მიღება-ჩაბარება'!A902)</f>
        <v>0</v>
      </c>
      <c r="D902" s="94"/>
      <c r="E902" s="95">
        <f>D902*SUMIFS(მიმართულებები!N:N,მიმართულებები!A:A,'მიღება-ჩაბარება'!A902)/2+D902*SUMIFS('ცვლილებების შეტანა'!O:O,'ცვლილებების შეტანა'!A:A,'მიღება-ჩაბარება'!A902)/2</f>
        <v>0</v>
      </c>
      <c r="F902" s="96"/>
      <c r="G902" s="93">
        <f>F902*SUMIFS(მიმართულებები!N:N,მიმართულებები!A:A,'მიღება-ჩაბარება'!A902)+F902*SUMIFS('ცვლილებების შეტანა'!O:O,'ცვლილებების შეტანა'!A:A,'მიღება-ჩაბარება'!A902)</f>
        <v>0</v>
      </c>
      <c r="H902" s="97"/>
      <c r="I902" s="95">
        <f>H902*SUMIFS(მიმართულებები!N:N,მიმართულებები!A:A,'მიღება-ჩაბარება'!A902)/2+H902*SUMIFS('ცვლილებების შეტანა'!O:O,'ცვლილებების შეტანა'!A:A,'მიღება-ჩაბარება'!A902)/2</f>
        <v>0</v>
      </c>
      <c r="J902" s="96"/>
      <c r="K902" s="93">
        <f>J902*SUMIFS(მიმართულებები!N:N,მიმართულებები!A:A,'მიღება-ჩაბარება'!A902)+J902*SUMIFS('ცვლილებების შეტანა'!O:O,'ცვლილებების შეტანა'!A:A,'მიღება-ჩაბარება'!A902)</f>
        <v>0</v>
      </c>
      <c r="L902" s="97"/>
      <c r="M902" s="95">
        <f>L902*SUMIFS(მიმართულებები!N:N,მიმართულებები!A:A,'მიღება-ჩაბარება'!A902)/2+L902*SUMIFS('ცვლილებების შეტანა'!O:O,'ცვლილებების შეტანა'!A:A,'მიღება-ჩაბარება'!A902)/2</f>
        <v>0</v>
      </c>
      <c r="N902" s="96"/>
      <c r="O902" s="93">
        <f>N902*SUMIFS(მიმართულებები!N:N,მიმართულებები!A:A,'მიღება-ჩაბარება'!A902)+N902*SUMIFS('ცვლილებების შეტანა'!O:O,'ცვლილებების შეტანა'!A:A,'მიღება-ჩაბარება'!A902)</f>
        <v>0</v>
      </c>
      <c r="P902" s="97"/>
      <c r="Q902" s="95">
        <f>P902*SUMIFS(მიმართულებები!N:N,მიმართულებები!A:A,'მიღება-ჩაბარება'!A902)/2+P902*SUMIFS('ცვლილებების შეტანა'!O:O,'ცვლილებების შეტანა'!A:A,'მიღება-ჩაბარება'!A902)/2</f>
        <v>0</v>
      </c>
      <c r="R902" s="96"/>
      <c r="S902" s="93">
        <f>R902*SUMIFS(მიმართულებები!N:N,მიმართულებები!A:A,'მიღება-ჩაბარება'!A902)+R902*SUMIFS('ცვლილებების შეტანა'!O:O,'ცვლილებების შეტანა'!A:A,'მიღება-ჩაბარება'!A902)</f>
        <v>0</v>
      </c>
      <c r="T902" s="97"/>
      <c r="U902" s="95">
        <f>T902*SUMIFS(მიმართულებები!N:N,მიმართულებები!A:A,'მიღება-ჩაბარება'!A902)/2+T902*SUMIFS('ცვლილებების შეტანა'!O:O,'ცვლილებების შეტანა'!A:A,'მიღება-ჩაბარება'!A902)/2</f>
        <v>0</v>
      </c>
      <c r="V902" s="96"/>
      <c r="W902" s="93">
        <f>V902*SUMIFS(მიმართულებები!N:N,მიმართულებები!A:A,'მიღება-ჩაბარება'!A902)+V902*SUMIFS('ცვლილებების შეტანა'!O:O,'ცვლილებების შეტანა'!A:A,'მიღება-ჩაბარება'!A902)</f>
        <v>0</v>
      </c>
      <c r="X902" s="97"/>
      <c r="Y902" s="95">
        <f>X902*SUMIFS(მიმართულებები!N:N,მიმართულებები!A:A,'მიღება-ჩაბარება'!A902)/2+X902*SUMIFS('ცვლილებების შეტანა'!O:O,'ცვლილებების შეტანა'!A:A,'მიღება-ჩაბარება'!A902)/2</f>
        <v>0</v>
      </c>
      <c r="Z902" s="96"/>
      <c r="AA902" s="93">
        <f>Z902*SUMIFS(მიმართულებები!N:N,მიმართულებები!A:A,'მიღება-ჩაბარება'!A902)+Z902*SUMIFS('ცვლილებების შეტანა'!O:O,'ცვლილებების შეტანა'!A:A,'მიღება-ჩაბარება'!A902)</f>
        <v>0</v>
      </c>
      <c r="AB902" s="97"/>
      <c r="AC902" s="95">
        <f>AB902*SUMIFS(მიმართულებები!N:N,მიმართულებები!A:A,'მიღება-ჩაბარება'!A902)/2+AB902*SUMIFS('ცვლილებების შეტანა'!O:O,'ცვლილებების შეტანა'!A:A,'მიღება-ჩაბარება'!A902)/2</f>
        <v>0</v>
      </c>
      <c r="AD902" s="96"/>
      <c r="AE902" s="93">
        <f>AD902*SUMIFS(მიმართულებები!N:N,მიმართულებები!A:A,'მიღება-ჩაბარება'!A902)+AD902*SUMIFS('ცვლილებების შეტანა'!O:O,'ცვლილებების შეტანა'!A:A,'მიღება-ჩაბარება'!A902)</f>
        <v>0</v>
      </c>
      <c r="AF902" s="97"/>
      <c r="AG902" s="95">
        <f>AF902*SUMIFS(მიმართულებები!N:N,მიმართულებები!A:A,'მიღება-ჩაბარება'!A902)/2+AF902*SUMIFS('ცვლილებების შეტანა'!O:O,'ცვლილებების შეტანა'!A:A,'მიღება-ჩაბარება'!A902)/2</f>
        <v>0</v>
      </c>
      <c r="AH902" s="96"/>
      <c r="AI902" s="93">
        <f>AH902*SUMIFS(მიმართულებები!N:N,მიმართულებები!A:A,'მიღება-ჩაბარება'!A902)+AH902*SUMIFS('ცვლილებების შეტანა'!O:O,'ცვლილებების შეტანა'!A:A,'მიღება-ჩაბარება'!A902)</f>
        <v>0</v>
      </c>
      <c r="AJ902" s="97"/>
      <c r="AK902" s="95">
        <f>AJ902*SUMIFS(მიმართულებები!N:N,მიმართულებები!A:A,'მიღება-ჩაბარება'!A902)/2+AJ902*SUMIFS('ცვლილებების შეტანა'!O:O,'ცვლილებების შეტანა'!A:A,'მიღება-ჩაბარება'!A902)/2</f>
        <v>0</v>
      </c>
      <c r="AL902" s="96"/>
      <c r="AM902" s="93">
        <f>AL902*SUMIFS(მიმართულებები!N:N,მიმართულებები!A:A,'მიღება-ჩაბარება'!A902)+AL902*SUMIFS('ცვლილებების შეტანა'!O:O,'ცვლილებების შეტანა'!A:A,'მიღება-ჩაბარება'!A902)</f>
        <v>0</v>
      </c>
      <c r="AN902" s="97"/>
      <c r="AO902" s="95">
        <f>AN902*SUMIFS(მიმართულებები!N:N,მიმართულებები!A:A,'მიღება-ჩაბარება'!A902)/2+AN902*SUMIFS('ცვლილებების შეტანა'!O:O,'ცვლილებების შეტანა'!A:A,'მიღება-ჩაბარება'!A902)/2</f>
        <v>0</v>
      </c>
    </row>
    <row r="903" spans="1:41">
      <c r="A903" s="79">
        <v>897</v>
      </c>
      <c r="B903" s="76"/>
      <c r="C903" s="77">
        <f>B903*SUMIFS(მიმართულებები!N:N,მიმართულებები!A:A,'მიღება-ჩაბარება'!A903)+B903*SUMIFS('ცვლილებების შეტანა'!O:O,'ცვლილებების შეტანა'!A:A,'მიღება-ჩაბარება'!A903)</f>
        <v>0</v>
      </c>
      <c r="D903" s="7"/>
      <c r="E903" s="78">
        <f>D903*SUMIFS(მიმართულებები!N:N,მიმართულებები!A:A,'მიღება-ჩაბარება'!A903)/2+D903*SUMIFS('ცვლილებების შეტანა'!O:O,'ცვლილებების შეტანა'!A:A,'მიღება-ჩაბარება'!A903)/2</f>
        <v>0</v>
      </c>
      <c r="F903" s="81"/>
      <c r="G903" s="77">
        <f>F903*SUMIFS(მიმართულებები!N:N,მიმართულებები!A:A,'მიღება-ჩაბარება'!A903)+F903*SUMIFS('ცვლილებების შეტანა'!O:O,'ცვლილებების შეტანა'!A:A,'მიღება-ჩაბარება'!A903)</f>
        <v>0</v>
      </c>
      <c r="H903" s="82"/>
      <c r="I903" s="78">
        <f>H903*SUMIFS(მიმართულებები!N:N,მიმართულებები!A:A,'მიღება-ჩაბარება'!A903)/2+H903*SUMIFS('ცვლილებების შეტანა'!O:O,'ცვლილებების შეტანა'!A:A,'მიღება-ჩაბარება'!A903)/2</f>
        <v>0</v>
      </c>
      <c r="J903" s="81"/>
      <c r="K903" s="77">
        <f>J903*SUMIFS(მიმართულებები!N:N,მიმართულებები!A:A,'მიღება-ჩაბარება'!A903)+J903*SUMIFS('ცვლილებების შეტანა'!O:O,'ცვლილებების შეტანა'!A:A,'მიღება-ჩაბარება'!A903)</f>
        <v>0</v>
      </c>
      <c r="L903" s="82"/>
      <c r="M903" s="78">
        <f>L903*SUMIFS(მიმართულებები!N:N,მიმართულებები!A:A,'მიღება-ჩაბარება'!A903)/2+L903*SUMIFS('ცვლილებების შეტანა'!O:O,'ცვლილებების შეტანა'!A:A,'მიღება-ჩაბარება'!A903)/2</f>
        <v>0</v>
      </c>
      <c r="N903" s="81"/>
      <c r="O903" s="77">
        <f>N903*SUMIFS(მიმართულებები!N:N,მიმართულებები!A:A,'მიღება-ჩაბარება'!A903)+N903*SUMIFS('ცვლილებების შეტანა'!O:O,'ცვლილებების შეტანა'!A:A,'მიღება-ჩაბარება'!A903)</f>
        <v>0</v>
      </c>
      <c r="P903" s="82"/>
      <c r="Q903" s="78">
        <f>P903*SUMIFS(მიმართულებები!N:N,მიმართულებები!A:A,'მიღება-ჩაბარება'!A903)/2+P903*SUMIFS('ცვლილებების შეტანა'!O:O,'ცვლილებების შეტანა'!A:A,'მიღება-ჩაბარება'!A903)/2</f>
        <v>0</v>
      </c>
      <c r="R903" s="81"/>
      <c r="S903" s="77">
        <f>R903*SUMIFS(მიმართულებები!N:N,მიმართულებები!A:A,'მიღება-ჩაბარება'!A903)+R903*SUMIFS('ცვლილებების შეტანა'!O:O,'ცვლილებების შეტანა'!A:A,'მიღება-ჩაბარება'!A903)</f>
        <v>0</v>
      </c>
      <c r="T903" s="82"/>
      <c r="U903" s="78">
        <f>T903*SUMIFS(მიმართულებები!N:N,მიმართულებები!A:A,'მიღება-ჩაბარება'!A903)/2+T903*SUMIFS('ცვლილებების შეტანა'!O:O,'ცვლილებების შეტანა'!A:A,'მიღება-ჩაბარება'!A903)/2</f>
        <v>0</v>
      </c>
      <c r="V903" s="81"/>
      <c r="W903" s="77">
        <f>V903*SUMIFS(მიმართულებები!N:N,მიმართულებები!A:A,'მიღება-ჩაბარება'!A903)+V903*SUMIFS('ცვლილებების შეტანა'!O:O,'ცვლილებების შეტანა'!A:A,'მიღება-ჩაბარება'!A903)</f>
        <v>0</v>
      </c>
      <c r="X903" s="82"/>
      <c r="Y903" s="78">
        <f>X903*SUMIFS(მიმართულებები!N:N,მიმართულებები!A:A,'მიღება-ჩაბარება'!A903)/2+X903*SUMIFS('ცვლილებების შეტანა'!O:O,'ცვლილებების შეტანა'!A:A,'მიღება-ჩაბარება'!A903)/2</f>
        <v>0</v>
      </c>
      <c r="Z903" s="81"/>
      <c r="AA903" s="77">
        <f>Z903*SUMIFS(მიმართულებები!N:N,მიმართულებები!A:A,'მიღება-ჩაბარება'!A903)+Z903*SUMIFS('ცვლილებების შეტანა'!O:O,'ცვლილებების შეტანა'!A:A,'მიღება-ჩაბარება'!A903)</f>
        <v>0</v>
      </c>
      <c r="AB903" s="82"/>
      <c r="AC903" s="78">
        <f>AB903*SUMIFS(მიმართულებები!N:N,მიმართულებები!A:A,'მიღება-ჩაბარება'!A903)/2+AB903*SUMIFS('ცვლილებების შეტანა'!O:O,'ცვლილებების შეტანა'!A:A,'მიღება-ჩაბარება'!A903)/2</f>
        <v>0</v>
      </c>
      <c r="AD903" s="81"/>
      <c r="AE903" s="77">
        <f>AD903*SUMIFS(მიმართულებები!N:N,მიმართულებები!A:A,'მიღება-ჩაბარება'!A903)+AD903*SUMIFS('ცვლილებების შეტანა'!O:O,'ცვლილებების შეტანა'!A:A,'მიღება-ჩაბარება'!A903)</f>
        <v>0</v>
      </c>
      <c r="AF903" s="82"/>
      <c r="AG903" s="78">
        <f>AF903*SUMIFS(მიმართულებები!N:N,მიმართულებები!A:A,'მიღება-ჩაბარება'!A903)/2+AF903*SUMIFS('ცვლილებების შეტანა'!O:O,'ცვლილებების შეტანა'!A:A,'მიღება-ჩაბარება'!A903)/2</f>
        <v>0</v>
      </c>
      <c r="AH903" s="81"/>
      <c r="AI903" s="77">
        <f>AH903*SUMIFS(მიმართულებები!N:N,მიმართულებები!A:A,'მიღება-ჩაბარება'!A903)+AH903*SUMIFS('ცვლილებების შეტანა'!O:O,'ცვლილებების შეტანა'!A:A,'მიღება-ჩაბარება'!A903)</f>
        <v>0</v>
      </c>
      <c r="AJ903" s="82"/>
      <c r="AK903" s="78">
        <f>AJ903*SUMIFS(მიმართულებები!N:N,მიმართულებები!A:A,'მიღება-ჩაბარება'!A903)/2+AJ903*SUMIFS('ცვლილებების შეტანა'!O:O,'ცვლილებების შეტანა'!A:A,'მიღება-ჩაბარება'!A903)/2</f>
        <v>0</v>
      </c>
      <c r="AL903" s="81"/>
      <c r="AM903" s="77">
        <f>AL903*SUMIFS(მიმართულებები!N:N,მიმართულებები!A:A,'მიღება-ჩაბარება'!A903)+AL903*SUMIFS('ცვლილებების შეტანა'!O:O,'ცვლილებების შეტანა'!A:A,'მიღება-ჩაბარება'!A903)</f>
        <v>0</v>
      </c>
      <c r="AN903" s="82"/>
      <c r="AO903" s="78">
        <f>AN903*SUMIFS(მიმართულებები!N:N,მიმართულებები!A:A,'მიღება-ჩაბარება'!A903)/2+AN903*SUMIFS('ცვლილებების შეტანა'!O:O,'ცვლილებების შეტანა'!A:A,'მიღება-ჩაბარება'!A903)/2</f>
        <v>0</v>
      </c>
    </row>
    <row r="904" spans="1:41">
      <c r="A904" s="79">
        <v>898</v>
      </c>
      <c r="B904" s="76"/>
      <c r="C904" s="77">
        <f>B904*SUMIFS(მიმართულებები!N:N,მიმართულებები!A:A,'მიღება-ჩაბარება'!A904)+B904*SUMIFS('ცვლილებების შეტანა'!O:O,'ცვლილებების შეტანა'!A:A,'მიღება-ჩაბარება'!A904)</f>
        <v>0</v>
      </c>
      <c r="D904" s="7"/>
      <c r="E904" s="78">
        <f>D904*SUMIFS(მიმართულებები!N:N,მიმართულებები!A:A,'მიღება-ჩაბარება'!A904)/2+D904*SUMIFS('ცვლილებების შეტანა'!O:O,'ცვლილებების შეტანა'!A:A,'მიღება-ჩაბარება'!A904)/2</f>
        <v>0</v>
      </c>
      <c r="F904" s="81"/>
      <c r="G904" s="77">
        <f>F904*SUMIFS(მიმართულებები!N:N,მიმართულებები!A:A,'მიღება-ჩაბარება'!A904)+F904*SUMIFS('ცვლილებების შეტანა'!O:O,'ცვლილებების შეტანა'!A:A,'მიღება-ჩაბარება'!A904)</f>
        <v>0</v>
      </c>
      <c r="H904" s="82"/>
      <c r="I904" s="78">
        <f>H904*SUMIFS(მიმართულებები!N:N,მიმართულებები!A:A,'მიღება-ჩაბარება'!A904)/2+H904*SUMIFS('ცვლილებების შეტანა'!O:O,'ცვლილებების შეტანა'!A:A,'მიღება-ჩაბარება'!A904)/2</f>
        <v>0</v>
      </c>
      <c r="J904" s="81"/>
      <c r="K904" s="77">
        <f>J904*SUMIFS(მიმართულებები!N:N,მიმართულებები!A:A,'მიღება-ჩაბარება'!A904)+J904*SUMIFS('ცვლილებების შეტანა'!O:O,'ცვლილებების შეტანა'!A:A,'მიღება-ჩაბარება'!A904)</f>
        <v>0</v>
      </c>
      <c r="L904" s="82"/>
      <c r="M904" s="78">
        <f>L904*SUMIFS(მიმართულებები!N:N,მიმართულებები!A:A,'მიღება-ჩაბარება'!A904)/2+L904*SUMIFS('ცვლილებების შეტანა'!O:O,'ცვლილებების შეტანა'!A:A,'მიღება-ჩაბარება'!A904)/2</f>
        <v>0</v>
      </c>
      <c r="N904" s="81"/>
      <c r="O904" s="77">
        <f>N904*SUMIFS(მიმართულებები!N:N,მიმართულებები!A:A,'მიღება-ჩაბარება'!A904)+N904*SUMIFS('ცვლილებების შეტანა'!O:O,'ცვლილებების შეტანა'!A:A,'მიღება-ჩაბარება'!A904)</f>
        <v>0</v>
      </c>
      <c r="P904" s="82"/>
      <c r="Q904" s="78">
        <f>P904*SUMIFS(მიმართულებები!N:N,მიმართულებები!A:A,'მიღება-ჩაბარება'!A904)/2+P904*SUMIFS('ცვლილებების შეტანა'!O:O,'ცვლილებების შეტანა'!A:A,'მიღება-ჩაბარება'!A904)/2</f>
        <v>0</v>
      </c>
      <c r="R904" s="81"/>
      <c r="S904" s="77">
        <f>R904*SUMIFS(მიმართულებები!N:N,მიმართულებები!A:A,'მიღება-ჩაბარება'!A904)+R904*SUMIFS('ცვლილებების შეტანა'!O:O,'ცვლილებების შეტანა'!A:A,'მიღება-ჩაბარება'!A904)</f>
        <v>0</v>
      </c>
      <c r="T904" s="82"/>
      <c r="U904" s="78">
        <f>T904*SUMIFS(მიმართულებები!N:N,მიმართულებები!A:A,'მიღება-ჩაბარება'!A904)/2+T904*SUMIFS('ცვლილებების შეტანა'!O:O,'ცვლილებების შეტანა'!A:A,'მიღება-ჩაბარება'!A904)/2</f>
        <v>0</v>
      </c>
      <c r="V904" s="81"/>
      <c r="W904" s="77">
        <f>V904*SUMIFS(მიმართულებები!N:N,მიმართულებები!A:A,'მიღება-ჩაბარება'!A904)+V904*SUMIFS('ცვლილებების შეტანა'!O:O,'ცვლილებების შეტანა'!A:A,'მიღება-ჩაბარება'!A904)</f>
        <v>0</v>
      </c>
      <c r="X904" s="82"/>
      <c r="Y904" s="78">
        <f>X904*SUMIFS(მიმართულებები!N:N,მიმართულებები!A:A,'მიღება-ჩაბარება'!A904)/2+X904*SUMIFS('ცვლილებების შეტანა'!O:O,'ცვლილებების შეტანა'!A:A,'მიღება-ჩაბარება'!A904)/2</f>
        <v>0</v>
      </c>
      <c r="Z904" s="81"/>
      <c r="AA904" s="77">
        <f>Z904*SUMIFS(მიმართულებები!N:N,მიმართულებები!A:A,'მიღება-ჩაბარება'!A904)+Z904*SUMIFS('ცვლილებების შეტანა'!O:O,'ცვლილებების შეტანა'!A:A,'მიღება-ჩაბარება'!A904)</f>
        <v>0</v>
      </c>
      <c r="AB904" s="82"/>
      <c r="AC904" s="78">
        <f>AB904*SUMIFS(მიმართულებები!N:N,მიმართულებები!A:A,'მიღება-ჩაბარება'!A904)/2+AB904*SUMIFS('ცვლილებების შეტანა'!O:O,'ცვლილებების შეტანა'!A:A,'მიღება-ჩაბარება'!A904)/2</f>
        <v>0</v>
      </c>
      <c r="AD904" s="81"/>
      <c r="AE904" s="77">
        <f>AD904*SUMIFS(მიმართულებები!N:N,მიმართულებები!A:A,'მიღება-ჩაბარება'!A904)+AD904*SUMIFS('ცვლილებების შეტანა'!O:O,'ცვლილებების შეტანა'!A:A,'მიღება-ჩაბარება'!A904)</f>
        <v>0</v>
      </c>
      <c r="AF904" s="82"/>
      <c r="AG904" s="78">
        <f>AF904*SUMIFS(მიმართულებები!N:N,მიმართულებები!A:A,'მიღება-ჩაბარება'!A904)/2+AF904*SUMIFS('ცვლილებების შეტანა'!O:O,'ცვლილებების შეტანა'!A:A,'მიღება-ჩაბარება'!A904)/2</f>
        <v>0</v>
      </c>
      <c r="AH904" s="81"/>
      <c r="AI904" s="77">
        <f>AH904*SUMIFS(მიმართულებები!N:N,მიმართულებები!A:A,'მიღება-ჩაბარება'!A904)+AH904*SUMIFS('ცვლილებების შეტანა'!O:O,'ცვლილებების შეტანა'!A:A,'მიღება-ჩაბარება'!A904)</f>
        <v>0</v>
      </c>
      <c r="AJ904" s="82"/>
      <c r="AK904" s="78">
        <f>AJ904*SUMIFS(მიმართულებები!N:N,მიმართულებები!A:A,'მიღება-ჩაბარება'!A904)/2+AJ904*SUMIFS('ცვლილებების შეტანა'!O:O,'ცვლილებების შეტანა'!A:A,'მიღება-ჩაბარება'!A904)/2</f>
        <v>0</v>
      </c>
      <c r="AL904" s="81"/>
      <c r="AM904" s="77">
        <f>AL904*SUMIFS(მიმართულებები!N:N,მიმართულებები!A:A,'მიღება-ჩაბარება'!A904)+AL904*SUMIFS('ცვლილებების შეტანა'!O:O,'ცვლილებების შეტანა'!A:A,'მიღება-ჩაბარება'!A904)</f>
        <v>0</v>
      </c>
      <c r="AN904" s="82"/>
      <c r="AO904" s="78">
        <f>AN904*SUMIFS(მიმართულებები!N:N,მიმართულებები!A:A,'მიღება-ჩაბარება'!A904)/2+AN904*SUMIFS('ცვლილებების შეტანა'!O:O,'ცვლილებების შეტანა'!A:A,'მიღება-ჩაბარება'!A904)/2</f>
        <v>0</v>
      </c>
    </row>
    <row r="905" spans="1:41">
      <c r="A905" s="79">
        <v>899</v>
      </c>
      <c r="B905" s="76"/>
      <c r="C905" s="77">
        <f>B905*SUMIFS(მიმართულებები!N:N,მიმართულებები!A:A,'მიღება-ჩაბარება'!A905)+B905*SUMIFS('ცვლილებების შეტანა'!O:O,'ცვლილებების შეტანა'!A:A,'მიღება-ჩაბარება'!A905)</f>
        <v>0</v>
      </c>
      <c r="D905" s="7"/>
      <c r="E905" s="78">
        <f>D905*SUMIFS(მიმართულებები!N:N,მიმართულებები!A:A,'მიღება-ჩაბარება'!A905)/2+D905*SUMIFS('ცვლილებების შეტანა'!O:O,'ცვლილებების შეტანა'!A:A,'მიღება-ჩაბარება'!A905)/2</f>
        <v>0</v>
      </c>
      <c r="F905" s="81"/>
      <c r="G905" s="77">
        <f>F905*SUMIFS(მიმართულებები!N:N,მიმართულებები!A:A,'მიღება-ჩაბარება'!A905)+F905*SUMIFS('ცვლილებების შეტანა'!O:O,'ცვლილებების შეტანა'!A:A,'მიღება-ჩაბარება'!A905)</f>
        <v>0</v>
      </c>
      <c r="H905" s="82"/>
      <c r="I905" s="78">
        <f>H905*SUMIFS(მიმართულებები!N:N,მიმართულებები!A:A,'მიღება-ჩაბარება'!A905)/2+H905*SUMIFS('ცვლილებების შეტანა'!O:O,'ცვლილებების შეტანა'!A:A,'მიღება-ჩაბარება'!A905)/2</f>
        <v>0</v>
      </c>
      <c r="J905" s="81"/>
      <c r="K905" s="77">
        <f>J905*SUMIFS(მიმართულებები!N:N,მიმართულებები!A:A,'მიღება-ჩაბარება'!A905)+J905*SUMIFS('ცვლილებების შეტანა'!O:O,'ცვლილებების შეტანა'!A:A,'მიღება-ჩაბარება'!A905)</f>
        <v>0</v>
      </c>
      <c r="L905" s="82"/>
      <c r="M905" s="78">
        <f>L905*SUMIFS(მიმართულებები!N:N,მიმართულებები!A:A,'მიღება-ჩაბარება'!A905)/2+L905*SUMIFS('ცვლილებების შეტანა'!O:O,'ცვლილებების შეტანა'!A:A,'მიღება-ჩაბარება'!A905)/2</f>
        <v>0</v>
      </c>
      <c r="N905" s="81"/>
      <c r="O905" s="77">
        <f>N905*SUMIFS(მიმართულებები!N:N,მიმართულებები!A:A,'მიღება-ჩაბარება'!A905)+N905*SUMIFS('ცვლილებების შეტანა'!O:O,'ცვლილებების შეტანა'!A:A,'მიღება-ჩაბარება'!A905)</f>
        <v>0</v>
      </c>
      <c r="P905" s="82"/>
      <c r="Q905" s="78">
        <f>P905*SUMIFS(მიმართულებები!N:N,მიმართულებები!A:A,'მიღება-ჩაბარება'!A905)/2+P905*SUMIFS('ცვლილებების შეტანა'!O:O,'ცვლილებების შეტანა'!A:A,'მიღება-ჩაბარება'!A905)/2</f>
        <v>0</v>
      </c>
      <c r="R905" s="81"/>
      <c r="S905" s="77">
        <f>R905*SUMIFS(მიმართულებები!N:N,მიმართულებები!A:A,'მიღება-ჩაბარება'!A905)+R905*SUMIFS('ცვლილებების შეტანა'!O:O,'ცვლილებების შეტანა'!A:A,'მიღება-ჩაბარება'!A905)</f>
        <v>0</v>
      </c>
      <c r="T905" s="82"/>
      <c r="U905" s="78">
        <f>T905*SUMIFS(მიმართულებები!N:N,მიმართულებები!A:A,'მიღება-ჩაბარება'!A905)/2+T905*SUMIFS('ცვლილებების შეტანა'!O:O,'ცვლილებების შეტანა'!A:A,'მიღება-ჩაბარება'!A905)/2</f>
        <v>0</v>
      </c>
      <c r="V905" s="81"/>
      <c r="W905" s="77">
        <f>V905*SUMIFS(მიმართულებები!N:N,მიმართულებები!A:A,'მიღება-ჩაბარება'!A905)+V905*SUMIFS('ცვლილებების შეტანა'!O:O,'ცვლილებების შეტანა'!A:A,'მიღება-ჩაბარება'!A905)</f>
        <v>0</v>
      </c>
      <c r="X905" s="82"/>
      <c r="Y905" s="78">
        <f>X905*SUMIFS(მიმართულებები!N:N,მიმართულებები!A:A,'მიღება-ჩაბარება'!A905)/2+X905*SUMIFS('ცვლილებების შეტანა'!O:O,'ცვლილებების შეტანა'!A:A,'მიღება-ჩაბარება'!A905)/2</f>
        <v>0</v>
      </c>
      <c r="Z905" s="81"/>
      <c r="AA905" s="77">
        <f>Z905*SUMIFS(მიმართულებები!N:N,მიმართულებები!A:A,'მიღება-ჩაბარება'!A905)+Z905*SUMIFS('ცვლილებების შეტანა'!O:O,'ცვლილებების შეტანა'!A:A,'მიღება-ჩაბარება'!A905)</f>
        <v>0</v>
      </c>
      <c r="AB905" s="82"/>
      <c r="AC905" s="78">
        <f>AB905*SUMIFS(მიმართულებები!N:N,მიმართულებები!A:A,'მიღება-ჩაბარება'!A905)/2+AB905*SUMIFS('ცვლილებების შეტანა'!O:O,'ცვლილებების შეტანა'!A:A,'მიღება-ჩაბარება'!A905)/2</f>
        <v>0</v>
      </c>
      <c r="AD905" s="81"/>
      <c r="AE905" s="77">
        <f>AD905*SUMIFS(მიმართულებები!N:N,მიმართულებები!A:A,'მიღება-ჩაბარება'!A905)+AD905*SUMIFS('ცვლილებების შეტანა'!O:O,'ცვლილებების შეტანა'!A:A,'მიღება-ჩაბარება'!A905)</f>
        <v>0</v>
      </c>
      <c r="AF905" s="82"/>
      <c r="AG905" s="78">
        <f>AF905*SUMIFS(მიმართულებები!N:N,მიმართულებები!A:A,'მიღება-ჩაბარება'!A905)/2+AF905*SUMIFS('ცვლილებების შეტანა'!O:O,'ცვლილებების შეტანა'!A:A,'მიღება-ჩაბარება'!A905)/2</f>
        <v>0</v>
      </c>
      <c r="AH905" s="81"/>
      <c r="AI905" s="77">
        <f>AH905*SUMIFS(მიმართულებები!N:N,მიმართულებები!A:A,'მიღება-ჩაბარება'!A905)+AH905*SUMIFS('ცვლილებების შეტანა'!O:O,'ცვლილებების შეტანა'!A:A,'მიღება-ჩაბარება'!A905)</f>
        <v>0</v>
      </c>
      <c r="AJ905" s="82"/>
      <c r="AK905" s="78">
        <f>AJ905*SUMIFS(მიმართულებები!N:N,მიმართულებები!A:A,'მიღება-ჩაბარება'!A905)/2+AJ905*SUMIFS('ცვლილებების შეტანა'!O:O,'ცვლილებების შეტანა'!A:A,'მიღება-ჩაბარება'!A905)/2</f>
        <v>0</v>
      </c>
      <c r="AL905" s="81"/>
      <c r="AM905" s="77">
        <f>AL905*SUMIFS(მიმართულებები!N:N,მიმართულებები!A:A,'მიღება-ჩაბარება'!A905)+AL905*SUMIFS('ცვლილებების შეტანა'!O:O,'ცვლილებების შეტანა'!A:A,'მიღება-ჩაბარება'!A905)</f>
        <v>0</v>
      </c>
      <c r="AN905" s="82"/>
      <c r="AO905" s="78">
        <f>AN905*SUMIFS(მიმართულებები!N:N,მიმართულებები!A:A,'მიღება-ჩაბარება'!A905)/2+AN905*SUMIFS('ცვლილებების შეტანა'!O:O,'ცვლილებების შეტანა'!A:A,'მიღება-ჩაბარება'!A905)/2</f>
        <v>0</v>
      </c>
    </row>
    <row r="906" spans="1:41">
      <c r="A906" s="79">
        <v>900</v>
      </c>
      <c r="B906" s="76"/>
      <c r="C906" s="77">
        <f>B906*SUMIFS(მიმართულებები!N:N,მიმართულებები!A:A,'მიღება-ჩაბარება'!A906)+B906*SUMIFS('ცვლილებების შეტანა'!O:O,'ცვლილებების შეტანა'!A:A,'მიღება-ჩაბარება'!A906)</f>
        <v>0</v>
      </c>
      <c r="D906" s="7"/>
      <c r="E906" s="78">
        <f>D906*SUMIFS(მიმართულებები!N:N,მიმართულებები!A:A,'მიღება-ჩაბარება'!A906)/2+D906*SUMIFS('ცვლილებების შეტანა'!O:O,'ცვლილებების შეტანა'!A:A,'მიღება-ჩაბარება'!A906)/2</f>
        <v>0</v>
      </c>
      <c r="F906" s="81"/>
      <c r="G906" s="77">
        <f>F906*SUMIFS(მიმართულებები!N:N,მიმართულებები!A:A,'მიღება-ჩაბარება'!A906)+F906*SUMIFS('ცვლილებების შეტანა'!O:O,'ცვლილებების შეტანა'!A:A,'მიღება-ჩაბარება'!A906)</f>
        <v>0</v>
      </c>
      <c r="H906" s="82"/>
      <c r="I906" s="78">
        <f>H906*SUMIFS(მიმართულებები!N:N,მიმართულებები!A:A,'მიღება-ჩაბარება'!A906)/2+H906*SUMIFS('ცვლილებების შეტანა'!O:O,'ცვლილებების შეტანა'!A:A,'მიღება-ჩაბარება'!A906)/2</f>
        <v>0</v>
      </c>
      <c r="J906" s="81"/>
      <c r="K906" s="77">
        <f>J906*SUMIFS(მიმართულებები!N:N,მიმართულებები!A:A,'მიღება-ჩაბარება'!A906)+J906*SUMIFS('ცვლილებების შეტანა'!O:O,'ცვლილებების შეტანა'!A:A,'მიღება-ჩაბარება'!A906)</f>
        <v>0</v>
      </c>
      <c r="L906" s="82"/>
      <c r="M906" s="78">
        <f>L906*SUMIFS(მიმართულებები!N:N,მიმართულებები!A:A,'მიღება-ჩაბარება'!A906)/2+L906*SUMIFS('ცვლილებების შეტანა'!O:O,'ცვლილებების შეტანა'!A:A,'მიღება-ჩაბარება'!A906)/2</f>
        <v>0</v>
      </c>
      <c r="N906" s="81"/>
      <c r="O906" s="77">
        <f>N906*SUMIFS(მიმართულებები!N:N,მიმართულებები!A:A,'მიღება-ჩაბარება'!A906)+N906*SUMIFS('ცვლილებების შეტანა'!O:O,'ცვლილებების შეტანა'!A:A,'მიღება-ჩაბარება'!A906)</f>
        <v>0</v>
      </c>
      <c r="P906" s="82"/>
      <c r="Q906" s="78">
        <f>P906*SUMIFS(მიმართულებები!N:N,მიმართულებები!A:A,'მიღება-ჩაბარება'!A906)/2+P906*SUMIFS('ცვლილებების შეტანა'!O:O,'ცვლილებების შეტანა'!A:A,'მიღება-ჩაბარება'!A906)/2</f>
        <v>0</v>
      </c>
      <c r="R906" s="81"/>
      <c r="S906" s="77">
        <f>R906*SUMIFS(მიმართულებები!N:N,მიმართულებები!A:A,'მიღება-ჩაბარება'!A906)+R906*SUMIFS('ცვლილებების შეტანა'!O:O,'ცვლილებების შეტანა'!A:A,'მიღება-ჩაბარება'!A906)</f>
        <v>0</v>
      </c>
      <c r="T906" s="82"/>
      <c r="U906" s="78">
        <f>T906*SUMIFS(მიმართულებები!N:N,მიმართულებები!A:A,'მიღება-ჩაბარება'!A906)/2+T906*SUMIFS('ცვლილებების შეტანა'!O:O,'ცვლილებების შეტანა'!A:A,'მიღება-ჩაბარება'!A906)/2</f>
        <v>0</v>
      </c>
      <c r="V906" s="81"/>
      <c r="W906" s="77">
        <f>V906*SUMIFS(მიმართულებები!N:N,მიმართულებები!A:A,'მიღება-ჩაბარება'!A906)+V906*SUMIFS('ცვლილებების შეტანა'!O:O,'ცვლილებების შეტანა'!A:A,'მიღება-ჩაბარება'!A906)</f>
        <v>0</v>
      </c>
      <c r="X906" s="82"/>
      <c r="Y906" s="78">
        <f>X906*SUMIFS(მიმართულებები!N:N,მიმართულებები!A:A,'მიღება-ჩაბარება'!A906)/2+X906*SUMIFS('ცვლილებების შეტანა'!O:O,'ცვლილებების შეტანა'!A:A,'მიღება-ჩაბარება'!A906)/2</f>
        <v>0</v>
      </c>
      <c r="Z906" s="81"/>
      <c r="AA906" s="77">
        <f>Z906*SUMIFS(მიმართულებები!N:N,მიმართულებები!A:A,'მიღება-ჩაბარება'!A906)+Z906*SUMIFS('ცვლილებების შეტანა'!O:O,'ცვლილებების შეტანა'!A:A,'მიღება-ჩაბარება'!A906)</f>
        <v>0</v>
      </c>
      <c r="AB906" s="82"/>
      <c r="AC906" s="78">
        <f>AB906*SUMIFS(მიმართულებები!N:N,მიმართულებები!A:A,'მიღება-ჩაბარება'!A906)/2+AB906*SUMIFS('ცვლილებების შეტანა'!O:O,'ცვლილებების შეტანა'!A:A,'მიღება-ჩაბარება'!A906)/2</f>
        <v>0</v>
      </c>
      <c r="AD906" s="81"/>
      <c r="AE906" s="77">
        <f>AD906*SUMIFS(მიმართულებები!N:N,მიმართულებები!A:A,'მიღება-ჩაბარება'!A906)+AD906*SUMIFS('ცვლილებების შეტანა'!O:O,'ცვლილებების შეტანა'!A:A,'მიღება-ჩაბარება'!A906)</f>
        <v>0</v>
      </c>
      <c r="AF906" s="82"/>
      <c r="AG906" s="78">
        <f>AF906*SUMIFS(მიმართულებები!N:N,მიმართულებები!A:A,'მიღება-ჩაბარება'!A906)/2+AF906*SUMIFS('ცვლილებების შეტანა'!O:O,'ცვლილებების შეტანა'!A:A,'მიღება-ჩაბარება'!A906)/2</f>
        <v>0</v>
      </c>
      <c r="AH906" s="81"/>
      <c r="AI906" s="77">
        <f>AH906*SUMIFS(მიმართულებები!N:N,მიმართულებები!A:A,'მიღება-ჩაბარება'!A906)+AH906*SUMIFS('ცვლილებების შეტანა'!O:O,'ცვლილებების შეტანა'!A:A,'მიღება-ჩაბარება'!A906)</f>
        <v>0</v>
      </c>
      <c r="AJ906" s="82"/>
      <c r="AK906" s="78">
        <f>AJ906*SUMIFS(მიმართულებები!N:N,მიმართულებები!A:A,'მიღება-ჩაბარება'!A906)/2+AJ906*SUMIFS('ცვლილებების შეტანა'!O:O,'ცვლილებების შეტანა'!A:A,'მიღება-ჩაბარება'!A906)/2</f>
        <v>0</v>
      </c>
      <c r="AL906" s="81"/>
      <c r="AM906" s="77">
        <f>AL906*SUMIFS(მიმართულებები!N:N,მიმართულებები!A:A,'მიღება-ჩაბარება'!A906)+AL906*SUMIFS('ცვლილებების შეტანა'!O:O,'ცვლილებების შეტანა'!A:A,'მიღება-ჩაბარება'!A906)</f>
        <v>0</v>
      </c>
      <c r="AN906" s="82"/>
      <c r="AO906" s="78">
        <f>AN906*SUMIFS(მიმართულებები!N:N,მიმართულებები!A:A,'მიღება-ჩაბარება'!A906)/2+AN906*SUMIFS('ცვლილებების შეტანა'!O:O,'ცვლილებების შეტანა'!A:A,'მიღება-ჩაბარება'!A906)/2</f>
        <v>0</v>
      </c>
    </row>
    <row r="907" spans="1:41">
      <c r="A907" s="79">
        <v>901</v>
      </c>
      <c r="B907" s="76"/>
      <c r="C907" s="77">
        <f>B907*SUMIFS(მიმართულებები!N:N,მიმართულებები!A:A,'მიღება-ჩაბარება'!A907)+B907*SUMIFS('ცვლილებების შეტანა'!O:O,'ცვლილებების შეტანა'!A:A,'მიღება-ჩაბარება'!A907)</f>
        <v>0</v>
      </c>
      <c r="D907" s="7"/>
      <c r="E907" s="78">
        <f>D907*SUMIFS(მიმართულებები!N:N,მიმართულებები!A:A,'მიღება-ჩაბარება'!A907)/2+D907*SUMIFS('ცვლილებების შეტანა'!O:O,'ცვლილებების შეტანა'!A:A,'მიღება-ჩაბარება'!A907)/2</f>
        <v>0</v>
      </c>
      <c r="F907" s="81"/>
      <c r="G907" s="77">
        <f>F907*SUMIFS(მიმართულებები!N:N,მიმართულებები!A:A,'მიღება-ჩაბარება'!A907)+F907*SUMIFS('ცვლილებების შეტანა'!O:O,'ცვლილებების შეტანა'!A:A,'მიღება-ჩაბარება'!A907)</f>
        <v>0</v>
      </c>
      <c r="H907" s="82"/>
      <c r="I907" s="78">
        <f>H907*SUMIFS(მიმართულებები!N:N,მიმართულებები!A:A,'მიღება-ჩაბარება'!A907)/2+H907*SUMIFS('ცვლილებების შეტანა'!O:O,'ცვლილებების შეტანა'!A:A,'მიღება-ჩაბარება'!A907)/2</f>
        <v>0</v>
      </c>
      <c r="J907" s="81"/>
      <c r="K907" s="77">
        <f>J907*SUMIFS(მიმართულებები!N:N,მიმართულებები!A:A,'მიღება-ჩაბარება'!A907)+J907*SUMIFS('ცვლილებების შეტანა'!O:O,'ცვლილებების შეტანა'!A:A,'მიღება-ჩაბარება'!A907)</f>
        <v>0</v>
      </c>
      <c r="L907" s="82"/>
      <c r="M907" s="78">
        <f>L907*SUMIFS(მიმართულებები!N:N,მიმართულებები!A:A,'მიღება-ჩაბარება'!A907)/2+L907*SUMIFS('ცვლილებების შეტანა'!O:O,'ცვლილებების შეტანა'!A:A,'მიღება-ჩაბარება'!A907)/2</f>
        <v>0</v>
      </c>
      <c r="N907" s="81"/>
      <c r="O907" s="77">
        <f>N907*SUMIFS(მიმართულებები!N:N,მიმართულებები!A:A,'მიღება-ჩაბარება'!A907)+N907*SUMIFS('ცვლილებების შეტანა'!O:O,'ცვლილებების შეტანა'!A:A,'მიღება-ჩაბარება'!A907)</f>
        <v>0</v>
      </c>
      <c r="P907" s="82"/>
      <c r="Q907" s="78">
        <f>P907*SUMIFS(მიმართულებები!N:N,მიმართულებები!A:A,'მიღება-ჩაბარება'!A907)/2+P907*SUMIFS('ცვლილებების შეტანა'!O:O,'ცვლილებების შეტანა'!A:A,'მიღება-ჩაბარება'!A907)/2</f>
        <v>0</v>
      </c>
      <c r="R907" s="81"/>
      <c r="S907" s="77">
        <f>R907*SUMIFS(მიმართულებები!N:N,მიმართულებები!A:A,'მიღება-ჩაბარება'!A907)+R907*SUMIFS('ცვლილებების შეტანა'!O:O,'ცვლილებების შეტანა'!A:A,'მიღება-ჩაბარება'!A907)</f>
        <v>0</v>
      </c>
      <c r="T907" s="82"/>
      <c r="U907" s="78">
        <f>T907*SUMIFS(მიმართულებები!N:N,მიმართულებები!A:A,'მიღება-ჩაბარება'!A907)/2+T907*SUMIFS('ცვლილებების შეტანა'!O:O,'ცვლილებების შეტანა'!A:A,'მიღება-ჩაბარება'!A907)/2</f>
        <v>0</v>
      </c>
      <c r="V907" s="81"/>
      <c r="W907" s="77">
        <f>V907*SUMIFS(მიმართულებები!N:N,მიმართულებები!A:A,'მიღება-ჩაბარება'!A907)+V907*SUMIFS('ცვლილებების შეტანა'!O:O,'ცვლილებების შეტანა'!A:A,'მიღება-ჩაბარება'!A907)</f>
        <v>0</v>
      </c>
      <c r="X907" s="82"/>
      <c r="Y907" s="78">
        <f>X907*SUMIFS(მიმართულებები!N:N,მიმართულებები!A:A,'მიღება-ჩაბარება'!A907)/2+X907*SUMIFS('ცვლილებების შეტანა'!O:O,'ცვლილებების შეტანა'!A:A,'მიღება-ჩაბარება'!A907)/2</f>
        <v>0</v>
      </c>
      <c r="Z907" s="81"/>
      <c r="AA907" s="77">
        <f>Z907*SUMIFS(მიმართულებები!N:N,მიმართულებები!A:A,'მიღება-ჩაბარება'!A907)+Z907*SUMIFS('ცვლილებების შეტანა'!O:O,'ცვლილებების შეტანა'!A:A,'მიღება-ჩაბარება'!A907)</f>
        <v>0</v>
      </c>
      <c r="AB907" s="82"/>
      <c r="AC907" s="78">
        <f>AB907*SUMIFS(მიმართულებები!N:N,მიმართულებები!A:A,'მიღება-ჩაბარება'!A907)/2+AB907*SUMIFS('ცვლილებების შეტანა'!O:O,'ცვლილებების შეტანა'!A:A,'მიღება-ჩაბარება'!A907)/2</f>
        <v>0</v>
      </c>
      <c r="AD907" s="81"/>
      <c r="AE907" s="77">
        <f>AD907*SUMIFS(მიმართულებები!N:N,მიმართულებები!A:A,'მიღება-ჩაბარება'!A907)+AD907*SUMIFS('ცვლილებების შეტანა'!O:O,'ცვლილებების შეტანა'!A:A,'მიღება-ჩაბარება'!A907)</f>
        <v>0</v>
      </c>
      <c r="AF907" s="82"/>
      <c r="AG907" s="78">
        <f>AF907*SUMIFS(მიმართულებები!N:N,მიმართულებები!A:A,'მიღება-ჩაბარება'!A907)/2+AF907*SUMIFS('ცვლილებების შეტანა'!O:O,'ცვლილებების შეტანა'!A:A,'მიღება-ჩაბარება'!A907)/2</f>
        <v>0</v>
      </c>
      <c r="AH907" s="81"/>
      <c r="AI907" s="77">
        <f>AH907*SUMIFS(მიმართულებები!N:N,მიმართულებები!A:A,'მიღება-ჩაბარება'!A907)+AH907*SUMIFS('ცვლილებების შეტანა'!O:O,'ცვლილებების შეტანა'!A:A,'მიღება-ჩაბარება'!A907)</f>
        <v>0</v>
      </c>
      <c r="AJ907" s="82"/>
      <c r="AK907" s="78">
        <f>AJ907*SUMIFS(მიმართულებები!N:N,მიმართულებები!A:A,'მიღება-ჩაბარება'!A907)/2+AJ907*SUMIFS('ცვლილებების შეტანა'!O:O,'ცვლილებების შეტანა'!A:A,'მიღება-ჩაბარება'!A907)/2</f>
        <v>0</v>
      </c>
      <c r="AL907" s="81"/>
      <c r="AM907" s="77">
        <f>AL907*SUMIFS(მიმართულებები!N:N,მიმართულებები!A:A,'მიღება-ჩაბარება'!A907)+AL907*SUMIFS('ცვლილებების შეტანა'!O:O,'ცვლილებების შეტანა'!A:A,'მიღება-ჩაბარება'!A907)</f>
        <v>0</v>
      </c>
      <c r="AN907" s="82"/>
      <c r="AO907" s="78">
        <f>AN907*SUMIFS(მიმართულებები!N:N,მიმართულებები!A:A,'მიღება-ჩაბარება'!A907)/2+AN907*SUMIFS('ცვლილებების შეტანა'!O:O,'ცვლილებების შეტანა'!A:A,'მიღება-ჩაბარება'!A907)/2</f>
        <v>0</v>
      </c>
    </row>
    <row r="908" spans="1:41">
      <c r="A908" s="79">
        <v>902</v>
      </c>
      <c r="B908" s="76"/>
      <c r="C908" s="77">
        <f>B908*SUMIFS(მიმართულებები!N:N,მიმართულებები!A:A,'მიღება-ჩაბარება'!A908)+B908*SUMIFS('ცვლილებების შეტანა'!O:O,'ცვლილებების შეტანა'!A:A,'მიღება-ჩაბარება'!A908)</f>
        <v>0</v>
      </c>
      <c r="D908" s="7"/>
      <c r="E908" s="78">
        <f>D908*SUMIFS(მიმართულებები!N:N,მიმართულებები!A:A,'მიღება-ჩაბარება'!A908)/2+D908*SUMIFS('ცვლილებების შეტანა'!O:O,'ცვლილებების შეტანა'!A:A,'მიღება-ჩაბარება'!A908)/2</f>
        <v>0</v>
      </c>
      <c r="F908" s="81"/>
      <c r="G908" s="77">
        <f>F908*SUMIFS(მიმართულებები!N:N,მიმართულებები!A:A,'მიღება-ჩაბარება'!A908)+F908*SUMIFS('ცვლილებების შეტანა'!O:O,'ცვლილებების შეტანა'!A:A,'მიღება-ჩაბარება'!A908)</f>
        <v>0</v>
      </c>
      <c r="H908" s="82"/>
      <c r="I908" s="78">
        <f>H908*SUMIFS(მიმართულებები!N:N,მიმართულებები!A:A,'მიღება-ჩაბარება'!A908)/2+H908*SUMIFS('ცვლილებების შეტანა'!O:O,'ცვლილებების შეტანა'!A:A,'მიღება-ჩაბარება'!A908)/2</f>
        <v>0</v>
      </c>
      <c r="J908" s="81"/>
      <c r="K908" s="77">
        <f>J908*SUMIFS(მიმართულებები!N:N,მიმართულებები!A:A,'მიღება-ჩაბარება'!A908)+J908*SUMIFS('ცვლილებების შეტანა'!O:O,'ცვლილებების შეტანა'!A:A,'მიღება-ჩაბარება'!A908)</f>
        <v>0</v>
      </c>
      <c r="L908" s="82"/>
      <c r="M908" s="78">
        <f>L908*SUMIFS(მიმართულებები!N:N,მიმართულებები!A:A,'მიღება-ჩაბარება'!A908)/2+L908*SUMIFS('ცვლილებების შეტანა'!O:O,'ცვლილებების შეტანა'!A:A,'მიღება-ჩაბარება'!A908)/2</f>
        <v>0</v>
      </c>
      <c r="N908" s="81"/>
      <c r="O908" s="77">
        <f>N908*SUMIFS(მიმართულებები!N:N,მიმართულებები!A:A,'მიღება-ჩაბარება'!A908)+N908*SUMIFS('ცვლილებების შეტანა'!O:O,'ცვლილებების შეტანა'!A:A,'მიღება-ჩაბარება'!A908)</f>
        <v>0</v>
      </c>
      <c r="P908" s="82"/>
      <c r="Q908" s="78">
        <f>P908*SUMIFS(მიმართულებები!N:N,მიმართულებები!A:A,'მიღება-ჩაბარება'!A908)/2+P908*SUMIFS('ცვლილებების შეტანა'!O:O,'ცვლილებების შეტანა'!A:A,'მიღება-ჩაბარება'!A908)/2</f>
        <v>0</v>
      </c>
      <c r="R908" s="81"/>
      <c r="S908" s="77">
        <f>R908*SUMIFS(მიმართულებები!N:N,მიმართულებები!A:A,'მიღება-ჩაბარება'!A908)+R908*SUMIFS('ცვლილებების შეტანა'!O:O,'ცვლილებების შეტანა'!A:A,'მიღება-ჩაბარება'!A908)</f>
        <v>0</v>
      </c>
      <c r="T908" s="82"/>
      <c r="U908" s="78">
        <f>T908*SUMIFS(მიმართულებები!N:N,მიმართულებები!A:A,'მიღება-ჩაბარება'!A908)/2+T908*SUMIFS('ცვლილებების შეტანა'!O:O,'ცვლილებების შეტანა'!A:A,'მიღება-ჩაბარება'!A908)/2</f>
        <v>0</v>
      </c>
      <c r="V908" s="81"/>
      <c r="W908" s="77">
        <f>V908*SUMIFS(მიმართულებები!N:N,მიმართულებები!A:A,'მიღება-ჩაბარება'!A908)+V908*SUMIFS('ცვლილებების შეტანა'!O:O,'ცვლილებების შეტანა'!A:A,'მიღება-ჩაბარება'!A908)</f>
        <v>0</v>
      </c>
      <c r="X908" s="82"/>
      <c r="Y908" s="78">
        <f>X908*SUMIFS(მიმართულებები!N:N,მიმართულებები!A:A,'მიღება-ჩაბარება'!A908)/2+X908*SUMIFS('ცვლილებების შეტანა'!O:O,'ცვლილებების შეტანა'!A:A,'მიღება-ჩაბარება'!A908)/2</f>
        <v>0</v>
      </c>
      <c r="Z908" s="81"/>
      <c r="AA908" s="77">
        <f>Z908*SUMIFS(მიმართულებები!N:N,მიმართულებები!A:A,'მიღება-ჩაბარება'!A908)+Z908*SUMIFS('ცვლილებების შეტანა'!O:O,'ცვლილებების შეტანა'!A:A,'მიღება-ჩაბარება'!A908)</f>
        <v>0</v>
      </c>
      <c r="AB908" s="82"/>
      <c r="AC908" s="78">
        <f>AB908*SUMIFS(მიმართულებები!N:N,მიმართულებები!A:A,'მიღება-ჩაბარება'!A908)/2+AB908*SUMIFS('ცვლილებების შეტანა'!O:O,'ცვლილებების შეტანა'!A:A,'მიღება-ჩაბარება'!A908)/2</f>
        <v>0</v>
      </c>
      <c r="AD908" s="81"/>
      <c r="AE908" s="77">
        <f>AD908*SUMIFS(მიმართულებები!N:N,მიმართულებები!A:A,'მიღება-ჩაბარება'!A908)+AD908*SUMIFS('ცვლილებების შეტანა'!O:O,'ცვლილებების შეტანა'!A:A,'მიღება-ჩაბარება'!A908)</f>
        <v>0</v>
      </c>
      <c r="AF908" s="82"/>
      <c r="AG908" s="78">
        <f>AF908*SUMIFS(მიმართულებები!N:N,მიმართულებები!A:A,'მიღება-ჩაბარება'!A908)/2+AF908*SUMIFS('ცვლილებების შეტანა'!O:O,'ცვლილებების შეტანა'!A:A,'მიღება-ჩაბარება'!A908)/2</f>
        <v>0</v>
      </c>
      <c r="AH908" s="81"/>
      <c r="AI908" s="77">
        <f>AH908*SUMIFS(მიმართულებები!N:N,მიმართულებები!A:A,'მიღება-ჩაბარება'!A908)+AH908*SUMIFS('ცვლილებების შეტანა'!O:O,'ცვლილებების შეტანა'!A:A,'მიღება-ჩაბარება'!A908)</f>
        <v>0</v>
      </c>
      <c r="AJ908" s="82"/>
      <c r="AK908" s="78">
        <f>AJ908*SUMIFS(მიმართულებები!N:N,მიმართულებები!A:A,'მიღება-ჩაბარება'!A908)/2+AJ908*SUMIFS('ცვლილებების შეტანა'!O:O,'ცვლილებების შეტანა'!A:A,'მიღება-ჩაბარება'!A908)/2</f>
        <v>0</v>
      </c>
      <c r="AL908" s="81"/>
      <c r="AM908" s="77">
        <f>AL908*SUMIFS(მიმართულებები!N:N,მიმართულებები!A:A,'მიღება-ჩაბარება'!A908)+AL908*SUMIFS('ცვლილებების შეტანა'!O:O,'ცვლილებების შეტანა'!A:A,'მიღება-ჩაბარება'!A908)</f>
        <v>0</v>
      </c>
      <c r="AN908" s="82"/>
      <c r="AO908" s="78">
        <f>AN908*SUMIFS(მიმართულებები!N:N,მიმართულებები!A:A,'მიღება-ჩაბარება'!A908)/2+AN908*SUMIFS('ცვლილებების შეტანა'!O:O,'ცვლილებების შეტანა'!A:A,'მიღება-ჩაბარება'!A908)/2</f>
        <v>0</v>
      </c>
    </row>
    <row r="909" spans="1:41">
      <c r="A909" s="79">
        <v>903</v>
      </c>
      <c r="B909" s="76"/>
      <c r="C909" s="77">
        <f>B909*SUMIFS(მიმართულებები!N:N,მიმართულებები!A:A,'მიღება-ჩაბარება'!A909)+B909*SUMIFS('ცვლილებების შეტანა'!O:O,'ცვლილებების შეტანა'!A:A,'მიღება-ჩაბარება'!A909)</f>
        <v>0</v>
      </c>
      <c r="D909" s="7"/>
      <c r="E909" s="78">
        <f>D909*SUMIFS(მიმართულებები!N:N,მიმართულებები!A:A,'მიღება-ჩაბარება'!A909)/2+D909*SUMIFS('ცვლილებების შეტანა'!O:O,'ცვლილებების შეტანა'!A:A,'მიღება-ჩაბარება'!A909)/2</f>
        <v>0</v>
      </c>
      <c r="F909" s="81"/>
      <c r="G909" s="77">
        <f>F909*SUMIFS(მიმართულებები!N:N,მიმართულებები!A:A,'მიღება-ჩაბარება'!A909)+F909*SUMIFS('ცვლილებების შეტანა'!O:O,'ცვლილებების შეტანა'!A:A,'მიღება-ჩაბარება'!A909)</f>
        <v>0</v>
      </c>
      <c r="H909" s="82"/>
      <c r="I909" s="78">
        <f>H909*SUMIFS(მიმართულებები!N:N,მიმართულებები!A:A,'მიღება-ჩაბარება'!A909)/2+H909*SUMIFS('ცვლილებების შეტანა'!O:O,'ცვლილებების შეტანა'!A:A,'მიღება-ჩაბარება'!A909)/2</f>
        <v>0</v>
      </c>
      <c r="J909" s="81"/>
      <c r="K909" s="77">
        <f>J909*SUMIFS(მიმართულებები!N:N,მიმართულებები!A:A,'მიღება-ჩაბარება'!A909)+J909*SUMIFS('ცვლილებების შეტანა'!O:O,'ცვლილებების შეტანა'!A:A,'მიღება-ჩაბარება'!A909)</f>
        <v>0</v>
      </c>
      <c r="L909" s="82"/>
      <c r="M909" s="78">
        <f>L909*SUMIFS(მიმართულებები!N:N,მიმართულებები!A:A,'მიღება-ჩაბარება'!A909)/2+L909*SUMIFS('ცვლილებების შეტანა'!O:O,'ცვლილებების შეტანა'!A:A,'მიღება-ჩაბარება'!A909)/2</f>
        <v>0</v>
      </c>
      <c r="N909" s="81"/>
      <c r="O909" s="77">
        <f>N909*SUMIFS(მიმართულებები!N:N,მიმართულებები!A:A,'მიღება-ჩაბარება'!A909)+N909*SUMIFS('ცვლილებების შეტანა'!O:O,'ცვლილებების შეტანა'!A:A,'მიღება-ჩაბარება'!A909)</f>
        <v>0</v>
      </c>
      <c r="P909" s="82"/>
      <c r="Q909" s="78">
        <f>P909*SUMIFS(მიმართულებები!N:N,მიმართულებები!A:A,'მიღება-ჩაბარება'!A909)/2+P909*SUMIFS('ცვლილებების შეტანა'!O:O,'ცვლილებების შეტანა'!A:A,'მიღება-ჩაბარება'!A909)/2</f>
        <v>0</v>
      </c>
      <c r="R909" s="81"/>
      <c r="S909" s="77">
        <f>R909*SUMIFS(მიმართულებები!N:N,მიმართულებები!A:A,'მიღება-ჩაბარება'!A909)+R909*SUMIFS('ცვლილებების შეტანა'!O:O,'ცვლილებების შეტანა'!A:A,'მიღება-ჩაბარება'!A909)</f>
        <v>0</v>
      </c>
      <c r="T909" s="82"/>
      <c r="U909" s="78">
        <f>T909*SUMIFS(მიმართულებები!N:N,მიმართულებები!A:A,'მიღება-ჩაბარება'!A909)/2+T909*SUMIFS('ცვლილებების შეტანა'!O:O,'ცვლილებების შეტანა'!A:A,'მიღება-ჩაბარება'!A909)/2</f>
        <v>0</v>
      </c>
      <c r="V909" s="81"/>
      <c r="W909" s="77">
        <f>V909*SUMIFS(მიმართულებები!N:N,მიმართულებები!A:A,'მიღება-ჩაბარება'!A909)+V909*SUMIFS('ცვლილებების შეტანა'!O:O,'ცვლილებების შეტანა'!A:A,'მიღება-ჩაბარება'!A909)</f>
        <v>0</v>
      </c>
      <c r="X909" s="82"/>
      <c r="Y909" s="78">
        <f>X909*SUMIFS(მიმართულებები!N:N,მიმართულებები!A:A,'მიღება-ჩაბარება'!A909)/2+X909*SUMIFS('ცვლილებების შეტანა'!O:O,'ცვლილებების შეტანა'!A:A,'მიღება-ჩაბარება'!A909)/2</f>
        <v>0</v>
      </c>
      <c r="Z909" s="81"/>
      <c r="AA909" s="77">
        <f>Z909*SUMIFS(მიმართულებები!N:N,მიმართულებები!A:A,'მიღება-ჩაბარება'!A909)+Z909*SUMIFS('ცვლილებების შეტანა'!O:O,'ცვლილებების შეტანა'!A:A,'მიღება-ჩაბარება'!A909)</f>
        <v>0</v>
      </c>
      <c r="AB909" s="82"/>
      <c r="AC909" s="78">
        <f>AB909*SUMIFS(მიმართულებები!N:N,მიმართულებები!A:A,'მიღება-ჩაბარება'!A909)/2+AB909*SUMIFS('ცვლილებების შეტანა'!O:O,'ცვლილებების შეტანა'!A:A,'მიღება-ჩაბარება'!A909)/2</f>
        <v>0</v>
      </c>
      <c r="AD909" s="81"/>
      <c r="AE909" s="77">
        <f>AD909*SUMIFS(მიმართულებები!N:N,მიმართულებები!A:A,'მიღება-ჩაბარება'!A909)+AD909*SUMIFS('ცვლილებების შეტანა'!O:O,'ცვლილებების შეტანა'!A:A,'მიღება-ჩაბარება'!A909)</f>
        <v>0</v>
      </c>
      <c r="AF909" s="82"/>
      <c r="AG909" s="78">
        <f>AF909*SUMIFS(მიმართულებები!N:N,მიმართულებები!A:A,'მიღება-ჩაბარება'!A909)/2+AF909*SUMIFS('ცვლილებების შეტანა'!O:O,'ცვლილებების შეტანა'!A:A,'მიღება-ჩაბარება'!A909)/2</f>
        <v>0</v>
      </c>
      <c r="AH909" s="81"/>
      <c r="AI909" s="77">
        <f>AH909*SUMIFS(მიმართულებები!N:N,მიმართულებები!A:A,'მიღება-ჩაბარება'!A909)+AH909*SUMIFS('ცვლილებების შეტანა'!O:O,'ცვლილებების შეტანა'!A:A,'მიღება-ჩაბარება'!A909)</f>
        <v>0</v>
      </c>
      <c r="AJ909" s="82"/>
      <c r="AK909" s="78">
        <f>AJ909*SUMIFS(მიმართულებები!N:N,მიმართულებები!A:A,'მიღება-ჩაბარება'!A909)/2+AJ909*SUMIFS('ცვლილებების შეტანა'!O:O,'ცვლილებების შეტანა'!A:A,'მიღება-ჩაბარება'!A909)/2</f>
        <v>0</v>
      </c>
      <c r="AL909" s="81"/>
      <c r="AM909" s="77">
        <f>AL909*SUMIFS(მიმართულებები!N:N,მიმართულებები!A:A,'მიღება-ჩაბარება'!A909)+AL909*SUMIFS('ცვლილებების შეტანა'!O:O,'ცვლილებების შეტანა'!A:A,'მიღება-ჩაბარება'!A909)</f>
        <v>0</v>
      </c>
      <c r="AN909" s="82"/>
      <c r="AO909" s="78">
        <f>AN909*SUMIFS(მიმართულებები!N:N,მიმართულებები!A:A,'მიღება-ჩაბარება'!A909)/2+AN909*SUMIFS('ცვლილებების შეტანა'!O:O,'ცვლილებების შეტანა'!A:A,'მიღება-ჩაბარება'!A909)/2</f>
        <v>0</v>
      </c>
    </row>
    <row r="910" spans="1:41">
      <c r="A910" s="79">
        <v>904</v>
      </c>
      <c r="B910" s="76"/>
      <c r="C910" s="77">
        <f>B910*SUMIFS(მიმართულებები!N:N,მიმართულებები!A:A,'მიღება-ჩაბარება'!A910)+B910*SUMIFS('ცვლილებების შეტანა'!O:O,'ცვლილებების შეტანა'!A:A,'მიღება-ჩაბარება'!A910)</f>
        <v>0</v>
      </c>
      <c r="D910" s="7"/>
      <c r="E910" s="78">
        <f>D910*SUMIFS(მიმართულებები!N:N,მიმართულებები!A:A,'მიღება-ჩაბარება'!A910)/2+D910*SUMIFS('ცვლილებების შეტანა'!O:O,'ცვლილებების შეტანა'!A:A,'მიღება-ჩაბარება'!A910)/2</f>
        <v>0</v>
      </c>
      <c r="F910" s="81"/>
      <c r="G910" s="77">
        <f>F910*SUMIFS(მიმართულებები!N:N,მიმართულებები!A:A,'მიღება-ჩაბარება'!A910)+F910*SUMIFS('ცვლილებების შეტანა'!O:O,'ცვლილებების შეტანა'!A:A,'მიღება-ჩაბარება'!A910)</f>
        <v>0</v>
      </c>
      <c r="H910" s="82"/>
      <c r="I910" s="78">
        <f>H910*SUMIFS(მიმართულებები!N:N,მიმართულებები!A:A,'მიღება-ჩაბარება'!A910)/2+H910*SUMIFS('ცვლილებების შეტანა'!O:O,'ცვლილებების შეტანა'!A:A,'მიღება-ჩაბარება'!A910)/2</f>
        <v>0</v>
      </c>
      <c r="J910" s="81"/>
      <c r="K910" s="77">
        <f>J910*SUMIFS(მიმართულებები!N:N,მიმართულებები!A:A,'მიღება-ჩაბარება'!A910)+J910*SUMIFS('ცვლილებების შეტანა'!O:O,'ცვლილებების შეტანა'!A:A,'მიღება-ჩაბარება'!A910)</f>
        <v>0</v>
      </c>
      <c r="L910" s="82"/>
      <c r="M910" s="78">
        <f>L910*SUMIFS(მიმართულებები!N:N,მიმართულებები!A:A,'მიღება-ჩაბარება'!A910)/2+L910*SUMIFS('ცვლილებების შეტანა'!O:O,'ცვლილებების შეტანა'!A:A,'მიღება-ჩაბარება'!A910)/2</f>
        <v>0</v>
      </c>
      <c r="N910" s="81"/>
      <c r="O910" s="77">
        <f>N910*SUMIFS(მიმართულებები!N:N,მიმართულებები!A:A,'მიღება-ჩაბარება'!A910)+N910*SUMIFS('ცვლილებების შეტანა'!O:O,'ცვლილებების შეტანა'!A:A,'მიღება-ჩაბარება'!A910)</f>
        <v>0</v>
      </c>
      <c r="P910" s="82"/>
      <c r="Q910" s="78">
        <f>P910*SUMIFS(მიმართულებები!N:N,მიმართულებები!A:A,'მიღება-ჩაბარება'!A910)/2+P910*SUMIFS('ცვლილებების შეტანა'!O:O,'ცვლილებების შეტანა'!A:A,'მიღება-ჩაბარება'!A910)/2</f>
        <v>0</v>
      </c>
      <c r="R910" s="81"/>
      <c r="S910" s="77">
        <f>R910*SUMIFS(მიმართულებები!N:N,მიმართულებები!A:A,'მიღება-ჩაბარება'!A910)+R910*SUMIFS('ცვლილებების შეტანა'!O:O,'ცვლილებების შეტანა'!A:A,'მიღება-ჩაბარება'!A910)</f>
        <v>0</v>
      </c>
      <c r="T910" s="82"/>
      <c r="U910" s="78">
        <f>T910*SUMIFS(მიმართულებები!N:N,მიმართულებები!A:A,'მიღება-ჩაბარება'!A910)/2+T910*SUMIFS('ცვლილებების შეტანა'!O:O,'ცვლილებების შეტანა'!A:A,'მიღება-ჩაბარება'!A910)/2</f>
        <v>0</v>
      </c>
      <c r="V910" s="81"/>
      <c r="W910" s="77">
        <f>V910*SUMIFS(მიმართულებები!N:N,მიმართულებები!A:A,'მიღება-ჩაბარება'!A910)+V910*SUMIFS('ცვლილებების შეტანა'!O:O,'ცვლილებების შეტანა'!A:A,'მიღება-ჩაბარება'!A910)</f>
        <v>0</v>
      </c>
      <c r="X910" s="82"/>
      <c r="Y910" s="78">
        <f>X910*SUMIFS(მიმართულებები!N:N,მიმართულებები!A:A,'მიღება-ჩაბარება'!A910)/2+X910*SUMIFS('ცვლილებების შეტანა'!O:O,'ცვლილებების შეტანა'!A:A,'მიღება-ჩაბარება'!A910)/2</f>
        <v>0</v>
      </c>
      <c r="Z910" s="81"/>
      <c r="AA910" s="77">
        <f>Z910*SUMIFS(მიმართულებები!N:N,მიმართულებები!A:A,'მიღება-ჩაბარება'!A910)+Z910*SUMIFS('ცვლილებების შეტანა'!O:O,'ცვლილებების შეტანა'!A:A,'მიღება-ჩაბარება'!A910)</f>
        <v>0</v>
      </c>
      <c r="AB910" s="82"/>
      <c r="AC910" s="78">
        <f>AB910*SUMIFS(მიმართულებები!N:N,მიმართულებები!A:A,'მიღება-ჩაბარება'!A910)/2+AB910*SUMIFS('ცვლილებების შეტანა'!O:O,'ცვლილებების შეტანა'!A:A,'მიღება-ჩაბარება'!A910)/2</f>
        <v>0</v>
      </c>
      <c r="AD910" s="81"/>
      <c r="AE910" s="77">
        <f>AD910*SUMIFS(მიმართულებები!N:N,მიმართულებები!A:A,'მიღება-ჩაბარება'!A910)+AD910*SUMIFS('ცვლილებების შეტანა'!O:O,'ცვლილებების შეტანა'!A:A,'მიღება-ჩაბარება'!A910)</f>
        <v>0</v>
      </c>
      <c r="AF910" s="82"/>
      <c r="AG910" s="78">
        <f>AF910*SUMIFS(მიმართულებები!N:N,მიმართულებები!A:A,'მიღება-ჩაბარება'!A910)/2+AF910*SUMIFS('ცვლილებების შეტანა'!O:O,'ცვლილებების შეტანა'!A:A,'მიღება-ჩაბარება'!A910)/2</f>
        <v>0</v>
      </c>
      <c r="AH910" s="81"/>
      <c r="AI910" s="77">
        <f>AH910*SUMIFS(მიმართულებები!N:N,მიმართულებები!A:A,'მიღება-ჩაბარება'!A910)+AH910*SUMIFS('ცვლილებების შეტანა'!O:O,'ცვლილებების შეტანა'!A:A,'მიღება-ჩაბარება'!A910)</f>
        <v>0</v>
      </c>
      <c r="AJ910" s="82"/>
      <c r="AK910" s="78">
        <f>AJ910*SUMIFS(მიმართულებები!N:N,მიმართულებები!A:A,'მიღება-ჩაბარება'!A910)/2+AJ910*SUMIFS('ცვლილებების შეტანა'!O:O,'ცვლილებების შეტანა'!A:A,'მიღება-ჩაბარება'!A910)/2</f>
        <v>0</v>
      </c>
      <c r="AL910" s="81"/>
      <c r="AM910" s="77">
        <f>AL910*SUMIFS(მიმართულებები!N:N,მიმართულებები!A:A,'მიღება-ჩაბარება'!A910)+AL910*SUMIFS('ცვლილებების შეტანა'!O:O,'ცვლილებების შეტანა'!A:A,'მიღება-ჩაბარება'!A910)</f>
        <v>0</v>
      </c>
      <c r="AN910" s="82"/>
      <c r="AO910" s="78">
        <f>AN910*SUMIFS(მიმართულებები!N:N,მიმართულებები!A:A,'მიღება-ჩაბარება'!A910)/2+AN910*SUMIFS('ცვლილებების შეტანა'!O:O,'ცვლილებების შეტანა'!A:A,'მიღება-ჩაბარება'!A910)/2</f>
        <v>0</v>
      </c>
    </row>
    <row r="911" spans="1:41">
      <c r="A911" s="79">
        <v>905</v>
      </c>
      <c r="B911" s="76"/>
      <c r="C911" s="77">
        <f>B911*SUMIFS(მიმართულებები!N:N,მიმართულებები!A:A,'მიღება-ჩაბარება'!A911)+B911*SUMIFS('ცვლილებების შეტანა'!O:O,'ცვლილებების შეტანა'!A:A,'მიღება-ჩაბარება'!A911)</f>
        <v>0</v>
      </c>
      <c r="D911" s="7"/>
      <c r="E911" s="78">
        <f>D911*SUMIFS(მიმართულებები!N:N,მიმართულებები!A:A,'მიღება-ჩაბარება'!A911)/2+D911*SUMIFS('ცვლილებების შეტანა'!O:O,'ცვლილებების შეტანა'!A:A,'მიღება-ჩაბარება'!A911)/2</f>
        <v>0</v>
      </c>
      <c r="F911" s="81"/>
      <c r="G911" s="77">
        <f>F911*SUMIFS(მიმართულებები!N:N,მიმართულებები!A:A,'მიღება-ჩაბარება'!A911)+F911*SUMIFS('ცვლილებების შეტანა'!O:O,'ცვლილებების შეტანა'!A:A,'მიღება-ჩაბარება'!A911)</f>
        <v>0</v>
      </c>
      <c r="H911" s="82"/>
      <c r="I911" s="78">
        <f>H911*SUMIFS(მიმართულებები!N:N,მიმართულებები!A:A,'მიღება-ჩაბარება'!A911)/2+H911*SUMIFS('ცვლილებების შეტანა'!O:O,'ცვლილებების შეტანა'!A:A,'მიღება-ჩაბარება'!A911)/2</f>
        <v>0</v>
      </c>
      <c r="J911" s="81"/>
      <c r="K911" s="77">
        <f>J911*SUMIFS(მიმართულებები!N:N,მიმართულებები!A:A,'მიღება-ჩაბარება'!A911)+J911*SUMIFS('ცვლილებების შეტანა'!O:O,'ცვლილებების შეტანა'!A:A,'მიღება-ჩაბარება'!A911)</f>
        <v>0</v>
      </c>
      <c r="L911" s="82"/>
      <c r="M911" s="78">
        <f>L911*SUMIFS(მიმართულებები!N:N,მიმართულებები!A:A,'მიღება-ჩაბარება'!A911)/2+L911*SUMIFS('ცვლილებების შეტანა'!O:O,'ცვლილებების შეტანა'!A:A,'მიღება-ჩაბარება'!A911)/2</f>
        <v>0</v>
      </c>
      <c r="N911" s="81"/>
      <c r="O911" s="77">
        <f>N911*SUMIFS(მიმართულებები!N:N,მიმართულებები!A:A,'მიღება-ჩაბარება'!A911)+N911*SUMIFS('ცვლილებების შეტანა'!O:O,'ცვლილებების შეტანა'!A:A,'მიღება-ჩაბარება'!A911)</f>
        <v>0</v>
      </c>
      <c r="P911" s="82"/>
      <c r="Q911" s="78">
        <f>P911*SUMIFS(მიმართულებები!N:N,მიმართულებები!A:A,'მიღება-ჩაბარება'!A911)/2+P911*SUMIFS('ცვლილებების შეტანა'!O:O,'ცვლილებების შეტანა'!A:A,'მიღება-ჩაბარება'!A911)/2</f>
        <v>0</v>
      </c>
      <c r="R911" s="81"/>
      <c r="S911" s="77">
        <f>R911*SUMIFS(მიმართულებები!N:N,მიმართულებები!A:A,'მიღება-ჩაბარება'!A911)+R911*SUMIFS('ცვლილებების შეტანა'!O:O,'ცვლილებების შეტანა'!A:A,'მიღება-ჩაბარება'!A911)</f>
        <v>0</v>
      </c>
      <c r="T911" s="82"/>
      <c r="U911" s="78">
        <f>T911*SUMIFS(მიმართულებები!N:N,მიმართულებები!A:A,'მიღება-ჩაბარება'!A911)/2+T911*SUMIFS('ცვლილებების შეტანა'!O:O,'ცვლილებების შეტანა'!A:A,'მიღება-ჩაბარება'!A911)/2</f>
        <v>0</v>
      </c>
      <c r="V911" s="81"/>
      <c r="W911" s="77">
        <f>V911*SUMIFS(მიმართულებები!N:N,მიმართულებები!A:A,'მიღება-ჩაბარება'!A911)+V911*SUMIFS('ცვლილებების შეტანა'!O:O,'ცვლილებების შეტანა'!A:A,'მიღება-ჩაბარება'!A911)</f>
        <v>0</v>
      </c>
      <c r="X911" s="82"/>
      <c r="Y911" s="78">
        <f>X911*SUMIFS(მიმართულებები!N:N,მიმართულებები!A:A,'მიღება-ჩაბარება'!A911)/2+X911*SUMIFS('ცვლილებების შეტანა'!O:O,'ცვლილებების შეტანა'!A:A,'მიღება-ჩაბარება'!A911)/2</f>
        <v>0</v>
      </c>
      <c r="Z911" s="81"/>
      <c r="AA911" s="77">
        <f>Z911*SUMIFS(მიმართულებები!N:N,მიმართულებები!A:A,'მიღება-ჩაბარება'!A911)+Z911*SUMIFS('ცვლილებების შეტანა'!O:O,'ცვლილებების შეტანა'!A:A,'მიღება-ჩაბარება'!A911)</f>
        <v>0</v>
      </c>
      <c r="AB911" s="82"/>
      <c r="AC911" s="78">
        <f>AB911*SUMIFS(მიმართულებები!N:N,მიმართულებები!A:A,'მიღება-ჩაბარება'!A911)/2+AB911*SUMIFS('ცვლილებების შეტანა'!O:O,'ცვლილებების შეტანა'!A:A,'მიღება-ჩაბარება'!A911)/2</f>
        <v>0</v>
      </c>
      <c r="AD911" s="81"/>
      <c r="AE911" s="77">
        <f>AD911*SUMIFS(მიმართულებები!N:N,მიმართულებები!A:A,'მიღება-ჩაბარება'!A911)+AD911*SUMIFS('ცვლილებების შეტანა'!O:O,'ცვლილებების შეტანა'!A:A,'მიღება-ჩაბარება'!A911)</f>
        <v>0</v>
      </c>
      <c r="AF911" s="82"/>
      <c r="AG911" s="78">
        <f>AF911*SUMIFS(მიმართულებები!N:N,მიმართულებები!A:A,'მიღება-ჩაბარება'!A911)/2+AF911*SUMIFS('ცვლილებების შეტანა'!O:O,'ცვლილებების შეტანა'!A:A,'მიღება-ჩაბარება'!A911)/2</f>
        <v>0</v>
      </c>
      <c r="AH911" s="81"/>
      <c r="AI911" s="77">
        <f>AH911*SUMIFS(მიმართულებები!N:N,მიმართულებები!A:A,'მიღება-ჩაბარება'!A911)+AH911*SUMIFS('ცვლილებების შეტანა'!O:O,'ცვლილებების შეტანა'!A:A,'მიღება-ჩაბარება'!A911)</f>
        <v>0</v>
      </c>
      <c r="AJ911" s="82"/>
      <c r="AK911" s="78">
        <f>AJ911*SUMIFS(მიმართულებები!N:N,მიმართულებები!A:A,'მიღება-ჩაბარება'!A911)/2+AJ911*SUMIFS('ცვლილებების შეტანა'!O:O,'ცვლილებების შეტანა'!A:A,'მიღება-ჩაბარება'!A911)/2</f>
        <v>0</v>
      </c>
      <c r="AL911" s="81"/>
      <c r="AM911" s="77">
        <f>AL911*SUMIFS(მიმართულებები!N:N,მიმართულებები!A:A,'მიღება-ჩაბარება'!A911)+AL911*SUMIFS('ცვლილებების შეტანა'!O:O,'ცვლილებების შეტანა'!A:A,'მიღება-ჩაბარება'!A911)</f>
        <v>0</v>
      </c>
      <c r="AN911" s="82"/>
      <c r="AO911" s="78">
        <f>AN911*SUMIFS(მიმართულებები!N:N,მიმართულებები!A:A,'მიღება-ჩაბარება'!A911)/2+AN911*SUMIFS('ცვლილებების შეტანა'!O:O,'ცვლილებების შეტანა'!A:A,'მიღება-ჩაბარება'!A911)/2</f>
        <v>0</v>
      </c>
    </row>
    <row r="912" spans="1:41">
      <c r="A912" s="91">
        <v>906</v>
      </c>
      <c r="B912" s="92"/>
      <c r="C912" s="93">
        <f>B912*SUMIFS(მიმართულებები!N:N,მიმართულებები!A:A,'მიღება-ჩაბარება'!A912)+B912*SUMIFS('ცვლილებების შეტანა'!O:O,'ცვლილებების შეტანა'!A:A,'მიღება-ჩაბარება'!A912)</f>
        <v>0</v>
      </c>
      <c r="D912" s="94"/>
      <c r="E912" s="95">
        <f>D912*SUMIFS(მიმართულებები!N:N,მიმართულებები!A:A,'მიღება-ჩაბარება'!A912)/2+D912*SUMIFS('ცვლილებების შეტანა'!O:O,'ცვლილებების შეტანა'!A:A,'მიღება-ჩაბარება'!A912)/2</f>
        <v>0</v>
      </c>
      <c r="F912" s="96"/>
      <c r="G912" s="93">
        <f>F912*SUMIFS(მიმართულებები!N:N,მიმართულებები!A:A,'მიღება-ჩაბარება'!A912)+F912*SUMIFS('ცვლილებების შეტანა'!O:O,'ცვლილებების შეტანა'!A:A,'მიღება-ჩაბარება'!A912)</f>
        <v>0</v>
      </c>
      <c r="H912" s="97"/>
      <c r="I912" s="95">
        <f>H912*SUMIFS(მიმართულებები!N:N,მიმართულებები!A:A,'მიღება-ჩაბარება'!A912)/2+H912*SUMIFS('ცვლილებების შეტანა'!O:O,'ცვლილებების შეტანა'!A:A,'მიღება-ჩაბარება'!A912)/2</f>
        <v>0</v>
      </c>
      <c r="J912" s="96"/>
      <c r="K912" s="93">
        <f>J912*SUMIFS(მიმართულებები!N:N,მიმართულებები!A:A,'მიღება-ჩაბარება'!A912)+J912*SUMIFS('ცვლილებების შეტანა'!O:O,'ცვლილებების შეტანა'!A:A,'მიღება-ჩაბარება'!A912)</f>
        <v>0</v>
      </c>
      <c r="L912" s="97"/>
      <c r="M912" s="95">
        <f>L912*SUMIFS(მიმართულებები!N:N,მიმართულებები!A:A,'მიღება-ჩაბარება'!A912)/2+L912*SUMIFS('ცვლილებების შეტანა'!O:O,'ცვლილებების შეტანა'!A:A,'მიღება-ჩაბარება'!A912)/2</f>
        <v>0</v>
      </c>
      <c r="N912" s="96"/>
      <c r="O912" s="93">
        <f>N912*SUMIFS(მიმართულებები!N:N,მიმართულებები!A:A,'მიღება-ჩაბარება'!A912)+N912*SUMIFS('ცვლილებების შეტანა'!O:O,'ცვლილებების შეტანა'!A:A,'მიღება-ჩაბარება'!A912)</f>
        <v>0</v>
      </c>
      <c r="P912" s="97"/>
      <c r="Q912" s="95">
        <f>P912*SUMIFS(მიმართულებები!N:N,მიმართულებები!A:A,'მიღება-ჩაბარება'!A912)/2+P912*SUMIFS('ცვლილებების შეტანა'!O:O,'ცვლილებების შეტანა'!A:A,'მიღება-ჩაბარება'!A912)/2</f>
        <v>0</v>
      </c>
      <c r="R912" s="96"/>
      <c r="S912" s="93">
        <f>R912*SUMIFS(მიმართულებები!N:N,მიმართულებები!A:A,'მიღება-ჩაბარება'!A912)+R912*SUMIFS('ცვლილებების შეტანა'!O:O,'ცვლილებების შეტანა'!A:A,'მიღება-ჩაბარება'!A912)</f>
        <v>0</v>
      </c>
      <c r="T912" s="97"/>
      <c r="U912" s="95">
        <f>T912*SUMIFS(მიმართულებები!N:N,მიმართულებები!A:A,'მიღება-ჩაბარება'!A912)/2+T912*SUMIFS('ცვლილებების შეტანა'!O:O,'ცვლილებების შეტანა'!A:A,'მიღება-ჩაბარება'!A912)/2</f>
        <v>0</v>
      </c>
      <c r="V912" s="96"/>
      <c r="W912" s="93">
        <f>V912*SUMIFS(მიმართულებები!N:N,მიმართულებები!A:A,'მიღება-ჩაბარება'!A912)+V912*SUMIFS('ცვლილებების შეტანა'!O:O,'ცვლილებების შეტანა'!A:A,'მიღება-ჩაბარება'!A912)</f>
        <v>0</v>
      </c>
      <c r="X912" s="97"/>
      <c r="Y912" s="95">
        <f>X912*SUMIFS(მიმართულებები!N:N,მიმართულებები!A:A,'მიღება-ჩაბარება'!A912)/2+X912*SUMIFS('ცვლილებების შეტანა'!O:O,'ცვლილებების შეტანა'!A:A,'მიღება-ჩაბარება'!A912)/2</f>
        <v>0</v>
      </c>
      <c r="Z912" s="96"/>
      <c r="AA912" s="93">
        <f>Z912*SUMIFS(მიმართულებები!N:N,მიმართულებები!A:A,'მიღება-ჩაბარება'!A912)+Z912*SUMIFS('ცვლილებების შეტანა'!O:O,'ცვლილებების შეტანა'!A:A,'მიღება-ჩაბარება'!A912)</f>
        <v>0</v>
      </c>
      <c r="AB912" s="97"/>
      <c r="AC912" s="95">
        <f>AB912*SUMIFS(მიმართულებები!N:N,მიმართულებები!A:A,'მიღება-ჩაბარება'!A912)/2+AB912*SUMIFS('ცვლილებების შეტანა'!O:O,'ცვლილებების შეტანა'!A:A,'მიღება-ჩაბარება'!A912)/2</f>
        <v>0</v>
      </c>
      <c r="AD912" s="96"/>
      <c r="AE912" s="93">
        <f>AD912*SUMIFS(მიმართულებები!N:N,მიმართულებები!A:A,'მიღება-ჩაბარება'!A912)+AD912*SUMIFS('ცვლილებების შეტანა'!O:O,'ცვლილებების შეტანა'!A:A,'მიღება-ჩაბარება'!A912)</f>
        <v>0</v>
      </c>
      <c r="AF912" s="97"/>
      <c r="AG912" s="95">
        <f>AF912*SUMIFS(მიმართულებები!N:N,მიმართულებები!A:A,'მიღება-ჩაბარება'!A912)/2+AF912*SUMIFS('ცვლილებების შეტანა'!O:O,'ცვლილებების შეტანა'!A:A,'მიღება-ჩაბარება'!A912)/2</f>
        <v>0</v>
      </c>
      <c r="AH912" s="96"/>
      <c r="AI912" s="93">
        <f>AH912*SUMIFS(მიმართულებები!N:N,მიმართულებები!A:A,'მიღება-ჩაბარება'!A912)+AH912*SUMIFS('ცვლილებების შეტანა'!O:O,'ცვლილებების შეტანა'!A:A,'მიღება-ჩაბარება'!A912)</f>
        <v>0</v>
      </c>
      <c r="AJ912" s="97"/>
      <c r="AK912" s="95">
        <f>AJ912*SUMIFS(მიმართულებები!N:N,მიმართულებები!A:A,'მიღება-ჩაბარება'!A912)/2+AJ912*SUMIFS('ცვლილებების შეტანა'!O:O,'ცვლილებების შეტანა'!A:A,'მიღება-ჩაბარება'!A912)/2</f>
        <v>0</v>
      </c>
      <c r="AL912" s="96"/>
      <c r="AM912" s="93">
        <f>AL912*SUMIFS(მიმართულებები!N:N,მიმართულებები!A:A,'მიღება-ჩაბარება'!A912)+AL912*SUMIFS('ცვლილებების შეტანა'!O:O,'ცვლილებების შეტანა'!A:A,'მიღება-ჩაბარება'!A912)</f>
        <v>0</v>
      </c>
      <c r="AN912" s="97"/>
      <c r="AO912" s="95">
        <f>AN912*SUMIFS(მიმართულებები!N:N,მიმართულებები!A:A,'მიღება-ჩაბარება'!A912)/2+AN912*SUMIFS('ცვლილებების შეტანა'!O:O,'ცვლილებების შეტანა'!A:A,'მიღება-ჩაბარება'!A912)/2</f>
        <v>0</v>
      </c>
    </row>
    <row r="913" spans="1:41">
      <c r="A913" s="79">
        <v>907</v>
      </c>
      <c r="B913" s="76"/>
      <c r="C913" s="77">
        <f>B913*SUMIFS(მიმართულებები!N:N,მიმართულებები!A:A,'მიღება-ჩაბარება'!A913)+B913*SUMIFS('ცვლილებების შეტანა'!O:O,'ცვლილებების შეტანა'!A:A,'მიღება-ჩაბარება'!A913)</f>
        <v>0</v>
      </c>
      <c r="D913" s="7"/>
      <c r="E913" s="78">
        <f>D913*SUMIFS(მიმართულებები!N:N,მიმართულებები!A:A,'მიღება-ჩაბარება'!A913)/2+D913*SUMIFS('ცვლილებების შეტანა'!O:O,'ცვლილებების შეტანა'!A:A,'მიღება-ჩაბარება'!A913)/2</f>
        <v>0</v>
      </c>
      <c r="F913" s="81"/>
      <c r="G913" s="77">
        <f>F913*SUMIFS(მიმართულებები!N:N,მიმართულებები!A:A,'მიღება-ჩაბარება'!A913)+F913*SUMIFS('ცვლილებების შეტანა'!O:O,'ცვლილებების შეტანა'!A:A,'მიღება-ჩაბარება'!A913)</f>
        <v>0</v>
      </c>
      <c r="H913" s="82"/>
      <c r="I913" s="78">
        <f>H913*SUMIFS(მიმართულებები!N:N,მიმართულებები!A:A,'მიღება-ჩაბარება'!A913)/2+H913*SUMIFS('ცვლილებების შეტანა'!O:O,'ცვლილებების შეტანა'!A:A,'მიღება-ჩაბარება'!A913)/2</f>
        <v>0</v>
      </c>
      <c r="J913" s="81"/>
      <c r="K913" s="77">
        <f>J913*SUMIFS(მიმართულებები!N:N,მიმართულებები!A:A,'მიღება-ჩაბარება'!A913)+J913*SUMIFS('ცვლილებების შეტანა'!O:O,'ცვლილებების შეტანა'!A:A,'მიღება-ჩაბარება'!A913)</f>
        <v>0</v>
      </c>
      <c r="L913" s="82"/>
      <c r="M913" s="78">
        <f>L913*SUMIFS(მიმართულებები!N:N,მიმართულებები!A:A,'მიღება-ჩაბარება'!A913)/2+L913*SUMIFS('ცვლილებების შეტანა'!O:O,'ცვლილებების შეტანა'!A:A,'მიღება-ჩაბარება'!A913)/2</f>
        <v>0</v>
      </c>
      <c r="N913" s="81"/>
      <c r="O913" s="77">
        <f>N913*SUMIFS(მიმართულებები!N:N,მიმართულებები!A:A,'მიღება-ჩაბარება'!A913)+N913*SUMIFS('ცვლილებების შეტანა'!O:O,'ცვლილებების შეტანა'!A:A,'მიღება-ჩაბარება'!A913)</f>
        <v>0</v>
      </c>
      <c r="P913" s="82"/>
      <c r="Q913" s="78">
        <f>P913*SUMIFS(მიმართულებები!N:N,მიმართულებები!A:A,'მიღება-ჩაბარება'!A913)/2+P913*SUMIFS('ცვლილებების შეტანა'!O:O,'ცვლილებების შეტანა'!A:A,'მიღება-ჩაბარება'!A913)/2</f>
        <v>0</v>
      </c>
      <c r="R913" s="81"/>
      <c r="S913" s="77">
        <f>R913*SUMIFS(მიმართულებები!N:N,მიმართულებები!A:A,'მიღება-ჩაბარება'!A913)+R913*SUMIFS('ცვლილებების შეტანა'!O:O,'ცვლილებების შეტანა'!A:A,'მიღება-ჩაბარება'!A913)</f>
        <v>0</v>
      </c>
      <c r="T913" s="82"/>
      <c r="U913" s="78">
        <f>T913*SUMIFS(მიმართულებები!N:N,მიმართულებები!A:A,'მიღება-ჩაბარება'!A913)/2+T913*SUMIFS('ცვლილებების შეტანა'!O:O,'ცვლილებების შეტანა'!A:A,'მიღება-ჩაბარება'!A913)/2</f>
        <v>0</v>
      </c>
      <c r="V913" s="81"/>
      <c r="W913" s="77">
        <f>V913*SUMIFS(მიმართულებები!N:N,მიმართულებები!A:A,'მიღება-ჩაბარება'!A913)+V913*SUMIFS('ცვლილებების შეტანა'!O:O,'ცვლილებების შეტანა'!A:A,'მიღება-ჩაბარება'!A913)</f>
        <v>0</v>
      </c>
      <c r="X913" s="82"/>
      <c r="Y913" s="78">
        <f>X913*SUMIFS(მიმართულებები!N:N,მიმართულებები!A:A,'მიღება-ჩაბარება'!A913)/2+X913*SUMIFS('ცვლილებების შეტანა'!O:O,'ცვლილებების შეტანა'!A:A,'მიღება-ჩაბარება'!A913)/2</f>
        <v>0</v>
      </c>
      <c r="Z913" s="81"/>
      <c r="AA913" s="77">
        <f>Z913*SUMIFS(მიმართულებები!N:N,მიმართულებები!A:A,'მიღება-ჩაბარება'!A913)+Z913*SUMIFS('ცვლილებების შეტანა'!O:O,'ცვლილებების შეტანა'!A:A,'მიღება-ჩაბარება'!A913)</f>
        <v>0</v>
      </c>
      <c r="AB913" s="82"/>
      <c r="AC913" s="78">
        <f>AB913*SUMIFS(მიმართულებები!N:N,მიმართულებები!A:A,'მიღება-ჩაბარება'!A913)/2+AB913*SUMIFS('ცვლილებების შეტანა'!O:O,'ცვლილებების შეტანა'!A:A,'მიღება-ჩაბარება'!A913)/2</f>
        <v>0</v>
      </c>
      <c r="AD913" s="81"/>
      <c r="AE913" s="77">
        <f>AD913*SUMIFS(მიმართულებები!N:N,მიმართულებები!A:A,'მიღება-ჩაბარება'!A913)+AD913*SUMIFS('ცვლილებების შეტანა'!O:O,'ცვლილებების შეტანა'!A:A,'მიღება-ჩაბარება'!A913)</f>
        <v>0</v>
      </c>
      <c r="AF913" s="82"/>
      <c r="AG913" s="78">
        <f>AF913*SUMIFS(მიმართულებები!N:N,მიმართულებები!A:A,'მიღება-ჩაბარება'!A913)/2+AF913*SUMIFS('ცვლილებების შეტანა'!O:O,'ცვლილებების შეტანა'!A:A,'მიღება-ჩაბარება'!A913)/2</f>
        <v>0</v>
      </c>
      <c r="AH913" s="81"/>
      <c r="AI913" s="77">
        <f>AH913*SUMIFS(მიმართულებები!N:N,მიმართულებები!A:A,'მიღება-ჩაბარება'!A913)+AH913*SUMIFS('ცვლილებების შეტანა'!O:O,'ცვლილებების შეტანა'!A:A,'მიღება-ჩაბარება'!A913)</f>
        <v>0</v>
      </c>
      <c r="AJ913" s="82"/>
      <c r="AK913" s="78">
        <f>AJ913*SUMIFS(მიმართულებები!N:N,მიმართულებები!A:A,'მიღება-ჩაბარება'!A913)/2+AJ913*SUMIFS('ცვლილებების შეტანა'!O:O,'ცვლილებების შეტანა'!A:A,'მიღება-ჩაბარება'!A913)/2</f>
        <v>0</v>
      </c>
      <c r="AL913" s="81"/>
      <c r="AM913" s="77">
        <f>AL913*SUMIFS(მიმართულებები!N:N,მიმართულებები!A:A,'მიღება-ჩაბარება'!A913)+AL913*SUMIFS('ცვლილებების შეტანა'!O:O,'ცვლილებების შეტანა'!A:A,'მიღება-ჩაბარება'!A913)</f>
        <v>0</v>
      </c>
      <c r="AN913" s="82"/>
      <c r="AO913" s="78">
        <f>AN913*SUMIFS(მიმართულებები!N:N,მიმართულებები!A:A,'მიღება-ჩაბარება'!A913)/2+AN913*SUMIFS('ცვლილებების შეტანა'!O:O,'ცვლილებების შეტანა'!A:A,'მიღება-ჩაბარება'!A913)/2</f>
        <v>0</v>
      </c>
    </row>
    <row r="914" spans="1:41">
      <c r="A914" s="79">
        <v>908</v>
      </c>
      <c r="B914" s="76"/>
      <c r="C914" s="77">
        <f>B914*SUMIFS(მიმართულებები!N:N,მიმართულებები!A:A,'მიღება-ჩაბარება'!A914)+B914*SUMIFS('ცვლილებების შეტანა'!O:O,'ცვლილებების შეტანა'!A:A,'მიღება-ჩაბარება'!A914)</f>
        <v>0</v>
      </c>
      <c r="D914" s="7"/>
      <c r="E914" s="78">
        <f>D914*SUMIFS(მიმართულებები!N:N,მიმართულებები!A:A,'მიღება-ჩაბარება'!A914)/2+D914*SUMIFS('ცვლილებების შეტანა'!O:O,'ცვლილებების შეტანა'!A:A,'მიღება-ჩაბარება'!A914)/2</f>
        <v>0</v>
      </c>
      <c r="F914" s="81"/>
      <c r="G914" s="77">
        <f>F914*SUMIFS(მიმართულებები!N:N,მიმართულებები!A:A,'მიღება-ჩაბარება'!A914)+F914*SUMIFS('ცვლილებების შეტანა'!O:O,'ცვლილებების შეტანა'!A:A,'მიღება-ჩაბარება'!A914)</f>
        <v>0</v>
      </c>
      <c r="H914" s="82"/>
      <c r="I914" s="78">
        <f>H914*SUMIFS(მიმართულებები!N:N,მიმართულებები!A:A,'მიღება-ჩაბარება'!A914)/2+H914*SUMIFS('ცვლილებების შეტანა'!O:O,'ცვლილებების შეტანა'!A:A,'მიღება-ჩაბარება'!A914)/2</f>
        <v>0</v>
      </c>
      <c r="J914" s="81"/>
      <c r="K914" s="77">
        <f>J914*SUMIFS(მიმართულებები!N:N,მიმართულებები!A:A,'მიღება-ჩაბარება'!A914)+J914*SUMIFS('ცვლილებების შეტანა'!O:O,'ცვლილებების შეტანა'!A:A,'მიღება-ჩაბარება'!A914)</f>
        <v>0</v>
      </c>
      <c r="L914" s="82"/>
      <c r="M914" s="78">
        <f>L914*SUMIFS(მიმართულებები!N:N,მიმართულებები!A:A,'მიღება-ჩაბარება'!A914)/2+L914*SUMIFS('ცვლილებების შეტანა'!O:O,'ცვლილებების შეტანა'!A:A,'მიღება-ჩაბარება'!A914)/2</f>
        <v>0</v>
      </c>
      <c r="N914" s="81"/>
      <c r="O914" s="77">
        <f>N914*SUMIFS(მიმართულებები!N:N,მიმართულებები!A:A,'მიღება-ჩაბარება'!A914)+N914*SUMIFS('ცვლილებების შეტანა'!O:O,'ცვლილებების შეტანა'!A:A,'მიღება-ჩაბარება'!A914)</f>
        <v>0</v>
      </c>
      <c r="P914" s="82"/>
      <c r="Q914" s="78">
        <f>P914*SUMIFS(მიმართულებები!N:N,მიმართულებები!A:A,'მიღება-ჩაბარება'!A914)/2+P914*SUMIFS('ცვლილებების შეტანა'!O:O,'ცვლილებების შეტანა'!A:A,'მიღება-ჩაბარება'!A914)/2</f>
        <v>0</v>
      </c>
      <c r="R914" s="81"/>
      <c r="S914" s="77">
        <f>R914*SUMIFS(მიმართულებები!N:N,მიმართულებები!A:A,'მიღება-ჩაბარება'!A914)+R914*SUMIFS('ცვლილებების შეტანა'!O:O,'ცვლილებების შეტანა'!A:A,'მიღება-ჩაბარება'!A914)</f>
        <v>0</v>
      </c>
      <c r="T914" s="82"/>
      <c r="U914" s="78">
        <f>T914*SUMIFS(მიმართულებები!N:N,მიმართულებები!A:A,'მიღება-ჩაბარება'!A914)/2+T914*SUMIFS('ცვლილებების შეტანა'!O:O,'ცვლილებების შეტანა'!A:A,'მიღება-ჩაბარება'!A914)/2</f>
        <v>0</v>
      </c>
      <c r="V914" s="81"/>
      <c r="W914" s="77">
        <f>V914*SUMIFS(მიმართულებები!N:N,მიმართულებები!A:A,'მიღება-ჩაბარება'!A914)+V914*SUMIFS('ცვლილებების შეტანა'!O:O,'ცვლილებების შეტანა'!A:A,'მიღება-ჩაბარება'!A914)</f>
        <v>0</v>
      </c>
      <c r="X914" s="82"/>
      <c r="Y914" s="78">
        <f>X914*SUMIFS(მიმართულებები!N:N,მიმართულებები!A:A,'მიღება-ჩაბარება'!A914)/2+X914*SUMIFS('ცვლილებების შეტანა'!O:O,'ცვლილებების შეტანა'!A:A,'მიღება-ჩაბარება'!A914)/2</f>
        <v>0</v>
      </c>
      <c r="Z914" s="81"/>
      <c r="AA914" s="77">
        <f>Z914*SUMIFS(მიმართულებები!N:N,მიმართულებები!A:A,'მიღება-ჩაბარება'!A914)+Z914*SUMIFS('ცვლილებების შეტანა'!O:O,'ცვლილებების შეტანა'!A:A,'მიღება-ჩაბარება'!A914)</f>
        <v>0</v>
      </c>
      <c r="AB914" s="82"/>
      <c r="AC914" s="78">
        <f>AB914*SUMIFS(მიმართულებები!N:N,მიმართულებები!A:A,'მიღება-ჩაბარება'!A914)/2+AB914*SUMIFS('ცვლილებების შეტანა'!O:O,'ცვლილებების შეტანა'!A:A,'მიღება-ჩაბარება'!A914)/2</f>
        <v>0</v>
      </c>
      <c r="AD914" s="81"/>
      <c r="AE914" s="77">
        <f>AD914*SUMIFS(მიმართულებები!N:N,მიმართულებები!A:A,'მიღება-ჩაბარება'!A914)+AD914*SUMIFS('ცვლილებების შეტანა'!O:O,'ცვლილებების შეტანა'!A:A,'მიღება-ჩაბარება'!A914)</f>
        <v>0</v>
      </c>
      <c r="AF914" s="82"/>
      <c r="AG914" s="78">
        <f>AF914*SUMIFS(მიმართულებები!N:N,მიმართულებები!A:A,'მიღება-ჩაბარება'!A914)/2+AF914*SUMIFS('ცვლილებების შეტანა'!O:O,'ცვლილებების შეტანა'!A:A,'მიღება-ჩაბარება'!A914)/2</f>
        <v>0</v>
      </c>
      <c r="AH914" s="81"/>
      <c r="AI914" s="77">
        <f>AH914*SUMIFS(მიმართულებები!N:N,მიმართულებები!A:A,'მიღება-ჩაბარება'!A914)+AH914*SUMIFS('ცვლილებების შეტანა'!O:O,'ცვლილებების შეტანა'!A:A,'მიღება-ჩაბარება'!A914)</f>
        <v>0</v>
      </c>
      <c r="AJ914" s="82"/>
      <c r="AK914" s="78">
        <f>AJ914*SUMIFS(მიმართულებები!N:N,მიმართულებები!A:A,'მიღება-ჩაბარება'!A914)/2+AJ914*SUMIFS('ცვლილებების შეტანა'!O:O,'ცვლილებების შეტანა'!A:A,'მიღება-ჩაბარება'!A914)/2</f>
        <v>0</v>
      </c>
      <c r="AL914" s="81"/>
      <c r="AM914" s="77">
        <f>AL914*SUMIFS(მიმართულებები!N:N,მიმართულებები!A:A,'მიღება-ჩაბარება'!A914)+AL914*SUMIFS('ცვლილებების შეტანა'!O:O,'ცვლილებების შეტანა'!A:A,'მიღება-ჩაბარება'!A914)</f>
        <v>0</v>
      </c>
      <c r="AN914" s="82"/>
      <c r="AO914" s="78">
        <f>AN914*SUMIFS(მიმართულებები!N:N,მიმართულებები!A:A,'მიღება-ჩაბარება'!A914)/2+AN914*SUMIFS('ცვლილებების შეტანა'!O:O,'ცვლილებების შეტანა'!A:A,'მიღება-ჩაბარება'!A914)/2</f>
        <v>0</v>
      </c>
    </row>
    <row r="915" spans="1:41">
      <c r="A915" s="91">
        <v>909</v>
      </c>
      <c r="B915" s="92"/>
      <c r="C915" s="93">
        <f>B915*SUMIFS(მიმართულებები!N:N,მიმართულებები!A:A,'მიღება-ჩაბარება'!A915)+B915*SUMIFS('ცვლილებების შეტანა'!O:O,'ცვლილებების შეტანა'!A:A,'მიღება-ჩაბარება'!A915)</f>
        <v>0</v>
      </c>
      <c r="D915" s="94"/>
      <c r="E915" s="95">
        <f>D915*SUMIFS(მიმართულებები!N:N,მიმართულებები!A:A,'მიღება-ჩაბარება'!A915)/2+D915*SUMIFS('ცვლილებების შეტანა'!O:O,'ცვლილებების შეტანა'!A:A,'მიღება-ჩაბარება'!A915)/2</f>
        <v>0</v>
      </c>
      <c r="F915" s="96"/>
      <c r="G915" s="93">
        <f>F915*SUMIFS(მიმართულებები!N:N,მიმართულებები!A:A,'მიღება-ჩაბარება'!A915)+F915*SUMIFS('ცვლილებების შეტანა'!O:O,'ცვლილებების შეტანა'!A:A,'მიღება-ჩაბარება'!A915)</f>
        <v>0</v>
      </c>
      <c r="H915" s="97"/>
      <c r="I915" s="95">
        <f>H915*SUMIFS(მიმართულებები!N:N,მიმართულებები!A:A,'მიღება-ჩაბარება'!A915)/2+H915*SUMIFS('ცვლილებების შეტანა'!O:O,'ცვლილებების შეტანა'!A:A,'მიღება-ჩაბარება'!A915)/2</f>
        <v>0</v>
      </c>
      <c r="J915" s="96"/>
      <c r="K915" s="93">
        <f>J915*SUMIFS(მიმართულებები!N:N,მიმართულებები!A:A,'მიღება-ჩაბარება'!A915)+J915*SUMIFS('ცვლილებების შეტანა'!O:O,'ცვლილებების შეტანა'!A:A,'მიღება-ჩაბარება'!A915)</f>
        <v>0</v>
      </c>
      <c r="L915" s="97"/>
      <c r="M915" s="95">
        <f>L915*SUMIFS(მიმართულებები!N:N,მიმართულებები!A:A,'მიღება-ჩაბარება'!A915)/2+L915*SUMIFS('ცვლილებების შეტანა'!O:O,'ცვლილებების შეტანა'!A:A,'მიღება-ჩაბარება'!A915)/2</f>
        <v>0</v>
      </c>
      <c r="N915" s="96"/>
      <c r="O915" s="93">
        <f>N915*SUMIFS(მიმართულებები!N:N,მიმართულებები!A:A,'მიღება-ჩაბარება'!A915)+N915*SUMIFS('ცვლილებების შეტანა'!O:O,'ცვლილებების შეტანა'!A:A,'მიღება-ჩაბარება'!A915)</f>
        <v>0</v>
      </c>
      <c r="P915" s="97"/>
      <c r="Q915" s="95">
        <f>P915*SUMIFS(მიმართულებები!N:N,მიმართულებები!A:A,'მიღება-ჩაბარება'!A915)/2+P915*SUMIFS('ცვლილებების შეტანა'!O:O,'ცვლილებების შეტანა'!A:A,'მიღება-ჩაბარება'!A915)/2</f>
        <v>0</v>
      </c>
      <c r="R915" s="96"/>
      <c r="S915" s="93">
        <f>R915*SUMIFS(მიმართულებები!N:N,მიმართულებები!A:A,'მიღება-ჩაბარება'!A915)+R915*SUMIFS('ცვლილებების შეტანა'!O:O,'ცვლილებების შეტანა'!A:A,'მიღება-ჩაბარება'!A915)</f>
        <v>0</v>
      </c>
      <c r="T915" s="97"/>
      <c r="U915" s="95">
        <f>T915*SUMIFS(მიმართულებები!N:N,მიმართულებები!A:A,'მიღება-ჩაბარება'!A915)/2+T915*SUMIFS('ცვლილებების შეტანა'!O:O,'ცვლილებების შეტანა'!A:A,'მიღება-ჩაბარება'!A915)/2</f>
        <v>0</v>
      </c>
      <c r="V915" s="96"/>
      <c r="W915" s="93">
        <f>V915*SUMIFS(მიმართულებები!N:N,მიმართულებები!A:A,'მიღება-ჩაბარება'!A915)+V915*SUMIFS('ცვლილებების შეტანა'!O:O,'ცვლილებების შეტანა'!A:A,'მიღება-ჩაბარება'!A915)</f>
        <v>0</v>
      </c>
      <c r="X915" s="97"/>
      <c r="Y915" s="95">
        <f>X915*SUMIFS(მიმართულებები!N:N,მიმართულებები!A:A,'მიღება-ჩაბარება'!A915)/2+X915*SUMIFS('ცვლილებების შეტანა'!O:O,'ცვლილებების შეტანა'!A:A,'მიღება-ჩაბარება'!A915)/2</f>
        <v>0</v>
      </c>
      <c r="Z915" s="96"/>
      <c r="AA915" s="93">
        <f>Z915*SUMIFS(მიმართულებები!N:N,მიმართულებები!A:A,'მიღება-ჩაბარება'!A915)+Z915*SUMIFS('ცვლილებების შეტანა'!O:O,'ცვლილებების შეტანა'!A:A,'მიღება-ჩაბარება'!A915)</f>
        <v>0</v>
      </c>
      <c r="AB915" s="97"/>
      <c r="AC915" s="95">
        <f>AB915*SUMIFS(მიმართულებები!N:N,მიმართულებები!A:A,'მიღება-ჩაბარება'!A915)/2+AB915*SUMIFS('ცვლილებების შეტანა'!O:O,'ცვლილებების შეტანა'!A:A,'მიღება-ჩაბარება'!A915)/2</f>
        <v>0</v>
      </c>
      <c r="AD915" s="96"/>
      <c r="AE915" s="93">
        <f>AD915*SUMIFS(მიმართულებები!N:N,მიმართულებები!A:A,'მიღება-ჩაბარება'!A915)+AD915*SUMIFS('ცვლილებების შეტანა'!O:O,'ცვლილებების შეტანა'!A:A,'მიღება-ჩაბარება'!A915)</f>
        <v>0</v>
      </c>
      <c r="AF915" s="97"/>
      <c r="AG915" s="95">
        <f>AF915*SUMIFS(მიმართულებები!N:N,მიმართულებები!A:A,'მიღება-ჩაბარება'!A915)/2+AF915*SUMIFS('ცვლილებების შეტანა'!O:O,'ცვლილებების შეტანა'!A:A,'მიღება-ჩაბარება'!A915)/2</f>
        <v>0</v>
      </c>
      <c r="AH915" s="96"/>
      <c r="AI915" s="93">
        <f>AH915*SUMIFS(მიმართულებები!N:N,მიმართულებები!A:A,'მიღება-ჩაბარება'!A915)+AH915*SUMIFS('ცვლილებების შეტანა'!O:O,'ცვლილებების შეტანა'!A:A,'მიღება-ჩაბარება'!A915)</f>
        <v>0</v>
      </c>
      <c r="AJ915" s="97"/>
      <c r="AK915" s="95">
        <f>AJ915*SUMIFS(მიმართულებები!N:N,მიმართულებები!A:A,'მიღება-ჩაბარება'!A915)/2+AJ915*SUMIFS('ცვლილებების შეტანა'!O:O,'ცვლილებების შეტანა'!A:A,'მიღება-ჩაბარება'!A915)/2</f>
        <v>0</v>
      </c>
      <c r="AL915" s="96"/>
      <c r="AM915" s="93">
        <f>AL915*SUMIFS(მიმართულებები!N:N,მიმართულებები!A:A,'მიღება-ჩაბარება'!A915)+AL915*SUMIFS('ცვლილებების შეტანა'!O:O,'ცვლილებების შეტანა'!A:A,'მიღება-ჩაბარება'!A915)</f>
        <v>0</v>
      </c>
      <c r="AN915" s="97"/>
      <c r="AO915" s="95">
        <f>AN915*SUMIFS(მიმართულებები!N:N,მიმართულებები!A:A,'მიღება-ჩაბარება'!A915)/2+AN915*SUMIFS('ცვლილებების შეტანა'!O:O,'ცვლილებების შეტანა'!A:A,'მიღება-ჩაბარება'!A915)/2</f>
        <v>0</v>
      </c>
    </row>
    <row r="916" spans="1:41">
      <c r="A916" s="79">
        <v>910</v>
      </c>
      <c r="B916" s="76"/>
      <c r="C916" s="77">
        <f>B916*SUMIFS(მიმართულებები!N:N,მიმართულებები!A:A,'მიღება-ჩაბარება'!A916)+B916*SUMIFS('ცვლილებების შეტანა'!O:O,'ცვლილებების შეტანა'!A:A,'მიღება-ჩაბარება'!A916)</f>
        <v>0</v>
      </c>
      <c r="D916" s="7"/>
      <c r="E916" s="78">
        <f>D916*SUMIFS(მიმართულებები!N:N,მიმართულებები!A:A,'მიღება-ჩაბარება'!A916)/2+D916*SUMIFS('ცვლილებების შეტანა'!O:O,'ცვლილებების შეტანა'!A:A,'მიღება-ჩაბარება'!A916)/2</f>
        <v>0</v>
      </c>
      <c r="F916" s="81"/>
      <c r="G916" s="77">
        <f>F916*SUMIFS(მიმართულებები!N:N,მიმართულებები!A:A,'მიღება-ჩაბარება'!A916)+F916*SUMIFS('ცვლილებების შეტანა'!O:O,'ცვლილებების შეტანა'!A:A,'მიღება-ჩაბარება'!A916)</f>
        <v>0</v>
      </c>
      <c r="H916" s="82"/>
      <c r="I916" s="78">
        <f>H916*SUMIFS(მიმართულებები!N:N,მიმართულებები!A:A,'მიღება-ჩაბარება'!A916)/2+H916*SUMIFS('ცვლილებების შეტანა'!O:O,'ცვლილებების შეტანა'!A:A,'მიღება-ჩაბარება'!A916)/2</f>
        <v>0</v>
      </c>
      <c r="J916" s="81"/>
      <c r="K916" s="77">
        <f>J916*SUMIFS(მიმართულებები!N:N,მიმართულებები!A:A,'მიღება-ჩაბარება'!A916)+J916*SUMIFS('ცვლილებების შეტანა'!O:O,'ცვლილებების შეტანა'!A:A,'მიღება-ჩაბარება'!A916)</f>
        <v>0</v>
      </c>
      <c r="L916" s="82"/>
      <c r="M916" s="78">
        <f>L916*SUMIFS(მიმართულებები!N:N,მიმართულებები!A:A,'მიღება-ჩაბარება'!A916)/2+L916*SUMIFS('ცვლილებების შეტანა'!O:O,'ცვლილებების შეტანა'!A:A,'მიღება-ჩაბარება'!A916)/2</f>
        <v>0</v>
      </c>
      <c r="N916" s="81"/>
      <c r="O916" s="77">
        <f>N916*SUMIFS(მიმართულებები!N:N,მიმართულებები!A:A,'მიღება-ჩაბარება'!A916)+N916*SUMIFS('ცვლილებების შეტანა'!O:O,'ცვლილებების შეტანა'!A:A,'მიღება-ჩაბარება'!A916)</f>
        <v>0</v>
      </c>
      <c r="P916" s="82"/>
      <c r="Q916" s="78">
        <f>P916*SUMIFS(მიმართულებები!N:N,მიმართულებები!A:A,'მიღება-ჩაბარება'!A916)/2+P916*SUMIFS('ცვლილებების შეტანა'!O:O,'ცვლილებების შეტანა'!A:A,'მიღება-ჩაბარება'!A916)/2</f>
        <v>0</v>
      </c>
      <c r="R916" s="81"/>
      <c r="S916" s="77">
        <f>R916*SUMIFS(მიმართულებები!N:N,მიმართულებები!A:A,'მიღება-ჩაბარება'!A916)+R916*SUMIFS('ცვლილებების შეტანა'!O:O,'ცვლილებების შეტანა'!A:A,'მიღება-ჩაბარება'!A916)</f>
        <v>0</v>
      </c>
      <c r="T916" s="82"/>
      <c r="U916" s="78">
        <f>T916*SUMIFS(მიმართულებები!N:N,მიმართულებები!A:A,'მიღება-ჩაბარება'!A916)/2+T916*SUMIFS('ცვლილებების შეტანა'!O:O,'ცვლილებების შეტანა'!A:A,'მიღება-ჩაბარება'!A916)/2</f>
        <v>0</v>
      </c>
      <c r="V916" s="81"/>
      <c r="W916" s="77">
        <f>V916*SUMIFS(მიმართულებები!N:N,მიმართულებები!A:A,'მიღება-ჩაბარება'!A916)+V916*SUMIFS('ცვლილებების შეტანა'!O:O,'ცვლილებების შეტანა'!A:A,'მიღება-ჩაბარება'!A916)</f>
        <v>0</v>
      </c>
      <c r="X916" s="82"/>
      <c r="Y916" s="78">
        <f>X916*SUMIFS(მიმართულებები!N:N,მიმართულებები!A:A,'მიღება-ჩაბარება'!A916)/2+X916*SUMIFS('ცვლილებების შეტანა'!O:O,'ცვლილებების შეტანა'!A:A,'მიღება-ჩაბარება'!A916)/2</f>
        <v>0</v>
      </c>
      <c r="Z916" s="81"/>
      <c r="AA916" s="77">
        <f>Z916*SUMIFS(მიმართულებები!N:N,მიმართულებები!A:A,'მიღება-ჩაბარება'!A916)+Z916*SUMIFS('ცვლილებების შეტანა'!O:O,'ცვლილებების შეტანა'!A:A,'მიღება-ჩაბარება'!A916)</f>
        <v>0</v>
      </c>
      <c r="AB916" s="82"/>
      <c r="AC916" s="78">
        <f>AB916*SUMIFS(მიმართულებები!N:N,მიმართულებები!A:A,'მიღება-ჩაბარება'!A916)/2+AB916*SUMIFS('ცვლილებების შეტანა'!O:O,'ცვლილებების შეტანა'!A:A,'მიღება-ჩაბარება'!A916)/2</f>
        <v>0</v>
      </c>
      <c r="AD916" s="81"/>
      <c r="AE916" s="77">
        <f>AD916*SUMIFS(მიმართულებები!N:N,მიმართულებები!A:A,'მიღება-ჩაბარება'!A916)+AD916*SUMIFS('ცვლილებების შეტანა'!O:O,'ცვლილებების შეტანა'!A:A,'მიღება-ჩაბარება'!A916)</f>
        <v>0</v>
      </c>
      <c r="AF916" s="82"/>
      <c r="AG916" s="78">
        <f>AF916*SUMIFS(მიმართულებები!N:N,მიმართულებები!A:A,'მიღება-ჩაბარება'!A916)/2+AF916*SUMIFS('ცვლილებების შეტანა'!O:O,'ცვლილებების შეტანა'!A:A,'მიღება-ჩაბარება'!A916)/2</f>
        <v>0</v>
      </c>
      <c r="AH916" s="81"/>
      <c r="AI916" s="77">
        <f>AH916*SUMIFS(მიმართულებები!N:N,მიმართულებები!A:A,'მიღება-ჩაბარება'!A916)+AH916*SUMIFS('ცვლილებების შეტანა'!O:O,'ცვლილებების შეტანა'!A:A,'მიღება-ჩაბარება'!A916)</f>
        <v>0</v>
      </c>
      <c r="AJ916" s="82"/>
      <c r="AK916" s="78">
        <f>AJ916*SUMIFS(მიმართულებები!N:N,მიმართულებები!A:A,'მიღება-ჩაბარება'!A916)/2+AJ916*SUMIFS('ცვლილებების შეტანა'!O:O,'ცვლილებების შეტანა'!A:A,'მიღება-ჩაბარება'!A916)/2</f>
        <v>0</v>
      </c>
      <c r="AL916" s="81"/>
      <c r="AM916" s="77">
        <f>AL916*SUMIFS(მიმართულებები!N:N,მიმართულებები!A:A,'მიღება-ჩაბარება'!A916)+AL916*SUMIFS('ცვლილებების შეტანა'!O:O,'ცვლილებების შეტანა'!A:A,'მიღება-ჩაბარება'!A916)</f>
        <v>0</v>
      </c>
      <c r="AN916" s="82"/>
      <c r="AO916" s="78">
        <f>AN916*SUMIFS(მიმართულებები!N:N,მიმართულებები!A:A,'მიღება-ჩაბარება'!A916)/2+AN916*SUMIFS('ცვლილებების შეტანა'!O:O,'ცვლილებების შეტანა'!A:A,'მიღება-ჩაბარება'!A916)/2</f>
        <v>0</v>
      </c>
    </row>
    <row r="917" spans="1:41">
      <c r="A917" s="79">
        <v>911</v>
      </c>
      <c r="B917" s="76"/>
      <c r="C917" s="77">
        <f>B917*SUMIFS(მიმართულებები!N:N,მიმართულებები!A:A,'მიღება-ჩაბარება'!A917)+B917*SUMIFS('ცვლილებების შეტანა'!O:O,'ცვლილებების შეტანა'!A:A,'მიღება-ჩაბარება'!A917)</f>
        <v>0</v>
      </c>
      <c r="D917" s="7"/>
      <c r="E917" s="78">
        <f>D917*SUMIFS(მიმართულებები!N:N,მიმართულებები!A:A,'მიღება-ჩაბარება'!A917)/2+D917*SUMIFS('ცვლილებების შეტანა'!O:O,'ცვლილებების შეტანა'!A:A,'მიღება-ჩაბარება'!A917)/2</f>
        <v>0</v>
      </c>
      <c r="F917" s="81"/>
      <c r="G917" s="77">
        <f>F917*SUMIFS(მიმართულებები!N:N,მიმართულებები!A:A,'მიღება-ჩაბარება'!A917)+F917*SUMIFS('ცვლილებების შეტანა'!O:O,'ცვლილებების შეტანა'!A:A,'მიღება-ჩაბარება'!A917)</f>
        <v>0</v>
      </c>
      <c r="H917" s="82"/>
      <c r="I917" s="78">
        <f>H917*SUMIFS(მიმართულებები!N:N,მიმართულებები!A:A,'მიღება-ჩაბარება'!A917)/2+H917*SUMIFS('ცვლილებების შეტანა'!O:O,'ცვლილებების შეტანა'!A:A,'მიღება-ჩაბარება'!A917)/2</f>
        <v>0</v>
      </c>
      <c r="J917" s="81"/>
      <c r="K917" s="77">
        <f>J917*SUMIFS(მიმართულებები!N:N,მიმართულებები!A:A,'მიღება-ჩაბარება'!A917)+J917*SUMIFS('ცვლილებების შეტანა'!O:O,'ცვლილებების შეტანა'!A:A,'მიღება-ჩაბარება'!A917)</f>
        <v>0</v>
      </c>
      <c r="L917" s="82"/>
      <c r="M917" s="78">
        <f>L917*SUMIFS(მიმართულებები!N:N,მიმართულებები!A:A,'მიღება-ჩაბარება'!A917)/2+L917*SUMIFS('ცვლილებების შეტანა'!O:O,'ცვლილებების შეტანა'!A:A,'მიღება-ჩაბარება'!A917)/2</f>
        <v>0</v>
      </c>
      <c r="N917" s="81"/>
      <c r="O917" s="77">
        <f>N917*SUMIFS(მიმართულებები!N:N,მიმართულებები!A:A,'მიღება-ჩაბარება'!A917)+N917*SUMIFS('ცვლილებების შეტანა'!O:O,'ცვლილებების შეტანა'!A:A,'მიღება-ჩაბარება'!A917)</f>
        <v>0</v>
      </c>
      <c r="P917" s="82"/>
      <c r="Q917" s="78">
        <f>P917*SUMIFS(მიმართულებები!N:N,მიმართულებები!A:A,'მიღება-ჩაბარება'!A917)/2+P917*SUMIFS('ცვლილებების შეტანა'!O:O,'ცვლილებების შეტანა'!A:A,'მიღება-ჩაბარება'!A917)/2</f>
        <v>0</v>
      </c>
      <c r="R917" s="81"/>
      <c r="S917" s="77">
        <f>R917*SUMIFS(მიმართულებები!N:N,მიმართულებები!A:A,'მიღება-ჩაბარება'!A917)+R917*SUMIFS('ცვლილებების შეტანა'!O:O,'ცვლილებების შეტანა'!A:A,'მიღება-ჩაბარება'!A917)</f>
        <v>0</v>
      </c>
      <c r="T917" s="82"/>
      <c r="U917" s="78">
        <f>T917*SUMIFS(მიმართულებები!N:N,მიმართულებები!A:A,'მიღება-ჩაბარება'!A917)/2+T917*SUMIFS('ცვლილებების შეტანა'!O:O,'ცვლილებების შეტანა'!A:A,'მიღება-ჩაბარება'!A917)/2</f>
        <v>0</v>
      </c>
      <c r="V917" s="81"/>
      <c r="W917" s="77">
        <f>V917*SUMIFS(მიმართულებები!N:N,მიმართულებები!A:A,'მიღება-ჩაბარება'!A917)+V917*SUMIFS('ცვლილებების შეტანა'!O:O,'ცვლილებების შეტანა'!A:A,'მიღება-ჩაბარება'!A917)</f>
        <v>0</v>
      </c>
      <c r="X917" s="82"/>
      <c r="Y917" s="78">
        <f>X917*SUMIFS(მიმართულებები!N:N,მიმართულებები!A:A,'მიღება-ჩაბარება'!A917)/2+X917*SUMIFS('ცვლილებების შეტანა'!O:O,'ცვლილებების შეტანა'!A:A,'მიღება-ჩაბარება'!A917)/2</f>
        <v>0</v>
      </c>
      <c r="Z917" s="81"/>
      <c r="AA917" s="77">
        <f>Z917*SUMIFS(მიმართულებები!N:N,მიმართულებები!A:A,'მიღება-ჩაბარება'!A917)+Z917*SUMIFS('ცვლილებების შეტანა'!O:O,'ცვლილებების შეტანა'!A:A,'მიღება-ჩაბარება'!A917)</f>
        <v>0</v>
      </c>
      <c r="AB917" s="82"/>
      <c r="AC917" s="78">
        <f>AB917*SUMIFS(მიმართულებები!N:N,მიმართულებები!A:A,'მიღება-ჩაბარება'!A917)/2+AB917*SUMIFS('ცვლილებების შეტანა'!O:O,'ცვლილებების შეტანა'!A:A,'მიღება-ჩაბარება'!A917)/2</f>
        <v>0</v>
      </c>
      <c r="AD917" s="81"/>
      <c r="AE917" s="77">
        <f>AD917*SUMIFS(მიმართულებები!N:N,მიმართულებები!A:A,'მიღება-ჩაბარება'!A917)+AD917*SUMIFS('ცვლილებების შეტანა'!O:O,'ცვლილებების შეტანა'!A:A,'მიღება-ჩაბარება'!A917)</f>
        <v>0</v>
      </c>
      <c r="AF917" s="82"/>
      <c r="AG917" s="78">
        <f>AF917*SUMIFS(მიმართულებები!N:N,მიმართულებები!A:A,'მიღება-ჩაბარება'!A917)/2+AF917*SUMIFS('ცვლილებების შეტანა'!O:O,'ცვლილებების შეტანა'!A:A,'მიღება-ჩაბარება'!A917)/2</f>
        <v>0</v>
      </c>
      <c r="AH917" s="81"/>
      <c r="AI917" s="77">
        <f>AH917*SUMIFS(მიმართულებები!N:N,მიმართულებები!A:A,'მიღება-ჩაბარება'!A917)+AH917*SUMIFS('ცვლილებების შეტანა'!O:O,'ცვლილებების შეტანა'!A:A,'მიღება-ჩაბარება'!A917)</f>
        <v>0</v>
      </c>
      <c r="AJ917" s="82"/>
      <c r="AK917" s="78">
        <f>AJ917*SUMIFS(მიმართულებები!N:N,მიმართულებები!A:A,'მიღება-ჩაბარება'!A917)/2+AJ917*SUMIFS('ცვლილებების შეტანა'!O:O,'ცვლილებების შეტანა'!A:A,'მიღება-ჩაბარება'!A917)/2</f>
        <v>0</v>
      </c>
      <c r="AL917" s="81"/>
      <c r="AM917" s="77">
        <f>AL917*SUMIFS(მიმართულებები!N:N,მიმართულებები!A:A,'მიღება-ჩაბარება'!A917)+AL917*SUMIFS('ცვლილებების შეტანა'!O:O,'ცვლილებების შეტანა'!A:A,'მიღება-ჩაბარება'!A917)</f>
        <v>0</v>
      </c>
      <c r="AN917" s="82"/>
      <c r="AO917" s="78">
        <f>AN917*SUMIFS(მიმართულებები!N:N,მიმართულებები!A:A,'მიღება-ჩაბარება'!A917)/2+AN917*SUMIFS('ცვლილებების შეტანა'!O:O,'ცვლილებების შეტანა'!A:A,'მიღება-ჩაბარება'!A917)/2</f>
        <v>0</v>
      </c>
    </row>
    <row r="918" spans="1:41">
      <c r="A918" s="79">
        <v>912</v>
      </c>
      <c r="B918" s="76"/>
      <c r="C918" s="77">
        <f>B918*SUMIFS(მიმართულებები!N:N,მიმართულებები!A:A,'მიღება-ჩაბარება'!A918)+B918*SUMIFS('ცვლილებების შეტანა'!O:O,'ცვლილებების შეტანა'!A:A,'მიღება-ჩაბარება'!A918)</f>
        <v>0</v>
      </c>
      <c r="D918" s="7"/>
      <c r="E918" s="78">
        <f>D918*SUMIFS(მიმართულებები!N:N,მიმართულებები!A:A,'მიღება-ჩაბარება'!A918)/2+D918*SUMIFS('ცვლილებების შეტანა'!O:O,'ცვლილებების შეტანა'!A:A,'მიღება-ჩაბარება'!A918)/2</f>
        <v>0</v>
      </c>
      <c r="F918" s="81"/>
      <c r="G918" s="77">
        <f>F918*SUMIFS(მიმართულებები!N:N,მიმართულებები!A:A,'მიღება-ჩაბარება'!A918)+F918*SUMIFS('ცვლილებების შეტანა'!O:O,'ცვლილებების შეტანა'!A:A,'მიღება-ჩაბარება'!A918)</f>
        <v>0</v>
      </c>
      <c r="H918" s="82"/>
      <c r="I918" s="78">
        <f>H918*SUMIFS(მიმართულებები!N:N,მიმართულებები!A:A,'მიღება-ჩაბარება'!A918)/2+H918*SUMIFS('ცვლილებების შეტანა'!O:O,'ცვლილებების შეტანა'!A:A,'მიღება-ჩაბარება'!A918)/2</f>
        <v>0</v>
      </c>
      <c r="J918" s="81"/>
      <c r="K918" s="77">
        <f>J918*SUMIFS(მიმართულებები!N:N,მიმართულებები!A:A,'მიღება-ჩაბარება'!A918)+J918*SUMIFS('ცვლილებების შეტანა'!O:O,'ცვლილებების შეტანა'!A:A,'მიღება-ჩაბარება'!A918)</f>
        <v>0</v>
      </c>
      <c r="L918" s="82"/>
      <c r="M918" s="78">
        <f>L918*SUMIFS(მიმართულებები!N:N,მიმართულებები!A:A,'მიღება-ჩაბარება'!A918)/2+L918*SUMIFS('ცვლილებების შეტანა'!O:O,'ცვლილებების შეტანა'!A:A,'მიღება-ჩაბარება'!A918)/2</f>
        <v>0</v>
      </c>
      <c r="N918" s="81"/>
      <c r="O918" s="77">
        <f>N918*SUMIFS(მიმართულებები!N:N,მიმართულებები!A:A,'მიღება-ჩაბარება'!A918)+N918*SUMIFS('ცვლილებების შეტანა'!O:O,'ცვლილებების შეტანა'!A:A,'მიღება-ჩაბარება'!A918)</f>
        <v>0</v>
      </c>
      <c r="P918" s="82"/>
      <c r="Q918" s="78">
        <f>P918*SUMIFS(მიმართულებები!N:N,მიმართულებები!A:A,'მიღება-ჩაბარება'!A918)/2+P918*SUMIFS('ცვლილებების შეტანა'!O:O,'ცვლილებების შეტანა'!A:A,'მიღება-ჩაბარება'!A918)/2</f>
        <v>0</v>
      </c>
      <c r="R918" s="81"/>
      <c r="S918" s="77">
        <f>R918*SUMIFS(მიმართულებები!N:N,მიმართულებები!A:A,'მიღება-ჩაბარება'!A918)+R918*SUMIFS('ცვლილებების შეტანა'!O:O,'ცვლილებების შეტანა'!A:A,'მიღება-ჩაბარება'!A918)</f>
        <v>0</v>
      </c>
      <c r="T918" s="82"/>
      <c r="U918" s="78">
        <f>T918*SUMIFS(მიმართულებები!N:N,მიმართულებები!A:A,'მიღება-ჩაბარება'!A918)/2+T918*SUMIFS('ცვლილებების შეტანა'!O:O,'ცვლილებების შეტანა'!A:A,'მიღება-ჩაბარება'!A918)/2</f>
        <v>0</v>
      </c>
      <c r="V918" s="81"/>
      <c r="W918" s="77">
        <f>V918*SUMIFS(მიმართულებები!N:N,მიმართულებები!A:A,'მიღება-ჩაბარება'!A918)+V918*SUMIFS('ცვლილებების შეტანა'!O:O,'ცვლილებების შეტანა'!A:A,'მიღება-ჩაბარება'!A918)</f>
        <v>0</v>
      </c>
      <c r="X918" s="82"/>
      <c r="Y918" s="78">
        <f>X918*SUMIFS(მიმართულებები!N:N,მიმართულებები!A:A,'მიღება-ჩაბარება'!A918)/2+X918*SUMIFS('ცვლილებების შეტანა'!O:O,'ცვლილებების შეტანა'!A:A,'მიღება-ჩაბარება'!A918)/2</f>
        <v>0</v>
      </c>
      <c r="Z918" s="81"/>
      <c r="AA918" s="77">
        <f>Z918*SUMIFS(მიმართულებები!N:N,მიმართულებები!A:A,'მიღება-ჩაბარება'!A918)+Z918*SUMIFS('ცვლილებების შეტანა'!O:O,'ცვლილებების შეტანა'!A:A,'მიღება-ჩაბარება'!A918)</f>
        <v>0</v>
      </c>
      <c r="AB918" s="82"/>
      <c r="AC918" s="78">
        <f>AB918*SUMIFS(მიმართულებები!N:N,მიმართულებები!A:A,'მიღება-ჩაბარება'!A918)/2+AB918*SUMIFS('ცვლილებების შეტანა'!O:O,'ცვლილებების შეტანა'!A:A,'მიღება-ჩაბარება'!A918)/2</f>
        <v>0</v>
      </c>
      <c r="AD918" s="81"/>
      <c r="AE918" s="77">
        <f>AD918*SUMIFS(მიმართულებები!N:N,მიმართულებები!A:A,'მიღება-ჩაბარება'!A918)+AD918*SUMIFS('ცვლილებების შეტანა'!O:O,'ცვლილებების შეტანა'!A:A,'მიღება-ჩაბარება'!A918)</f>
        <v>0</v>
      </c>
      <c r="AF918" s="82"/>
      <c r="AG918" s="78">
        <f>AF918*SUMIFS(მიმართულებები!N:N,მიმართულებები!A:A,'მიღება-ჩაბარება'!A918)/2+AF918*SUMIFS('ცვლილებების შეტანა'!O:O,'ცვლილებების შეტანა'!A:A,'მიღება-ჩაბარება'!A918)/2</f>
        <v>0</v>
      </c>
      <c r="AH918" s="81"/>
      <c r="AI918" s="77">
        <f>AH918*SUMIFS(მიმართულებები!N:N,მიმართულებები!A:A,'მიღება-ჩაბარება'!A918)+AH918*SUMIFS('ცვლილებების შეტანა'!O:O,'ცვლილებების შეტანა'!A:A,'მიღება-ჩაბარება'!A918)</f>
        <v>0</v>
      </c>
      <c r="AJ918" s="82"/>
      <c r="AK918" s="78">
        <f>AJ918*SUMIFS(მიმართულებები!N:N,მიმართულებები!A:A,'მიღება-ჩაბარება'!A918)/2+AJ918*SUMIFS('ცვლილებების შეტანა'!O:O,'ცვლილებების შეტანა'!A:A,'მიღება-ჩაბარება'!A918)/2</f>
        <v>0</v>
      </c>
      <c r="AL918" s="81"/>
      <c r="AM918" s="77">
        <f>AL918*SUMIFS(მიმართულებები!N:N,მიმართულებები!A:A,'მიღება-ჩაბარება'!A918)+AL918*SUMIFS('ცვლილებების შეტანა'!O:O,'ცვლილებების შეტანა'!A:A,'მიღება-ჩაბარება'!A918)</f>
        <v>0</v>
      </c>
      <c r="AN918" s="82"/>
      <c r="AO918" s="78">
        <f>AN918*SUMIFS(მიმართულებები!N:N,მიმართულებები!A:A,'მიღება-ჩაბარება'!A918)/2+AN918*SUMIFS('ცვლილებების შეტანა'!O:O,'ცვლილებების შეტანა'!A:A,'მიღება-ჩაბარება'!A918)/2</f>
        <v>0</v>
      </c>
    </row>
    <row r="919" spans="1:41">
      <c r="A919" s="79">
        <v>913</v>
      </c>
      <c r="B919" s="76"/>
      <c r="C919" s="77">
        <f>B919*SUMIFS(მიმართულებები!N:N,მიმართულებები!A:A,'მიღება-ჩაბარება'!A919)+B919*SUMIFS('ცვლილებების შეტანა'!O:O,'ცვლილებების შეტანა'!A:A,'მიღება-ჩაბარება'!A919)</f>
        <v>0</v>
      </c>
      <c r="D919" s="7"/>
      <c r="E919" s="78">
        <f>D919*SUMIFS(მიმართულებები!N:N,მიმართულებები!A:A,'მიღება-ჩაბარება'!A919)/2+D919*SUMIFS('ცვლილებების შეტანა'!O:O,'ცვლილებების შეტანა'!A:A,'მიღება-ჩაბარება'!A919)/2</f>
        <v>0</v>
      </c>
      <c r="F919" s="81"/>
      <c r="G919" s="77">
        <f>F919*SUMIFS(მიმართულებები!N:N,მიმართულებები!A:A,'მიღება-ჩაბარება'!A919)+F919*SUMIFS('ცვლილებების შეტანა'!O:O,'ცვლილებების შეტანა'!A:A,'მიღება-ჩაბარება'!A919)</f>
        <v>0</v>
      </c>
      <c r="H919" s="82"/>
      <c r="I919" s="78">
        <f>H919*SUMIFS(მიმართულებები!N:N,მიმართულებები!A:A,'მიღება-ჩაბარება'!A919)/2+H919*SUMIFS('ცვლილებების შეტანა'!O:O,'ცვლილებების შეტანა'!A:A,'მიღება-ჩაბარება'!A919)/2</f>
        <v>0</v>
      </c>
      <c r="J919" s="81"/>
      <c r="K919" s="77">
        <f>J919*SUMIFS(მიმართულებები!N:N,მიმართულებები!A:A,'მიღება-ჩაბარება'!A919)+J919*SUMIFS('ცვლილებების შეტანა'!O:O,'ცვლილებების შეტანა'!A:A,'მიღება-ჩაბარება'!A919)</f>
        <v>0</v>
      </c>
      <c r="L919" s="82"/>
      <c r="M919" s="78">
        <f>L919*SUMIFS(მიმართულებები!N:N,მიმართულებები!A:A,'მიღება-ჩაბარება'!A919)/2+L919*SUMIFS('ცვლილებების შეტანა'!O:O,'ცვლილებების შეტანა'!A:A,'მიღება-ჩაბარება'!A919)/2</f>
        <v>0</v>
      </c>
      <c r="N919" s="81"/>
      <c r="O919" s="77">
        <f>N919*SUMIFS(მიმართულებები!N:N,მიმართულებები!A:A,'მიღება-ჩაბარება'!A919)+N919*SUMIFS('ცვლილებების შეტანა'!O:O,'ცვლილებების შეტანა'!A:A,'მიღება-ჩაბარება'!A919)</f>
        <v>0</v>
      </c>
      <c r="P919" s="82"/>
      <c r="Q919" s="78">
        <f>P919*SUMIFS(მიმართულებები!N:N,მიმართულებები!A:A,'მიღება-ჩაბარება'!A919)/2+P919*SUMIFS('ცვლილებების შეტანა'!O:O,'ცვლილებების შეტანა'!A:A,'მიღება-ჩაბარება'!A919)/2</f>
        <v>0</v>
      </c>
      <c r="R919" s="81"/>
      <c r="S919" s="77">
        <f>R919*SUMIFS(მიმართულებები!N:N,მიმართულებები!A:A,'მიღება-ჩაბარება'!A919)+R919*SUMIFS('ცვლილებების შეტანა'!O:O,'ცვლილებების შეტანა'!A:A,'მიღება-ჩაბარება'!A919)</f>
        <v>0</v>
      </c>
      <c r="T919" s="82"/>
      <c r="U919" s="78">
        <f>T919*SUMIFS(მიმართულებები!N:N,მიმართულებები!A:A,'მიღება-ჩაბარება'!A919)/2+T919*SUMIFS('ცვლილებების შეტანა'!O:O,'ცვლილებების შეტანა'!A:A,'მიღება-ჩაბარება'!A919)/2</f>
        <v>0</v>
      </c>
      <c r="V919" s="81"/>
      <c r="W919" s="77">
        <f>V919*SUMIFS(მიმართულებები!N:N,მიმართულებები!A:A,'მიღება-ჩაბარება'!A919)+V919*SUMIFS('ცვლილებების შეტანა'!O:O,'ცვლილებების შეტანა'!A:A,'მიღება-ჩაბარება'!A919)</f>
        <v>0</v>
      </c>
      <c r="X919" s="82"/>
      <c r="Y919" s="78">
        <f>X919*SUMIFS(მიმართულებები!N:N,მიმართულებები!A:A,'მიღება-ჩაბარება'!A919)/2+X919*SUMIFS('ცვლილებების შეტანა'!O:O,'ცვლილებების შეტანა'!A:A,'მიღება-ჩაბარება'!A919)/2</f>
        <v>0</v>
      </c>
      <c r="Z919" s="81"/>
      <c r="AA919" s="77">
        <f>Z919*SUMIFS(მიმართულებები!N:N,მიმართულებები!A:A,'მიღება-ჩაბარება'!A919)+Z919*SUMIFS('ცვლილებების შეტანა'!O:O,'ცვლილებების შეტანა'!A:A,'მიღება-ჩაბარება'!A919)</f>
        <v>0</v>
      </c>
      <c r="AB919" s="82"/>
      <c r="AC919" s="78">
        <f>AB919*SUMIFS(მიმართულებები!N:N,მიმართულებები!A:A,'მიღება-ჩაბარება'!A919)/2+AB919*SUMIFS('ცვლილებების შეტანა'!O:O,'ცვლილებების შეტანა'!A:A,'მიღება-ჩაბარება'!A919)/2</f>
        <v>0</v>
      </c>
      <c r="AD919" s="81"/>
      <c r="AE919" s="77">
        <f>AD919*SUMIFS(მიმართულებები!N:N,მიმართულებები!A:A,'მიღება-ჩაბარება'!A919)+AD919*SUMIFS('ცვლილებების შეტანა'!O:O,'ცვლილებების შეტანა'!A:A,'მიღება-ჩაბარება'!A919)</f>
        <v>0</v>
      </c>
      <c r="AF919" s="82"/>
      <c r="AG919" s="78">
        <f>AF919*SUMIFS(მიმართულებები!N:N,მიმართულებები!A:A,'მიღება-ჩაბარება'!A919)/2+AF919*SUMIFS('ცვლილებების შეტანა'!O:O,'ცვლილებების შეტანა'!A:A,'მიღება-ჩაბარება'!A919)/2</f>
        <v>0</v>
      </c>
      <c r="AH919" s="81"/>
      <c r="AI919" s="77">
        <f>AH919*SUMIFS(მიმართულებები!N:N,მიმართულებები!A:A,'მიღება-ჩაბარება'!A919)+AH919*SUMIFS('ცვლილებების შეტანა'!O:O,'ცვლილებების შეტანა'!A:A,'მიღება-ჩაბარება'!A919)</f>
        <v>0</v>
      </c>
      <c r="AJ919" s="82"/>
      <c r="AK919" s="78">
        <f>AJ919*SUMIFS(მიმართულებები!N:N,მიმართულებები!A:A,'მიღება-ჩაბარება'!A919)/2+AJ919*SUMIFS('ცვლილებების შეტანა'!O:O,'ცვლილებების შეტანა'!A:A,'მიღება-ჩაბარება'!A919)/2</f>
        <v>0</v>
      </c>
      <c r="AL919" s="81"/>
      <c r="AM919" s="77">
        <f>AL919*SUMIFS(მიმართულებები!N:N,მიმართულებები!A:A,'მიღება-ჩაბარება'!A919)+AL919*SUMIFS('ცვლილებების შეტანა'!O:O,'ცვლილებების შეტანა'!A:A,'მიღება-ჩაბარება'!A919)</f>
        <v>0</v>
      </c>
      <c r="AN919" s="82"/>
      <c r="AO919" s="78">
        <f>AN919*SUMIFS(მიმართულებები!N:N,მიმართულებები!A:A,'მიღება-ჩაბარება'!A919)/2+AN919*SUMIFS('ცვლილებების შეტანა'!O:O,'ცვლილებების შეტანა'!A:A,'მიღება-ჩაბარება'!A919)/2</f>
        <v>0</v>
      </c>
    </row>
    <row r="920" spans="1:41">
      <c r="A920" s="79">
        <v>914</v>
      </c>
      <c r="B920" s="76"/>
      <c r="C920" s="77">
        <f>B920*SUMIFS(მიმართულებები!N:N,მიმართულებები!A:A,'მიღება-ჩაბარება'!A920)+B920*SUMIFS('ცვლილებების შეტანა'!O:O,'ცვლილებების შეტანა'!A:A,'მიღება-ჩაბარება'!A920)</f>
        <v>0</v>
      </c>
      <c r="D920" s="7"/>
      <c r="E920" s="78">
        <f>D920*SUMIFS(მიმართულებები!N:N,მიმართულებები!A:A,'მიღება-ჩაბარება'!A920)/2+D920*SUMIFS('ცვლილებების შეტანა'!O:O,'ცვლილებების შეტანა'!A:A,'მიღება-ჩაბარება'!A920)/2</f>
        <v>0</v>
      </c>
      <c r="F920" s="81"/>
      <c r="G920" s="77">
        <f>F920*SUMIFS(მიმართულებები!N:N,მიმართულებები!A:A,'მიღება-ჩაბარება'!A920)+F920*SUMIFS('ცვლილებების შეტანა'!O:O,'ცვლილებების შეტანა'!A:A,'მიღება-ჩაბარება'!A920)</f>
        <v>0</v>
      </c>
      <c r="H920" s="82"/>
      <c r="I920" s="78">
        <f>H920*SUMIFS(მიმართულებები!N:N,მიმართულებები!A:A,'მიღება-ჩაბარება'!A920)/2+H920*SUMIFS('ცვლილებების შეტანა'!O:O,'ცვლილებების შეტანა'!A:A,'მიღება-ჩაბარება'!A920)/2</f>
        <v>0</v>
      </c>
      <c r="J920" s="81"/>
      <c r="K920" s="77">
        <f>J920*SUMIFS(მიმართულებები!N:N,მიმართულებები!A:A,'მიღება-ჩაბარება'!A920)+J920*SUMIFS('ცვლილებების შეტანა'!O:O,'ცვლილებების შეტანა'!A:A,'მიღება-ჩაბარება'!A920)</f>
        <v>0</v>
      </c>
      <c r="L920" s="82"/>
      <c r="M920" s="78">
        <f>L920*SUMIFS(მიმართულებები!N:N,მიმართულებები!A:A,'მიღება-ჩაბარება'!A920)/2+L920*SUMIFS('ცვლილებების შეტანა'!O:O,'ცვლილებების შეტანა'!A:A,'მიღება-ჩაბარება'!A920)/2</f>
        <v>0</v>
      </c>
      <c r="N920" s="81"/>
      <c r="O920" s="77">
        <f>N920*SUMIFS(მიმართულებები!N:N,მიმართულებები!A:A,'მიღება-ჩაბარება'!A920)+N920*SUMIFS('ცვლილებების შეტანა'!O:O,'ცვლილებების შეტანა'!A:A,'მიღება-ჩაბარება'!A920)</f>
        <v>0</v>
      </c>
      <c r="P920" s="82"/>
      <c r="Q920" s="78">
        <f>P920*SUMIFS(მიმართულებები!N:N,მიმართულებები!A:A,'მიღება-ჩაბარება'!A920)/2+P920*SUMIFS('ცვლილებების შეტანა'!O:O,'ცვლილებების შეტანა'!A:A,'მიღება-ჩაბარება'!A920)/2</f>
        <v>0</v>
      </c>
      <c r="R920" s="81"/>
      <c r="S920" s="77">
        <f>R920*SUMIFS(მიმართულებები!N:N,მიმართულებები!A:A,'მიღება-ჩაბარება'!A920)+R920*SUMIFS('ცვლილებების შეტანა'!O:O,'ცვლილებების შეტანა'!A:A,'მიღება-ჩაბარება'!A920)</f>
        <v>0</v>
      </c>
      <c r="T920" s="82"/>
      <c r="U920" s="78">
        <f>T920*SUMIFS(მიმართულებები!N:N,მიმართულებები!A:A,'მიღება-ჩაბარება'!A920)/2+T920*SUMIFS('ცვლილებების შეტანა'!O:O,'ცვლილებების შეტანა'!A:A,'მიღება-ჩაბარება'!A920)/2</f>
        <v>0</v>
      </c>
      <c r="V920" s="81"/>
      <c r="W920" s="77">
        <f>V920*SUMIFS(მიმართულებები!N:N,მიმართულებები!A:A,'მიღება-ჩაბარება'!A920)+V920*SUMIFS('ცვლილებების შეტანა'!O:O,'ცვლილებების შეტანა'!A:A,'მიღება-ჩაბარება'!A920)</f>
        <v>0</v>
      </c>
      <c r="X920" s="82"/>
      <c r="Y920" s="78">
        <f>X920*SUMIFS(მიმართულებები!N:N,მიმართულებები!A:A,'მიღება-ჩაბარება'!A920)/2+X920*SUMIFS('ცვლილებების შეტანა'!O:O,'ცვლილებების შეტანა'!A:A,'მიღება-ჩაბარება'!A920)/2</f>
        <v>0</v>
      </c>
      <c r="Z920" s="81"/>
      <c r="AA920" s="77">
        <f>Z920*SUMIFS(მიმართულებები!N:N,მიმართულებები!A:A,'მიღება-ჩაბარება'!A920)+Z920*SUMIFS('ცვლილებების შეტანა'!O:O,'ცვლილებების შეტანა'!A:A,'მიღება-ჩაბარება'!A920)</f>
        <v>0</v>
      </c>
      <c r="AB920" s="82"/>
      <c r="AC920" s="78">
        <f>AB920*SUMIFS(მიმართულებები!N:N,მიმართულებები!A:A,'მიღება-ჩაბარება'!A920)/2+AB920*SUMIFS('ცვლილებების შეტანა'!O:O,'ცვლილებების შეტანა'!A:A,'მიღება-ჩაბარება'!A920)/2</f>
        <v>0</v>
      </c>
      <c r="AD920" s="81"/>
      <c r="AE920" s="77">
        <f>AD920*SUMIFS(მიმართულებები!N:N,მიმართულებები!A:A,'მიღება-ჩაბარება'!A920)+AD920*SUMIFS('ცვლილებების შეტანა'!O:O,'ცვლილებების შეტანა'!A:A,'მიღება-ჩაბარება'!A920)</f>
        <v>0</v>
      </c>
      <c r="AF920" s="82"/>
      <c r="AG920" s="78">
        <f>AF920*SUMIFS(მიმართულებები!N:N,მიმართულებები!A:A,'მიღება-ჩაბარება'!A920)/2+AF920*SUMIFS('ცვლილებების შეტანა'!O:O,'ცვლილებების შეტანა'!A:A,'მიღება-ჩაბარება'!A920)/2</f>
        <v>0</v>
      </c>
      <c r="AH920" s="81"/>
      <c r="AI920" s="77">
        <f>AH920*SUMIFS(მიმართულებები!N:N,მიმართულებები!A:A,'მიღება-ჩაბარება'!A920)+AH920*SUMIFS('ცვლილებების შეტანა'!O:O,'ცვლილებების შეტანა'!A:A,'მიღება-ჩაბარება'!A920)</f>
        <v>0</v>
      </c>
      <c r="AJ920" s="82"/>
      <c r="AK920" s="78">
        <f>AJ920*SUMIFS(მიმართულებები!N:N,მიმართულებები!A:A,'მიღება-ჩაბარება'!A920)/2+AJ920*SUMIFS('ცვლილებების შეტანა'!O:O,'ცვლილებების შეტანა'!A:A,'მიღება-ჩაბარება'!A920)/2</f>
        <v>0</v>
      </c>
      <c r="AL920" s="81"/>
      <c r="AM920" s="77">
        <f>AL920*SUMIFS(მიმართულებები!N:N,მიმართულებები!A:A,'მიღება-ჩაბარება'!A920)+AL920*SUMIFS('ცვლილებების შეტანა'!O:O,'ცვლილებების შეტანა'!A:A,'მიღება-ჩაბარება'!A920)</f>
        <v>0</v>
      </c>
      <c r="AN920" s="82"/>
      <c r="AO920" s="78">
        <f>AN920*SUMIFS(მიმართულებები!N:N,მიმართულებები!A:A,'მიღება-ჩაბარება'!A920)/2+AN920*SUMIFS('ცვლილებების შეტანა'!O:O,'ცვლილებების შეტანა'!A:A,'მიღება-ჩაბარება'!A920)/2</f>
        <v>0</v>
      </c>
    </row>
    <row r="921" spans="1:41">
      <c r="A921" s="79">
        <v>915</v>
      </c>
      <c r="B921" s="76"/>
      <c r="C921" s="77">
        <f>B921*SUMIFS(მიმართულებები!N:N,მიმართულებები!A:A,'მიღება-ჩაბარება'!A921)+B921*SUMIFS('ცვლილებების შეტანა'!O:O,'ცვლილებების შეტანა'!A:A,'მიღება-ჩაბარება'!A921)</f>
        <v>0</v>
      </c>
      <c r="D921" s="7"/>
      <c r="E921" s="78">
        <f>D921*SUMIFS(მიმართულებები!N:N,მიმართულებები!A:A,'მიღება-ჩაბარება'!A921)/2+D921*SUMIFS('ცვლილებების შეტანა'!O:O,'ცვლილებების შეტანა'!A:A,'მიღება-ჩაბარება'!A921)/2</f>
        <v>0</v>
      </c>
      <c r="F921" s="81"/>
      <c r="G921" s="77">
        <f>F921*SUMIFS(მიმართულებები!N:N,მიმართულებები!A:A,'მიღება-ჩაბარება'!A921)+F921*SUMIFS('ცვლილებების შეტანა'!O:O,'ცვლილებების შეტანა'!A:A,'მიღება-ჩაბარება'!A921)</f>
        <v>0</v>
      </c>
      <c r="H921" s="82"/>
      <c r="I921" s="78">
        <f>H921*SUMIFS(მიმართულებები!N:N,მიმართულებები!A:A,'მიღება-ჩაბარება'!A921)/2+H921*SUMIFS('ცვლილებების შეტანა'!O:O,'ცვლილებების შეტანა'!A:A,'მიღება-ჩაბარება'!A921)/2</f>
        <v>0</v>
      </c>
      <c r="J921" s="81"/>
      <c r="K921" s="77">
        <f>J921*SUMIFS(მიმართულებები!N:N,მიმართულებები!A:A,'მიღება-ჩაბარება'!A921)+J921*SUMIFS('ცვლილებების შეტანა'!O:O,'ცვლილებების შეტანა'!A:A,'მიღება-ჩაბარება'!A921)</f>
        <v>0</v>
      </c>
      <c r="L921" s="82"/>
      <c r="M921" s="78">
        <f>L921*SUMIFS(მიმართულებები!N:N,მიმართულებები!A:A,'მიღება-ჩაბარება'!A921)/2+L921*SUMIFS('ცვლილებების შეტანა'!O:O,'ცვლილებების შეტანა'!A:A,'მიღება-ჩაბარება'!A921)/2</f>
        <v>0</v>
      </c>
      <c r="N921" s="81"/>
      <c r="O921" s="77">
        <f>N921*SUMIFS(მიმართულებები!N:N,მიმართულებები!A:A,'მიღება-ჩაბარება'!A921)+N921*SUMIFS('ცვლილებების შეტანა'!O:O,'ცვლილებების შეტანა'!A:A,'მიღება-ჩაბარება'!A921)</f>
        <v>0</v>
      </c>
      <c r="P921" s="82"/>
      <c r="Q921" s="78">
        <f>P921*SUMIFS(მიმართულებები!N:N,მიმართულებები!A:A,'მიღება-ჩაბარება'!A921)/2+P921*SUMIFS('ცვლილებების შეტანა'!O:O,'ცვლილებების შეტანა'!A:A,'მიღება-ჩაბარება'!A921)/2</f>
        <v>0</v>
      </c>
      <c r="R921" s="81"/>
      <c r="S921" s="77">
        <f>R921*SUMIFS(მიმართულებები!N:N,მიმართულებები!A:A,'მიღება-ჩაბარება'!A921)+R921*SUMIFS('ცვლილებების შეტანა'!O:O,'ცვლილებების შეტანა'!A:A,'მიღება-ჩაბარება'!A921)</f>
        <v>0</v>
      </c>
      <c r="T921" s="82"/>
      <c r="U921" s="78">
        <f>T921*SUMIFS(მიმართულებები!N:N,მიმართულებები!A:A,'მიღება-ჩაბარება'!A921)/2+T921*SUMIFS('ცვლილებების შეტანა'!O:O,'ცვლილებების შეტანა'!A:A,'მიღება-ჩაბარება'!A921)/2</f>
        <v>0</v>
      </c>
      <c r="V921" s="81"/>
      <c r="W921" s="77">
        <f>V921*SUMIFS(მიმართულებები!N:N,მიმართულებები!A:A,'მიღება-ჩაბარება'!A921)+V921*SUMIFS('ცვლილებების შეტანა'!O:O,'ცვლილებების შეტანა'!A:A,'მიღება-ჩაბარება'!A921)</f>
        <v>0</v>
      </c>
      <c r="X921" s="82"/>
      <c r="Y921" s="78">
        <f>X921*SUMIFS(მიმართულებები!N:N,მიმართულებები!A:A,'მიღება-ჩაბარება'!A921)/2+X921*SUMIFS('ცვლილებების შეტანა'!O:O,'ცვლილებების შეტანა'!A:A,'მიღება-ჩაბარება'!A921)/2</f>
        <v>0</v>
      </c>
      <c r="Z921" s="81"/>
      <c r="AA921" s="77">
        <f>Z921*SUMIFS(მიმართულებები!N:N,მიმართულებები!A:A,'მიღება-ჩაბარება'!A921)+Z921*SUMIFS('ცვლილებების შეტანა'!O:O,'ცვლილებების შეტანა'!A:A,'მიღება-ჩაბარება'!A921)</f>
        <v>0</v>
      </c>
      <c r="AB921" s="82"/>
      <c r="AC921" s="78">
        <f>AB921*SUMIFS(მიმართულებები!N:N,მიმართულებები!A:A,'მიღება-ჩაბარება'!A921)/2+AB921*SUMIFS('ცვლილებების შეტანა'!O:O,'ცვლილებების შეტანა'!A:A,'მიღება-ჩაბარება'!A921)/2</f>
        <v>0</v>
      </c>
      <c r="AD921" s="81"/>
      <c r="AE921" s="77">
        <f>AD921*SUMIFS(მიმართულებები!N:N,მიმართულებები!A:A,'მიღება-ჩაბარება'!A921)+AD921*SUMIFS('ცვლილებების შეტანა'!O:O,'ცვლილებების შეტანა'!A:A,'მიღება-ჩაბარება'!A921)</f>
        <v>0</v>
      </c>
      <c r="AF921" s="82"/>
      <c r="AG921" s="78">
        <f>AF921*SUMIFS(მიმართულებები!N:N,მიმართულებები!A:A,'მიღება-ჩაბარება'!A921)/2+AF921*SUMIFS('ცვლილებების შეტანა'!O:O,'ცვლილებების შეტანა'!A:A,'მიღება-ჩაბარება'!A921)/2</f>
        <v>0</v>
      </c>
      <c r="AH921" s="81"/>
      <c r="AI921" s="77">
        <f>AH921*SUMIFS(მიმართულებები!N:N,მიმართულებები!A:A,'მიღება-ჩაბარება'!A921)+AH921*SUMIFS('ცვლილებების შეტანა'!O:O,'ცვლილებების შეტანა'!A:A,'მიღება-ჩაბარება'!A921)</f>
        <v>0</v>
      </c>
      <c r="AJ921" s="82"/>
      <c r="AK921" s="78">
        <f>AJ921*SUMIFS(მიმართულებები!N:N,მიმართულებები!A:A,'მიღება-ჩაბარება'!A921)/2+AJ921*SUMIFS('ცვლილებების შეტანა'!O:O,'ცვლილებების შეტანა'!A:A,'მიღება-ჩაბარება'!A921)/2</f>
        <v>0</v>
      </c>
      <c r="AL921" s="81"/>
      <c r="AM921" s="77">
        <f>AL921*SUMIFS(მიმართულებები!N:N,მიმართულებები!A:A,'მიღება-ჩაბარება'!A921)+AL921*SUMIFS('ცვლილებების შეტანა'!O:O,'ცვლილებების შეტანა'!A:A,'მიღება-ჩაბარება'!A921)</f>
        <v>0</v>
      </c>
      <c r="AN921" s="82"/>
      <c r="AO921" s="78">
        <f>AN921*SUMIFS(მიმართულებები!N:N,მიმართულებები!A:A,'მიღება-ჩაბარება'!A921)/2+AN921*SUMIFS('ცვლილებების შეტანა'!O:O,'ცვლილებების შეტანა'!A:A,'მიღება-ჩაბარება'!A921)/2</f>
        <v>0</v>
      </c>
    </row>
    <row r="922" spans="1:41">
      <c r="A922" s="79">
        <v>916</v>
      </c>
      <c r="B922" s="76"/>
      <c r="C922" s="77">
        <f>B922*SUMIFS(მიმართულებები!N:N,მიმართულებები!A:A,'მიღება-ჩაბარება'!A922)+B922*SUMIFS('ცვლილებების შეტანა'!O:O,'ცვლილებების შეტანა'!A:A,'მიღება-ჩაბარება'!A922)</f>
        <v>0</v>
      </c>
      <c r="D922" s="7"/>
      <c r="E922" s="78">
        <f>D922*SUMIFS(მიმართულებები!N:N,მიმართულებები!A:A,'მიღება-ჩაბარება'!A922)/2+D922*SUMIFS('ცვლილებების შეტანა'!O:O,'ცვლილებების შეტანა'!A:A,'მიღება-ჩაბარება'!A922)/2</f>
        <v>0</v>
      </c>
      <c r="F922" s="81"/>
      <c r="G922" s="77">
        <f>F922*SUMIFS(მიმართულებები!N:N,მიმართულებები!A:A,'მიღება-ჩაბარება'!A922)+F922*SUMIFS('ცვლილებების შეტანა'!O:O,'ცვლილებების შეტანა'!A:A,'მიღება-ჩაბარება'!A922)</f>
        <v>0</v>
      </c>
      <c r="H922" s="82"/>
      <c r="I922" s="78">
        <f>H922*SUMIFS(მიმართულებები!N:N,მიმართულებები!A:A,'მიღება-ჩაბარება'!A922)/2+H922*SUMIFS('ცვლილებების შეტანა'!O:O,'ცვლილებების შეტანა'!A:A,'მიღება-ჩაბარება'!A922)/2</f>
        <v>0</v>
      </c>
      <c r="J922" s="81"/>
      <c r="K922" s="77">
        <f>J922*SUMIFS(მიმართულებები!N:N,მიმართულებები!A:A,'მიღება-ჩაბარება'!A922)+J922*SUMIFS('ცვლილებების შეტანა'!O:O,'ცვლილებების შეტანა'!A:A,'მიღება-ჩაბარება'!A922)</f>
        <v>0</v>
      </c>
      <c r="L922" s="82"/>
      <c r="M922" s="78">
        <f>L922*SUMIFS(მიმართულებები!N:N,მიმართულებები!A:A,'მიღება-ჩაბარება'!A922)/2+L922*SUMIFS('ცვლილებების შეტანა'!O:O,'ცვლილებების შეტანა'!A:A,'მიღება-ჩაბარება'!A922)/2</f>
        <v>0</v>
      </c>
      <c r="N922" s="81"/>
      <c r="O922" s="77">
        <f>N922*SUMIFS(მიმართულებები!N:N,მიმართულებები!A:A,'მიღება-ჩაბარება'!A922)+N922*SUMIFS('ცვლილებების შეტანა'!O:O,'ცვლილებების შეტანა'!A:A,'მიღება-ჩაბარება'!A922)</f>
        <v>0</v>
      </c>
      <c r="P922" s="82"/>
      <c r="Q922" s="78">
        <f>P922*SUMIFS(მიმართულებები!N:N,მიმართულებები!A:A,'მიღება-ჩაბარება'!A922)/2+P922*SUMIFS('ცვლილებების შეტანა'!O:O,'ცვლილებების შეტანა'!A:A,'მიღება-ჩაბარება'!A922)/2</f>
        <v>0</v>
      </c>
      <c r="R922" s="81"/>
      <c r="S922" s="77">
        <f>R922*SUMIFS(მიმართულებები!N:N,მიმართულებები!A:A,'მიღება-ჩაბარება'!A922)+R922*SUMIFS('ცვლილებების შეტანა'!O:O,'ცვლილებების შეტანა'!A:A,'მიღება-ჩაბარება'!A922)</f>
        <v>0</v>
      </c>
      <c r="T922" s="82"/>
      <c r="U922" s="78">
        <f>T922*SUMIFS(მიმართულებები!N:N,მიმართულებები!A:A,'მიღება-ჩაბარება'!A922)/2+T922*SUMIFS('ცვლილებების შეტანა'!O:O,'ცვლილებების შეტანა'!A:A,'მიღება-ჩაბარება'!A922)/2</f>
        <v>0</v>
      </c>
      <c r="V922" s="81"/>
      <c r="W922" s="77">
        <f>V922*SUMIFS(მიმართულებები!N:N,მიმართულებები!A:A,'მიღება-ჩაბარება'!A922)+V922*SUMIFS('ცვლილებების შეტანა'!O:O,'ცვლილებების შეტანა'!A:A,'მიღება-ჩაბარება'!A922)</f>
        <v>0</v>
      </c>
      <c r="X922" s="82"/>
      <c r="Y922" s="78">
        <f>X922*SUMIFS(მიმართულებები!N:N,მიმართულებები!A:A,'მიღება-ჩაბარება'!A922)/2+X922*SUMIFS('ცვლილებების შეტანა'!O:O,'ცვლილებების შეტანა'!A:A,'მიღება-ჩაბარება'!A922)/2</f>
        <v>0</v>
      </c>
      <c r="Z922" s="81"/>
      <c r="AA922" s="77">
        <f>Z922*SUMIFS(მიმართულებები!N:N,მიმართულებები!A:A,'მიღება-ჩაბარება'!A922)+Z922*SUMIFS('ცვლილებების შეტანა'!O:O,'ცვლილებების შეტანა'!A:A,'მიღება-ჩაბარება'!A922)</f>
        <v>0</v>
      </c>
      <c r="AB922" s="82"/>
      <c r="AC922" s="78">
        <f>AB922*SUMIFS(მიმართულებები!N:N,მიმართულებები!A:A,'მიღება-ჩაბარება'!A922)/2+AB922*SUMIFS('ცვლილებების შეტანა'!O:O,'ცვლილებების შეტანა'!A:A,'მიღება-ჩაბარება'!A922)/2</f>
        <v>0</v>
      </c>
      <c r="AD922" s="81"/>
      <c r="AE922" s="77">
        <f>AD922*SUMIFS(მიმართულებები!N:N,მიმართულებები!A:A,'მიღება-ჩაბარება'!A922)+AD922*SUMIFS('ცვლილებების შეტანა'!O:O,'ცვლილებების შეტანა'!A:A,'მიღება-ჩაბარება'!A922)</f>
        <v>0</v>
      </c>
      <c r="AF922" s="82"/>
      <c r="AG922" s="78">
        <f>AF922*SUMIFS(მიმართულებები!N:N,მიმართულებები!A:A,'მიღება-ჩაბარება'!A922)/2+AF922*SUMIFS('ცვლილებების შეტანა'!O:O,'ცვლილებების შეტანა'!A:A,'მიღება-ჩაბარება'!A922)/2</f>
        <v>0</v>
      </c>
      <c r="AH922" s="81"/>
      <c r="AI922" s="77">
        <f>AH922*SUMIFS(მიმართულებები!N:N,მიმართულებები!A:A,'მიღება-ჩაბარება'!A922)+AH922*SUMIFS('ცვლილებების შეტანა'!O:O,'ცვლილებების შეტანა'!A:A,'მიღება-ჩაბარება'!A922)</f>
        <v>0</v>
      </c>
      <c r="AJ922" s="82"/>
      <c r="AK922" s="78">
        <f>AJ922*SUMIFS(მიმართულებები!N:N,მიმართულებები!A:A,'მიღება-ჩაბარება'!A922)/2+AJ922*SUMIFS('ცვლილებების შეტანა'!O:O,'ცვლილებების შეტანა'!A:A,'მიღება-ჩაბარება'!A922)/2</f>
        <v>0</v>
      </c>
      <c r="AL922" s="81"/>
      <c r="AM922" s="77">
        <f>AL922*SUMIFS(მიმართულებები!N:N,მიმართულებები!A:A,'მიღება-ჩაბარება'!A922)+AL922*SUMIFS('ცვლილებების შეტანა'!O:O,'ცვლილებების შეტანა'!A:A,'მიღება-ჩაბარება'!A922)</f>
        <v>0</v>
      </c>
      <c r="AN922" s="82"/>
      <c r="AO922" s="78">
        <f>AN922*SUMIFS(მიმართულებები!N:N,მიმართულებები!A:A,'მიღება-ჩაბარება'!A922)/2+AN922*SUMIFS('ცვლილებების შეტანა'!O:O,'ცვლილებების შეტანა'!A:A,'მიღება-ჩაბარება'!A922)/2</f>
        <v>0</v>
      </c>
    </row>
    <row r="923" spans="1:41">
      <c r="A923" s="79">
        <v>917</v>
      </c>
      <c r="B923" s="76"/>
      <c r="C923" s="77">
        <f>B923*SUMIFS(მიმართულებები!N:N,მიმართულებები!A:A,'მიღება-ჩაბარება'!A923)+B923*SUMIFS('ცვლილებების შეტანა'!O:O,'ცვლილებების შეტანა'!A:A,'მიღება-ჩაბარება'!A923)</f>
        <v>0</v>
      </c>
      <c r="D923" s="7"/>
      <c r="E923" s="78">
        <f>D923*SUMIFS(მიმართულებები!N:N,მიმართულებები!A:A,'მიღება-ჩაბარება'!A923)/2+D923*SUMIFS('ცვლილებების შეტანა'!O:O,'ცვლილებების შეტანა'!A:A,'მიღება-ჩაბარება'!A923)/2</f>
        <v>0</v>
      </c>
      <c r="F923" s="81"/>
      <c r="G923" s="77">
        <f>F923*SUMIFS(მიმართულებები!N:N,მიმართულებები!A:A,'მიღება-ჩაბარება'!A923)+F923*SUMIFS('ცვლილებების შეტანა'!O:O,'ცვლილებების შეტანა'!A:A,'მიღება-ჩაბარება'!A923)</f>
        <v>0</v>
      </c>
      <c r="H923" s="82"/>
      <c r="I923" s="78">
        <f>H923*SUMIFS(მიმართულებები!N:N,მიმართულებები!A:A,'მიღება-ჩაბარება'!A923)/2+H923*SUMIFS('ცვლილებების შეტანა'!O:O,'ცვლილებების შეტანა'!A:A,'მიღება-ჩაბარება'!A923)/2</f>
        <v>0</v>
      </c>
      <c r="J923" s="81"/>
      <c r="K923" s="77">
        <f>J923*SUMIFS(მიმართულებები!N:N,მიმართულებები!A:A,'მიღება-ჩაბარება'!A923)+J923*SUMIFS('ცვლილებების შეტანა'!O:O,'ცვლილებების შეტანა'!A:A,'მიღება-ჩაბარება'!A923)</f>
        <v>0</v>
      </c>
      <c r="L923" s="82"/>
      <c r="M923" s="78">
        <f>L923*SUMIFS(მიმართულებები!N:N,მიმართულებები!A:A,'მიღება-ჩაბარება'!A923)/2+L923*SUMIFS('ცვლილებების შეტანა'!O:O,'ცვლილებების შეტანა'!A:A,'მიღება-ჩაბარება'!A923)/2</f>
        <v>0</v>
      </c>
      <c r="N923" s="81"/>
      <c r="O923" s="77">
        <f>N923*SUMIFS(მიმართულებები!N:N,მიმართულებები!A:A,'მიღება-ჩაბარება'!A923)+N923*SUMIFS('ცვლილებების შეტანა'!O:O,'ცვლილებების შეტანა'!A:A,'მიღება-ჩაბარება'!A923)</f>
        <v>0</v>
      </c>
      <c r="P923" s="82"/>
      <c r="Q923" s="78">
        <f>P923*SUMIFS(მიმართულებები!N:N,მიმართულებები!A:A,'მიღება-ჩაბარება'!A923)/2+P923*SUMIFS('ცვლილებების შეტანა'!O:O,'ცვლილებების შეტანა'!A:A,'მიღება-ჩაბარება'!A923)/2</f>
        <v>0</v>
      </c>
      <c r="R923" s="81"/>
      <c r="S923" s="77">
        <f>R923*SUMIFS(მიმართულებები!N:N,მიმართულებები!A:A,'მიღება-ჩაბარება'!A923)+R923*SUMIFS('ცვლილებების შეტანა'!O:O,'ცვლილებების შეტანა'!A:A,'მიღება-ჩაბარება'!A923)</f>
        <v>0</v>
      </c>
      <c r="T923" s="82"/>
      <c r="U923" s="78">
        <f>T923*SUMIFS(მიმართულებები!N:N,მიმართულებები!A:A,'მიღება-ჩაბარება'!A923)/2+T923*SUMIFS('ცვლილებების შეტანა'!O:O,'ცვლილებების შეტანა'!A:A,'მიღება-ჩაბარება'!A923)/2</f>
        <v>0</v>
      </c>
      <c r="V923" s="81"/>
      <c r="W923" s="77">
        <f>V923*SUMIFS(მიმართულებები!N:N,მიმართულებები!A:A,'მიღება-ჩაბარება'!A923)+V923*SUMIFS('ცვლილებების შეტანა'!O:O,'ცვლილებების შეტანა'!A:A,'მიღება-ჩაბარება'!A923)</f>
        <v>0</v>
      </c>
      <c r="X923" s="82"/>
      <c r="Y923" s="78">
        <f>X923*SUMIFS(მიმართულებები!N:N,მიმართულებები!A:A,'მიღება-ჩაბარება'!A923)/2+X923*SUMIFS('ცვლილებების შეტანა'!O:O,'ცვლილებების შეტანა'!A:A,'მიღება-ჩაბარება'!A923)/2</f>
        <v>0</v>
      </c>
      <c r="Z923" s="81"/>
      <c r="AA923" s="77">
        <f>Z923*SUMIFS(მიმართულებები!N:N,მიმართულებები!A:A,'მიღება-ჩაბარება'!A923)+Z923*SUMIFS('ცვლილებების შეტანა'!O:O,'ცვლილებების შეტანა'!A:A,'მიღება-ჩაბარება'!A923)</f>
        <v>0</v>
      </c>
      <c r="AB923" s="82"/>
      <c r="AC923" s="78">
        <f>AB923*SUMIFS(მიმართულებები!N:N,მიმართულებები!A:A,'მიღება-ჩაბარება'!A923)/2+AB923*SUMIFS('ცვლილებების შეტანა'!O:O,'ცვლილებების შეტანა'!A:A,'მიღება-ჩაბარება'!A923)/2</f>
        <v>0</v>
      </c>
      <c r="AD923" s="81"/>
      <c r="AE923" s="77">
        <f>AD923*SUMIFS(მიმართულებები!N:N,მიმართულებები!A:A,'მიღება-ჩაბარება'!A923)+AD923*SUMIFS('ცვლილებების შეტანა'!O:O,'ცვლილებების შეტანა'!A:A,'მიღება-ჩაბარება'!A923)</f>
        <v>0</v>
      </c>
      <c r="AF923" s="82"/>
      <c r="AG923" s="78">
        <f>AF923*SUMIFS(მიმართულებები!N:N,მიმართულებები!A:A,'მიღება-ჩაბარება'!A923)/2+AF923*SUMIFS('ცვლილებების შეტანა'!O:O,'ცვლილებების შეტანა'!A:A,'მიღება-ჩაბარება'!A923)/2</f>
        <v>0</v>
      </c>
      <c r="AH923" s="81"/>
      <c r="AI923" s="77">
        <f>AH923*SUMIFS(მიმართულებები!N:N,მიმართულებები!A:A,'მიღება-ჩაბარება'!A923)+AH923*SUMIFS('ცვლილებების შეტანა'!O:O,'ცვლილებების შეტანა'!A:A,'მიღება-ჩაბარება'!A923)</f>
        <v>0</v>
      </c>
      <c r="AJ923" s="82"/>
      <c r="AK923" s="78">
        <f>AJ923*SUMIFS(მიმართულებები!N:N,მიმართულებები!A:A,'მიღება-ჩაბარება'!A923)/2+AJ923*SUMIFS('ცვლილებების შეტანა'!O:O,'ცვლილებების შეტანა'!A:A,'მიღება-ჩაბარება'!A923)/2</f>
        <v>0</v>
      </c>
      <c r="AL923" s="81"/>
      <c r="AM923" s="77">
        <f>AL923*SUMIFS(მიმართულებები!N:N,მიმართულებები!A:A,'მიღება-ჩაბარება'!A923)+AL923*SUMIFS('ცვლილებების შეტანა'!O:O,'ცვლილებების შეტანა'!A:A,'მიღება-ჩაბარება'!A923)</f>
        <v>0</v>
      </c>
      <c r="AN923" s="82"/>
      <c r="AO923" s="78">
        <f>AN923*SUMIFS(მიმართულებები!N:N,მიმართულებები!A:A,'მიღება-ჩაბარება'!A923)/2+AN923*SUMIFS('ცვლილებების შეტანა'!O:O,'ცვლილებების შეტანა'!A:A,'მიღება-ჩაბარება'!A923)/2</f>
        <v>0</v>
      </c>
    </row>
    <row r="924" spans="1:41">
      <c r="A924" s="79">
        <v>918</v>
      </c>
      <c r="B924" s="76"/>
      <c r="C924" s="77">
        <f>B924*SUMIFS(მიმართულებები!N:N,მიმართულებები!A:A,'მიღება-ჩაბარება'!A924)+B924*SUMIFS('ცვლილებების შეტანა'!O:O,'ცვლილებების შეტანა'!A:A,'მიღება-ჩაბარება'!A924)</f>
        <v>0</v>
      </c>
      <c r="D924" s="7"/>
      <c r="E924" s="78">
        <f>D924*SUMIFS(მიმართულებები!N:N,მიმართულებები!A:A,'მიღება-ჩაბარება'!A924)/2+D924*SUMIFS('ცვლილებების შეტანა'!O:O,'ცვლილებების შეტანა'!A:A,'მიღება-ჩაბარება'!A924)/2</f>
        <v>0</v>
      </c>
      <c r="F924" s="81"/>
      <c r="G924" s="77">
        <f>F924*SUMIFS(მიმართულებები!N:N,მიმართულებები!A:A,'მიღება-ჩაბარება'!A924)+F924*SUMIFS('ცვლილებების შეტანა'!O:O,'ცვლილებების შეტანა'!A:A,'მიღება-ჩაბარება'!A924)</f>
        <v>0</v>
      </c>
      <c r="H924" s="82"/>
      <c r="I924" s="78">
        <f>H924*SUMIFS(მიმართულებები!N:N,მიმართულებები!A:A,'მიღება-ჩაბარება'!A924)/2+H924*SUMIFS('ცვლილებების შეტანა'!O:O,'ცვლილებების შეტანა'!A:A,'მიღება-ჩაბარება'!A924)/2</f>
        <v>0</v>
      </c>
      <c r="J924" s="81"/>
      <c r="K924" s="77">
        <f>J924*SUMIFS(მიმართულებები!N:N,მიმართულებები!A:A,'მიღება-ჩაბარება'!A924)+J924*SUMIFS('ცვლილებების შეტანა'!O:O,'ცვლილებების შეტანა'!A:A,'მიღება-ჩაბარება'!A924)</f>
        <v>0</v>
      </c>
      <c r="L924" s="82"/>
      <c r="M924" s="78">
        <f>L924*SUMIFS(მიმართულებები!N:N,მიმართულებები!A:A,'მიღება-ჩაბარება'!A924)/2+L924*SUMIFS('ცვლილებების შეტანა'!O:O,'ცვლილებების შეტანა'!A:A,'მიღება-ჩაბარება'!A924)/2</f>
        <v>0</v>
      </c>
      <c r="N924" s="81"/>
      <c r="O924" s="77">
        <f>N924*SUMIFS(მიმართულებები!N:N,მიმართულებები!A:A,'მიღება-ჩაბარება'!A924)+N924*SUMIFS('ცვლილებების შეტანა'!O:O,'ცვლილებების შეტანა'!A:A,'მიღება-ჩაბარება'!A924)</f>
        <v>0</v>
      </c>
      <c r="P924" s="82"/>
      <c r="Q924" s="78">
        <f>P924*SUMIFS(მიმართულებები!N:N,მიმართულებები!A:A,'მიღება-ჩაბარება'!A924)/2+P924*SUMIFS('ცვლილებების შეტანა'!O:O,'ცვლილებების შეტანა'!A:A,'მიღება-ჩაბარება'!A924)/2</f>
        <v>0</v>
      </c>
      <c r="R924" s="81"/>
      <c r="S924" s="77">
        <f>R924*SUMIFS(მიმართულებები!N:N,მიმართულებები!A:A,'მიღება-ჩაბარება'!A924)+R924*SUMIFS('ცვლილებების შეტანა'!O:O,'ცვლილებების შეტანა'!A:A,'მიღება-ჩაბარება'!A924)</f>
        <v>0</v>
      </c>
      <c r="T924" s="82"/>
      <c r="U924" s="78">
        <f>T924*SUMIFS(მიმართულებები!N:N,მიმართულებები!A:A,'მიღება-ჩაბარება'!A924)/2+T924*SUMIFS('ცვლილებების შეტანა'!O:O,'ცვლილებების შეტანა'!A:A,'მიღება-ჩაბარება'!A924)/2</f>
        <v>0</v>
      </c>
      <c r="V924" s="81"/>
      <c r="W924" s="77">
        <f>V924*SUMIFS(მიმართულებები!N:N,მიმართულებები!A:A,'მიღება-ჩაბარება'!A924)+V924*SUMIFS('ცვლილებების შეტანა'!O:O,'ცვლილებების შეტანა'!A:A,'მიღება-ჩაბარება'!A924)</f>
        <v>0</v>
      </c>
      <c r="X924" s="82"/>
      <c r="Y924" s="78">
        <f>X924*SUMIFS(მიმართულებები!N:N,მიმართულებები!A:A,'მიღება-ჩაბარება'!A924)/2+X924*SUMIFS('ცვლილებების შეტანა'!O:O,'ცვლილებების შეტანა'!A:A,'მიღება-ჩაბარება'!A924)/2</f>
        <v>0</v>
      </c>
      <c r="Z924" s="81"/>
      <c r="AA924" s="77">
        <f>Z924*SUMIFS(მიმართულებები!N:N,მიმართულებები!A:A,'მიღება-ჩაბარება'!A924)+Z924*SUMIFS('ცვლილებების შეტანა'!O:O,'ცვლილებების შეტანა'!A:A,'მიღება-ჩაბარება'!A924)</f>
        <v>0</v>
      </c>
      <c r="AB924" s="82"/>
      <c r="AC924" s="78">
        <f>AB924*SUMIFS(მიმართულებები!N:N,მიმართულებები!A:A,'მიღება-ჩაბარება'!A924)/2+AB924*SUMIFS('ცვლილებების შეტანა'!O:O,'ცვლილებების შეტანა'!A:A,'მიღება-ჩაბარება'!A924)/2</f>
        <v>0</v>
      </c>
      <c r="AD924" s="81"/>
      <c r="AE924" s="77">
        <f>AD924*SUMIFS(მიმართულებები!N:N,მიმართულებები!A:A,'მიღება-ჩაბარება'!A924)+AD924*SUMIFS('ცვლილებების შეტანა'!O:O,'ცვლილებების შეტანა'!A:A,'მიღება-ჩაბარება'!A924)</f>
        <v>0</v>
      </c>
      <c r="AF924" s="82"/>
      <c r="AG924" s="78">
        <f>AF924*SUMIFS(მიმართულებები!N:N,მიმართულებები!A:A,'მიღება-ჩაბარება'!A924)/2+AF924*SUMIFS('ცვლილებების შეტანა'!O:O,'ცვლილებების შეტანა'!A:A,'მიღება-ჩაბარება'!A924)/2</f>
        <v>0</v>
      </c>
      <c r="AH924" s="81"/>
      <c r="AI924" s="77">
        <f>AH924*SUMIFS(მიმართულებები!N:N,მიმართულებები!A:A,'მიღება-ჩაბარება'!A924)+AH924*SUMIFS('ცვლილებების შეტანა'!O:O,'ცვლილებების შეტანა'!A:A,'მიღება-ჩაბარება'!A924)</f>
        <v>0</v>
      </c>
      <c r="AJ924" s="82"/>
      <c r="AK924" s="78">
        <f>AJ924*SUMIFS(მიმართულებები!N:N,მიმართულებები!A:A,'მიღება-ჩაბარება'!A924)/2+AJ924*SUMIFS('ცვლილებების შეტანა'!O:O,'ცვლილებების შეტანა'!A:A,'მიღება-ჩაბარება'!A924)/2</f>
        <v>0</v>
      </c>
      <c r="AL924" s="81"/>
      <c r="AM924" s="77">
        <f>AL924*SUMIFS(მიმართულებები!N:N,მიმართულებები!A:A,'მიღება-ჩაბარება'!A924)+AL924*SUMIFS('ცვლილებების შეტანა'!O:O,'ცვლილებების შეტანა'!A:A,'მიღება-ჩაბარება'!A924)</f>
        <v>0</v>
      </c>
      <c r="AN924" s="82"/>
      <c r="AO924" s="78">
        <f>AN924*SUMIFS(მიმართულებები!N:N,მიმართულებები!A:A,'მიღება-ჩაბარება'!A924)/2+AN924*SUMIFS('ცვლილებების შეტანა'!O:O,'ცვლილებების შეტანა'!A:A,'მიღება-ჩაბარება'!A924)/2</f>
        <v>0</v>
      </c>
    </row>
    <row r="925" spans="1:41">
      <c r="A925" s="91">
        <v>919</v>
      </c>
      <c r="B925" s="92"/>
      <c r="C925" s="93">
        <f>B925*SUMIFS(მიმართულებები!N:N,მიმართულებები!A:A,'მიღება-ჩაბარება'!A925)+B925*SUMIFS('ცვლილებების შეტანა'!O:O,'ცვლილებების შეტანა'!A:A,'მიღება-ჩაბარება'!A925)</f>
        <v>0</v>
      </c>
      <c r="D925" s="94"/>
      <c r="E925" s="95">
        <f>D925*SUMIFS(მიმართულებები!N:N,მიმართულებები!A:A,'მიღება-ჩაბარება'!A925)/2+D925*SUMIFS('ცვლილებების შეტანა'!O:O,'ცვლილებების შეტანა'!A:A,'მიღება-ჩაბარება'!A925)/2</f>
        <v>0</v>
      </c>
      <c r="F925" s="96"/>
      <c r="G925" s="93">
        <f>F925*SUMIFS(მიმართულებები!N:N,მიმართულებები!A:A,'მიღება-ჩაბარება'!A925)+F925*SUMIFS('ცვლილებების შეტანა'!O:O,'ცვლილებების შეტანა'!A:A,'მიღება-ჩაბარება'!A925)</f>
        <v>0</v>
      </c>
      <c r="H925" s="97"/>
      <c r="I925" s="95">
        <f>H925*SUMIFS(მიმართულებები!N:N,მიმართულებები!A:A,'მიღება-ჩაბარება'!A925)/2+H925*SUMIFS('ცვლილებების შეტანა'!O:O,'ცვლილებების შეტანა'!A:A,'მიღება-ჩაბარება'!A925)/2</f>
        <v>0</v>
      </c>
      <c r="J925" s="96"/>
      <c r="K925" s="93">
        <f>J925*SUMIFS(მიმართულებები!N:N,მიმართულებები!A:A,'მიღება-ჩაბარება'!A925)+J925*SUMIFS('ცვლილებების შეტანა'!O:O,'ცვლილებების შეტანა'!A:A,'მიღება-ჩაბარება'!A925)</f>
        <v>0</v>
      </c>
      <c r="L925" s="97"/>
      <c r="M925" s="95">
        <f>L925*SUMIFS(მიმართულებები!N:N,მიმართულებები!A:A,'მიღება-ჩაბარება'!A925)/2+L925*SUMIFS('ცვლილებების შეტანა'!O:O,'ცვლილებების შეტანა'!A:A,'მიღება-ჩაბარება'!A925)/2</f>
        <v>0</v>
      </c>
      <c r="N925" s="96"/>
      <c r="O925" s="93">
        <f>N925*SUMIFS(მიმართულებები!N:N,მიმართულებები!A:A,'მიღება-ჩაბარება'!A925)+N925*SUMIFS('ცვლილებების შეტანა'!O:O,'ცვლილებების შეტანა'!A:A,'მიღება-ჩაბარება'!A925)</f>
        <v>0</v>
      </c>
      <c r="P925" s="97"/>
      <c r="Q925" s="95">
        <f>P925*SUMIFS(მიმართულებები!N:N,მიმართულებები!A:A,'მიღება-ჩაბარება'!A925)/2+P925*SUMIFS('ცვლილებების შეტანა'!O:O,'ცვლილებების შეტანა'!A:A,'მიღება-ჩაბარება'!A925)/2</f>
        <v>0</v>
      </c>
      <c r="R925" s="96"/>
      <c r="S925" s="93">
        <f>R925*SUMIFS(მიმართულებები!N:N,მიმართულებები!A:A,'მიღება-ჩაბარება'!A925)+R925*SUMIFS('ცვლილებების შეტანა'!O:O,'ცვლილებების შეტანა'!A:A,'მიღება-ჩაბარება'!A925)</f>
        <v>0</v>
      </c>
      <c r="T925" s="97"/>
      <c r="U925" s="95">
        <f>T925*SUMIFS(მიმართულებები!N:N,მიმართულებები!A:A,'მიღება-ჩაბარება'!A925)/2+T925*SUMIFS('ცვლილებების შეტანა'!O:O,'ცვლილებების შეტანა'!A:A,'მიღება-ჩაბარება'!A925)/2</f>
        <v>0</v>
      </c>
      <c r="V925" s="96"/>
      <c r="W925" s="93">
        <f>V925*SUMIFS(მიმართულებები!N:N,მიმართულებები!A:A,'მიღება-ჩაბარება'!A925)+V925*SUMIFS('ცვლილებების შეტანა'!O:O,'ცვლილებების შეტანა'!A:A,'მიღება-ჩაბარება'!A925)</f>
        <v>0</v>
      </c>
      <c r="X925" s="97"/>
      <c r="Y925" s="95">
        <f>X925*SUMIFS(მიმართულებები!N:N,მიმართულებები!A:A,'მიღება-ჩაბარება'!A925)/2+X925*SUMIFS('ცვლილებების შეტანა'!O:O,'ცვლილებების შეტანა'!A:A,'მიღება-ჩაბარება'!A925)/2</f>
        <v>0</v>
      </c>
      <c r="Z925" s="96"/>
      <c r="AA925" s="93">
        <f>Z925*SUMIFS(მიმართულებები!N:N,მიმართულებები!A:A,'მიღება-ჩაბარება'!A925)+Z925*SUMIFS('ცვლილებების შეტანა'!O:O,'ცვლილებების შეტანა'!A:A,'მიღება-ჩაბარება'!A925)</f>
        <v>0</v>
      </c>
      <c r="AB925" s="97"/>
      <c r="AC925" s="95">
        <f>AB925*SUMIFS(მიმართულებები!N:N,მიმართულებები!A:A,'მიღება-ჩაბარება'!A925)/2+AB925*SUMIFS('ცვლილებების შეტანა'!O:O,'ცვლილებების შეტანა'!A:A,'მიღება-ჩაბარება'!A925)/2</f>
        <v>0</v>
      </c>
      <c r="AD925" s="96"/>
      <c r="AE925" s="93">
        <f>AD925*SUMIFS(მიმართულებები!N:N,მიმართულებები!A:A,'მიღება-ჩაბარება'!A925)+AD925*SUMIFS('ცვლილებების შეტანა'!O:O,'ცვლილებების შეტანა'!A:A,'მიღება-ჩაბარება'!A925)</f>
        <v>0</v>
      </c>
      <c r="AF925" s="97"/>
      <c r="AG925" s="95">
        <f>AF925*SUMIFS(მიმართულებები!N:N,მიმართულებები!A:A,'მიღება-ჩაბარება'!A925)/2+AF925*SUMIFS('ცვლილებების შეტანა'!O:O,'ცვლილებების შეტანა'!A:A,'მიღება-ჩაბარება'!A925)/2</f>
        <v>0</v>
      </c>
      <c r="AH925" s="96"/>
      <c r="AI925" s="93">
        <f>AH925*SUMIFS(მიმართულებები!N:N,მიმართულებები!A:A,'მიღება-ჩაბარება'!A925)+AH925*SUMIFS('ცვლილებების შეტანა'!O:O,'ცვლილებების შეტანა'!A:A,'მიღება-ჩაბარება'!A925)</f>
        <v>0</v>
      </c>
      <c r="AJ925" s="97"/>
      <c r="AK925" s="95">
        <f>AJ925*SUMIFS(მიმართულებები!N:N,მიმართულებები!A:A,'მიღება-ჩაბარება'!A925)/2+AJ925*SUMIFS('ცვლილებების შეტანა'!O:O,'ცვლილებების შეტანა'!A:A,'მიღება-ჩაბარება'!A925)/2</f>
        <v>0</v>
      </c>
      <c r="AL925" s="96"/>
      <c r="AM925" s="93">
        <f>AL925*SUMIFS(მიმართულებები!N:N,მიმართულებები!A:A,'მიღება-ჩაბარება'!A925)+AL925*SUMIFS('ცვლილებების შეტანა'!O:O,'ცვლილებების შეტანა'!A:A,'მიღება-ჩაბარება'!A925)</f>
        <v>0</v>
      </c>
      <c r="AN925" s="97"/>
      <c r="AO925" s="95">
        <f>AN925*SUMIFS(მიმართულებები!N:N,მიმართულებები!A:A,'მიღება-ჩაბარება'!A925)/2+AN925*SUMIFS('ცვლილებების შეტანა'!O:O,'ცვლილებების შეტანა'!A:A,'მიღება-ჩაბარება'!A925)/2</f>
        <v>0</v>
      </c>
    </row>
    <row r="926" spans="1:41">
      <c r="A926" s="79">
        <v>920</v>
      </c>
      <c r="B926" s="76"/>
      <c r="C926" s="77">
        <f>B926*SUMIFS(მიმართულებები!N:N,მიმართულებები!A:A,'მიღება-ჩაბარება'!A926)+B926*SUMIFS('ცვლილებების შეტანა'!O:O,'ცვლილებების შეტანა'!A:A,'მიღება-ჩაბარება'!A926)</f>
        <v>0</v>
      </c>
      <c r="D926" s="7"/>
      <c r="E926" s="78">
        <f>D926*SUMIFS(მიმართულებები!N:N,მიმართულებები!A:A,'მიღება-ჩაბარება'!A926)/2+D926*SUMIFS('ცვლილებების შეტანა'!O:O,'ცვლილებების შეტანა'!A:A,'მიღება-ჩაბარება'!A926)/2</f>
        <v>0</v>
      </c>
      <c r="F926" s="81"/>
      <c r="G926" s="77">
        <f>F926*SUMIFS(მიმართულებები!N:N,მიმართულებები!A:A,'მიღება-ჩაბარება'!A926)+F926*SUMIFS('ცვლილებების შეტანა'!O:O,'ცვლილებების შეტანა'!A:A,'მიღება-ჩაბარება'!A926)</f>
        <v>0</v>
      </c>
      <c r="H926" s="82"/>
      <c r="I926" s="78">
        <f>H926*SUMIFS(მიმართულებები!N:N,მიმართულებები!A:A,'მიღება-ჩაბარება'!A926)/2+H926*SUMIFS('ცვლილებების შეტანა'!O:O,'ცვლილებების შეტანა'!A:A,'მიღება-ჩაბარება'!A926)/2</f>
        <v>0</v>
      </c>
      <c r="J926" s="81"/>
      <c r="K926" s="77">
        <f>J926*SUMIFS(მიმართულებები!N:N,მიმართულებები!A:A,'მიღება-ჩაბარება'!A926)+J926*SUMIFS('ცვლილებების შეტანა'!O:O,'ცვლილებების შეტანა'!A:A,'მიღება-ჩაბარება'!A926)</f>
        <v>0</v>
      </c>
      <c r="L926" s="82"/>
      <c r="M926" s="78">
        <f>L926*SUMIFS(მიმართულებები!N:N,მიმართულებები!A:A,'მიღება-ჩაბარება'!A926)/2+L926*SUMIFS('ცვლილებების შეტანა'!O:O,'ცვლილებების შეტანა'!A:A,'მიღება-ჩაბარება'!A926)/2</f>
        <v>0</v>
      </c>
      <c r="N926" s="81"/>
      <c r="O926" s="77">
        <f>N926*SUMIFS(მიმართულებები!N:N,მიმართულებები!A:A,'მიღება-ჩაბარება'!A926)+N926*SUMIFS('ცვლილებების შეტანა'!O:O,'ცვლილებების შეტანა'!A:A,'მიღება-ჩაბარება'!A926)</f>
        <v>0</v>
      </c>
      <c r="P926" s="82"/>
      <c r="Q926" s="78">
        <f>P926*SUMIFS(მიმართულებები!N:N,მიმართულებები!A:A,'მიღება-ჩაბარება'!A926)/2+P926*SUMIFS('ცვლილებების შეტანა'!O:O,'ცვლილებების შეტანა'!A:A,'მიღება-ჩაბარება'!A926)/2</f>
        <v>0</v>
      </c>
      <c r="R926" s="81"/>
      <c r="S926" s="77">
        <f>R926*SUMIFS(მიმართულებები!N:N,მიმართულებები!A:A,'მიღება-ჩაბარება'!A926)+R926*SUMIFS('ცვლილებების შეტანა'!O:O,'ცვლილებების შეტანა'!A:A,'მიღება-ჩაბარება'!A926)</f>
        <v>0</v>
      </c>
      <c r="T926" s="82"/>
      <c r="U926" s="78">
        <f>T926*SUMIFS(მიმართულებები!N:N,მიმართულებები!A:A,'მიღება-ჩაბარება'!A926)/2+T926*SUMIFS('ცვლილებების შეტანა'!O:O,'ცვლილებების შეტანა'!A:A,'მიღება-ჩაბარება'!A926)/2</f>
        <v>0</v>
      </c>
      <c r="V926" s="81"/>
      <c r="W926" s="77">
        <f>V926*SUMIFS(მიმართულებები!N:N,მიმართულებები!A:A,'მიღება-ჩაბარება'!A926)+V926*SUMIFS('ცვლილებების შეტანა'!O:O,'ცვლილებების შეტანა'!A:A,'მიღება-ჩაბარება'!A926)</f>
        <v>0</v>
      </c>
      <c r="X926" s="82"/>
      <c r="Y926" s="78">
        <f>X926*SUMIFS(მიმართულებები!N:N,მიმართულებები!A:A,'მიღება-ჩაბარება'!A926)/2+X926*SUMIFS('ცვლილებების შეტანა'!O:O,'ცვლილებების შეტანა'!A:A,'მიღება-ჩაბარება'!A926)/2</f>
        <v>0</v>
      </c>
      <c r="Z926" s="81"/>
      <c r="AA926" s="77">
        <f>Z926*SUMIFS(მიმართულებები!N:N,მიმართულებები!A:A,'მიღება-ჩაბარება'!A926)+Z926*SUMIFS('ცვლილებების შეტანა'!O:O,'ცვლილებების შეტანა'!A:A,'მიღება-ჩაბარება'!A926)</f>
        <v>0</v>
      </c>
      <c r="AB926" s="82"/>
      <c r="AC926" s="78">
        <f>AB926*SUMIFS(მიმართულებები!N:N,მიმართულებები!A:A,'მიღება-ჩაბარება'!A926)/2+AB926*SUMIFS('ცვლილებების შეტანა'!O:O,'ცვლილებების შეტანა'!A:A,'მიღება-ჩაბარება'!A926)/2</f>
        <v>0</v>
      </c>
      <c r="AD926" s="81"/>
      <c r="AE926" s="77">
        <f>AD926*SUMIFS(მიმართულებები!N:N,მიმართულებები!A:A,'მიღება-ჩაბარება'!A926)+AD926*SUMIFS('ცვლილებების შეტანა'!O:O,'ცვლილებების შეტანა'!A:A,'მიღება-ჩაბარება'!A926)</f>
        <v>0</v>
      </c>
      <c r="AF926" s="82"/>
      <c r="AG926" s="78">
        <f>AF926*SUMIFS(მიმართულებები!N:N,მიმართულებები!A:A,'მიღება-ჩაბარება'!A926)/2+AF926*SUMIFS('ცვლილებების შეტანა'!O:O,'ცვლილებების შეტანა'!A:A,'მიღება-ჩაბარება'!A926)/2</f>
        <v>0</v>
      </c>
      <c r="AH926" s="81"/>
      <c r="AI926" s="77">
        <f>AH926*SUMIFS(მიმართულებები!N:N,მიმართულებები!A:A,'მიღება-ჩაბარება'!A926)+AH926*SUMIFS('ცვლილებების შეტანა'!O:O,'ცვლილებების შეტანა'!A:A,'მიღება-ჩაბარება'!A926)</f>
        <v>0</v>
      </c>
      <c r="AJ926" s="82"/>
      <c r="AK926" s="78">
        <f>AJ926*SUMIFS(მიმართულებები!N:N,მიმართულებები!A:A,'მიღება-ჩაბარება'!A926)/2+AJ926*SUMIFS('ცვლილებების შეტანა'!O:O,'ცვლილებების შეტანა'!A:A,'მიღება-ჩაბარება'!A926)/2</f>
        <v>0</v>
      </c>
      <c r="AL926" s="81"/>
      <c r="AM926" s="77">
        <f>AL926*SUMIFS(მიმართულებები!N:N,მიმართულებები!A:A,'მიღება-ჩაბარება'!A926)+AL926*SUMIFS('ცვლილებების შეტანა'!O:O,'ცვლილებების შეტანა'!A:A,'მიღება-ჩაბარება'!A926)</f>
        <v>0</v>
      </c>
      <c r="AN926" s="82"/>
      <c r="AO926" s="78">
        <f>AN926*SUMIFS(მიმართულებები!N:N,მიმართულებები!A:A,'მიღება-ჩაბარება'!A926)/2+AN926*SUMIFS('ცვლილებების შეტანა'!O:O,'ცვლილებების შეტანა'!A:A,'მიღება-ჩაბარება'!A926)/2</f>
        <v>0</v>
      </c>
    </row>
    <row r="927" spans="1:41">
      <c r="A927" s="79">
        <v>921</v>
      </c>
      <c r="B927" s="76"/>
      <c r="C927" s="77">
        <f>B927*SUMIFS(მიმართულებები!N:N,მიმართულებები!A:A,'მიღება-ჩაბარება'!A927)+B927*SUMIFS('ცვლილებების შეტანა'!O:O,'ცვლილებების შეტანა'!A:A,'მიღება-ჩაბარება'!A927)</f>
        <v>0</v>
      </c>
      <c r="D927" s="7"/>
      <c r="E927" s="78">
        <f>D927*SUMIFS(მიმართულებები!N:N,მიმართულებები!A:A,'მიღება-ჩაბარება'!A927)/2+D927*SUMIFS('ცვლილებების შეტანა'!O:O,'ცვლილებების შეტანა'!A:A,'მიღება-ჩაბარება'!A927)/2</f>
        <v>0</v>
      </c>
      <c r="F927" s="81"/>
      <c r="G927" s="77">
        <f>F927*SUMIFS(მიმართულებები!N:N,მიმართულებები!A:A,'მიღება-ჩაბარება'!A927)+F927*SUMIFS('ცვლილებების შეტანა'!O:O,'ცვლილებების შეტანა'!A:A,'მიღება-ჩაბარება'!A927)</f>
        <v>0</v>
      </c>
      <c r="H927" s="82"/>
      <c r="I927" s="78">
        <f>H927*SUMIFS(მიმართულებები!N:N,მიმართულებები!A:A,'მიღება-ჩაბარება'!A927)/2+H927*SUMIFS('ცვლილებების შეტანა'!O:O,'ცვლილებების შეტანა'!A:A,'მიღება-ჩაბარება'!A927)/2</f>
        <v>0</v>
      </c>
      <c r="J927" s="81"/>
      <c r="K927" s="77">
        <f>J927*SUMIFS(მიმართულებები!N:N,მიმართულებები!A:A,'მიღება-ჩაბარება'!A927)+J927*SUMIFS('ცვლილებების შეტანა'!O:O,'ცვლილებების შეტანა'!A:A,'მიღება-ჩაბარება'!A927)</f>
        <v>0</v>
      </c>
      <c r="L927" s="82"/>
      <c r="M927" s="78">
        <f>L927*SUMIFS(მიმართულებები!N:N,მიმართულებები!A:A,'მიღება-ჩაბარება'!A927)/2+L927*SUMIFS('ცვლილებების შეტანა'!O:O,'ცვლილებების შეტანა'!A:A,'მიღება-ჩაბარება'!A927)/2</f>
        <v>0</v>
      </c>
      <c r="N927" s="81"/>
      <c r="O927" s="77">
        <f>N927*SUMIFS(მიმართულებები!N:N,მიმართულებები!A:A,'მიღება-ჩაბარება'!A927)+N927*SUMIFS('ცვლილებების შეტანა'!O:O,'ცვლილებების შეტანა'!A:A,'მიღება-ჩაბარება'!A927)</f>
        <v>0</v>
      </c>
      <c r="P927" s="82"/>
      <c r="Q927" s="78">
        <f>P927*SUMIFS(მიმართულებები!N:N,მიმართულებები!A:A,'მიღება-ჩაბარება'!A927)/2+P927*SUMIFS('ცვლილებების შეტანა'!O:O,'ცვლილებების შეტანა'!A:A,'მიღება-ჩაბარება'!A927)/2</f>
        <v>0</v>
      </c>
      <c r="R927" s="81"/>
      <c r="S927" s="77">
        <f>R927*SUMIFS(მიმართულებები!N:N,მიმართულებები!A:A,'მიღება-ჩაბარება'!A927)+R927*SUMIFS('ცვლილებების შეტანა'!O:O,'ცვლილებების შეტანა'!A:A,'მიღება-ჩაბარება'!A927)</f>
        <v>0</v>
      </c>
      <c r="T927" s="82"/>
      <c r="U927" s="78">
        <f>T927*SUMIFS(მიმართულებები!N:N,მიმართულებები!A:A,'მიღება-ჩაბარება'!A927)/2+T927*SUMIFS('ცვლილებების შეტანა'!O:O,'ცვლილებების შეტანა'!A:A,'მიღება-ჩაბარება'!A927)/2</f>
        <v>0</v>
      </c>
      <c r="V927" s="81"/>
      <c r="W927" s="77">
        <f>V927*SUMIFS(მიმართულებები!N:N,მიმართულებები!A:A,'მიღება-ჩაბარება'!A927)+V927*SUMIFS('ცვლილებების შეტანა'!O:O,'ცვლილებების შეტანა'!A:A,'მიღება-ჩაბარება'!A927)</f>
        <v>0</v>
      </c>
      <c r="X927" s="82"/>
      <c r="Y927" s="78">
        <f>X927*SUMIFS(მიმართულებები!N:N,მიმართულებები!A:A,'მიღება-ჩაბარება'!A927)/2+X927*SUMIFS('ცვლილებების შეტანა'!O:O,'ცვლილებების შეტანა'!A:A,'მიღება-ჩაბარება'!A927)/2</f>
        <v>0</v>
      </c>
      <c r="Z927" s="81"/>
      <c r="AA927" s="77">
        <f>Z927*SUMIFS(მიმართულებები!N:N,მიმართულებები!A:A,'მიღება-ჩაბარება'!A927)+Z927*SUMIFS('ცვლილებების შეტანა'!O:O,'ცვლილებების შეტანა'!A:A,'მიღება-ჩაბარება'!A927)</f>
        <v>0</v>
      </c>
      <c r="AB927" s="82"/>
      <c r="AC927" s="78">
        <f>AB927*SUMIFS(მიმართულებები!N:N,მიმართულებები!A:A,'მიღება-ჩაბარება'!A927)/2+AB927*SUMIFS('ცვლილებების შეტანა'!O:O,'ცვლილებების შეტანა'!A:A,'მიღება-ჩაბარება'!A927)/2</f>
        <v>0</v>
      </c>
      <c r="AD927" s="81"/>
      <c r="AE927" s="77">
        <f>AD927*SUMIFS(მიმართულებები!N:N,მიმართულებები!A:A,'მიღება-ჩაბარება'!A927)+AD927*SUMIFS('ცვლილებების შეტანა'!O:O,'ცვლილებების შეტანა'!A:A,'მიღება-ჩაბარება'!A927)</f>
        <v>0</v>
      </c>
      <c r="AF927" s="82"/>
      <c r="AG927" s="78">
        <f>AF927*SUMIFS(მიმართულებები!N:N,მიმართულებები!A:A,'მიღება-ჩაბარება'!A927)/2+AF927*SUMIFS('ცვლილებების შეტანა'!O:O,'ცვლილებების შეტანა'!A:A,'მიღება-ჩაბარება'!A927)/2</f>
        <v>0</v>
      </c>
      <c r="AH927" s="81"/>
      <c r="AI927" s="77">
        <f>AH927*SUMIFS(მიმართულებები!N:N,მიმართულებები!A:A,'მიღება-ჩაბარება'!A927)+AH927*SUMIFS('ცვლილებების შეტანა'!O:O,'ცვლილებების შეტანა'!A:A,'მიღება-ჩაბარება'!A927)</f>
        <v>0</v>
      </c>
      <c r="AJ927" s="82"/>
      <c r="AK927" s="78">
        <f>AJ927*SUMIFS(მიმართულებები!N:N,მიმართულებები!A:A,'მიღება-ჩაბარება'!A927)/2+AJ927*SUMIFS('ცვლილებების შეტანა'!O:O,'ცვლილებების შეტანა'!A:A,'მიღება-ჩაბარება'!A927)/2</f>
        <v>0</v>
      </c>
      <c r="AL927" s="81"/>
      <c r="AM927" s="77">
        <f>AL927*SUMIFS(მიმართულებები!N:N,მიმართულებები!A:A,'მიღება-ჩაბარება'!A927)+AL927*SUMIFS('ცვლილებების შეტანა'!O:O,'ცვლილებების შეტანა'!A:A,'მიღება-ჩაბარება'!A927)</f>
        <v>0</v>
      </c>
      <c r="AN927" s="82"/>
      <c r="AO927" s="78">
        <f>AN927*SUMIFS(მიმართულებები!N:N,მიმართულებები!A:A,'მიღება-ჩაბარება'!A927)/2+AN927*SUMIFS('ცვლილებების შეტანა'!O:O,'ცვლილებების შეტანა'!A:A,'მიღება-ჩაბარება'!A927)/2</f>
        <v>0</v>
      </c>
    </row>
    <row r="928" spans="1:41">
      <c r="A928" s="91">
        <v>922</v>
      </c>
      <c r="B928" s="92"/>
      <c r="C928" s="93">
        <f>B928*SUMIFS(მიმართულებები!N:N,მიმართულებები!A:A,'მიღება-ჩაბარება'!A928)+B928*SUMIFS('ცვლილებების შეტანა'!O:O,'ცვლილებების შეტანა'!A:A,'მიღება-ჩაბარება'!A928)</f>
        <v>0</v>
      </c>
      <c r="D928" s="94"/>
      <c r="E928" s="95">
        <f>D928*SUMIFS(მიმართულებები!N:N,მიმართულებები!A:A,'მიღება-ჩაბარება'!A928)/2+D928*SUMIFS('ცვლილებების შეტანა'!O:O,'ცვლილებების შეტანა'!A:A,'მიღება-ჩაბარება'!A928)/2</f>
        <v>0</v>
      </c>
      <c r="F928" s="96"/>
      <c r="G928" s="93">
        <f>F928*SUMIFS(მიმართულებები!N:N,მიმართულებები!A:A,'მიღება-ჩაბარება'!A928)+F928*SUMIFS('ცვლილებების შეტანა'!O:O,'ცვლილებების შეტანა'!A:A,'მიღება-ჩაბარება'!A928)</f>
        <v>0</v>
      </c>
      <c r="H928" s="97"/>
      <c r="I928" s="95">
        <f>H928*SUMIFS(მიმართულებები!N:N,მიმართულებები!A:A,'მიღება-ჩაბარება'!A928)/2+H928*SUMIFS('ცვლილებების შეტანა'!O:O,'ცვლილებების შეტანა'!A:A,'მიღება-ჩაბარება'!A928)/2</f>
        <v>0</v>
      </c>
      <c r="J928" s="96"/>
      <c r="K928" s="93">
        <f>J928*SUMIFS(მიმართულებები!N:N,მიმართულებები!A:A,'მიღება-ჩაბარება'!A928)+J928*SUMIFS('ცვლილებების შეტანა'!O:O,'ცვლილებების შეტანა'!A:A,'მიღება-ჩაბარება'!A928)</f>
        <v>0</v>
      </c>
      <c r="L928" s="97"/>
      <c r="M928" s="95">
        <f>L928*SUMIFS(მიმართულებები!N:N,მიმართულებები!A:A,'მიღება-ჩაბარება'!A928)/2+L928*SUMIFS('ცვლილებების შეტანა'!O:O,'ცვლილებების შეტანა'!A:A,'მიღება-ჩაბარება'!A928)/2</f>
        <v>0</v>
      </c>
      <c r="N928" s="96"/>
      <c r="O928" s="93">
        <f>N928*SUMIFS(მიმართულებები!N:N,მიმართულებები!A:A,'მიღება-ჩაბარება'!A928)+N928*SUMIFS('ცვლილებების შეტანა'!O:O,'ცვლილებების შეტანა'!A:A,'მიღება-ჩაბარება'!A928)</f>
        <v>0</v>
      </c>
      <c r="P928" s="97"/>
      <c r="Q928" s="95">
        <f>P928*SUMIFS(მიმართულებები!N:N,მიმართულებები!A:A,'მიღება-ჩაბარება'!A928)/2+P928*SUMIFS('ცვლილებების შეტანა'!O:O,'ცვლილებების შეტანა'!A:A,'მიღება-ჩაბარება'!A928)/2</f>
        <v>0</v>
      </c>
      <c r="R928" s="96"/>
      <c r="S928" s="93">
        <f>R928*SUMIFS(მიმართულებები!N:N,მიმართულებები!A:A,'მიღება-ჩაბარება'!A928)+R928*SUMIFS('ცვლილებების შეტანა'!O:O,'ცვლილებების შეტანა'!A:A,'მიღება-ჩაბარება'!A928)</f>
        <v>0</v>
      </c>
      <c r="T928" s="97"/>
      <c r="U928" s="95">
        <f>T928*SUMIFS(მიმართულებები!N:N,მიმართულებები!A:A,'მიღება-ჩაბარება'!A928)/2+T928*SUMIFS('ცვლილებების შეტანა'!O:O,'ცვლილებების შეტანა'!A:A,'მიღება-ჩაბარება'!A928)/2</f>
        <v>0</v>
      </c>
      <c r="V928" s="96"/>
      <c r="W928" s="93">
        <f>V928*SUMIFS(მიმართულებები!N:N,მიმართულებები!A:A,'მიღება-ჩაბარება'!A928)+V928*SUMIFS('ცვლილებების შეტანა'!O:O,'ცვლილებების შეტანა'!A:A,'მიღება-ჩაბარება'!A928)</f>
        <v>0</v>
      </c>
      <c r="X928" s="97"/>
      <c r="Y928" s="95">
        <f>X928*SUMIFS(მიმართულებები!N:N,მიმართულებები!A:A,'მიღება-ჩაბარება'!A928)/2+X928*SUMIFS('ცვლილებების შეტანა'!O:O,'ცვლილებების შეტანა'!A:A,'მიღება-ჩაბარება'!A928)/2</f>
        <v>0</v>
      </c>
      <c r="Z928" s="96"/>
      <c r="AA928" s="93">
        <f>Z928*SUMIFS(მიმართულებები!N:N,მიმართულებები!A:A,'მიღება-ჩაბარება'!A928)+Z928*SUMIFS('ცვლილებების შეტანა'!O:O,'ცვლილებების შეტანა'!A:A,'მიღება-ჩაბარება'!A928)</f>
        <v>0</v>
      </c>
      <c r="AB928" s="97"/>
      <c r="AC928" s="95">
        <f>AB928*SUMIFS(მიმართულებები!N:N,მიმართულებები!A:A,'მიღება-ჩაბარება'!A928)/2+AB928*SUMIFS('ცვლილებების შეტანა'!O:O,'ცვლილებების შეტანა'!A:A,'მიღება-ჩაბარება'!A928)/2</f>
        <v>0</v>
      </c>
      <c r="AD928" s="96"/>
      <c r="AE928" s="93">
        <f>AD928*SUMIFS(მიმართულებები!N:N,მიმართულებები!A:A,'მიღება-ჩაბარება'!A928)+AD928*SUMIFS('ცვლილებების შეტანა'!O:O,'ცვლილებების შეტანა'!A:A,'მიღება-ჩაბარება'!A928)</f>
        <v>0</v>
      </c>
      <c r="AF928" s="97"/>
      <c r="AG928" s="95">
        <f>AF928*SUMIFS(მიმართულებები!N:N,მიმართულებები!A:A,'მიღება-ჩაბარება'!A928)/2+AF928*SUMIFS('ცვლილებების შეტანა'!O:O,'ცვლილებების შეტანა'!A:A,'მიღება-ჩაბარება'!A928)/2</f>
        <v>0</v>
      </c>
      <c r="AH928" s="96"/>
      <c r="AI928" s="93">
        <f>AH928*SUMIFS(მიმართულებები!N:N,მიმართულებები!A:A,'მიღება-ჩაბარება'!A928)+AH928*SUMIFS('ცვლილებების შეტანა'!O:O,'ცვლილებების შეტანა'!A:A,'მიღება-ჩაბარება'!A928)</f>
        <v>0</v>
      </c>
      <c r="AJ928" s="97"/>
      <c r="AK928" s="95">
        <f>AJ928*SUMIFS(მიმართულებები!N:N,მიმართულებები!A:A,'მიღება-ჩაბარება'!A928)/2+AJ928*SUMIFS('ცვლილებების შეტანა'!O:O,'ცვლილებების შეტანა'!A:A,'მიღება-ჩაბარება'!A928)/2</f>
        <v>0</v>
      </c>
      <c r="AL928" s="96"/>
      <c r="AM928" s="93">
        <f>AL928*SUMIFS(მიმართულებები!N:N,მიმართულებები!A:A,'მიღება-ჩაბარება'!A928)+AL928*SUMIFS('ცვლილებების შეტანა'!O:O,'ცვლილებების შეტანა'!A:A,'მიღება-ჩაბარება'!A928)</f>
        <v>0</v>
      </c>
      <c r="AN928" s="97"/>
      <c r="AO928" s="95">
        <f>AN928*SUMIFS(მიმართულებები!N:N,მიმართულებები!A:A,'მიღება-ჩაბარება'!A928)/2+AN928*SUMIFS('ცვლილებების შეტანა'!O:O,'ცვლილებების შეტანა'!A:A,'მიღება-ჩაბარება'!A928)/2</f>
        <v>0</v>
      </c>
    </row>
    <row r="929" spans="1:41">
      <c r="A929" s="79">
        <v>923</v>
      </c>
      <c r="B929" s="76"/>
      <c r="C929" s="77">
        <f>B929*SUMIFS(მიმართულებები!N:N,მიმართულებები!A:A,'მიღება-ჩაბარება'!A929)+B929*SUMIFS('ცვლილებების შეტანა'!O:O,'ცვლილებების შეტანა'!A:A,'მიღება-ჩაბარება'!A929)</f>
        <v>0</v>
      </c>
      <c r="D929" s="7"/>
      <c r="E929" s="78">
        <f>D929*SUMIFS(მიმართულებები!N:N,მიმართულებები!A:A,'მიღება-ჩაბარება'!A929)/2+D929*SUMIFS('ცვლილებების შეტანა'!O:O,'ცვლილებების შეტანა'!A:A,'მიღება-ჩაბარება'!A929)/2</f>
        <v>0</v>
      </c>
      <c r="F929" s="81"/>
      <c r="G929" s="77">
        <f>F929*SUMIFS(მიმართულებები!N:N,მიმართულებები!A:A,'მიღება-ჩაბარება'!A929)+F929*SUMIFS('ცვლილებების შეტანა'!O:O,'ცვლილებების შეტანა'!A:A,'მიღება-ჩაბარება'!A929)</f>
        <v>0</v>
      </c>
      <c r="H929" s="82"/>
      <c r="I929" s="78">
        <f>H929*SUMIFS(მიმართულებები!N:N,მიმართულებები!A:A,'მიღება-ჩაბარება'!A929)/2+H929*SUMIFS('ცვლილებების შეტანა'!O:O,'ცვლილებების შეტანა'!A:A,'მიღება-ჩაბარება'!A929)/2</f>
        <v>0</v>
      </c>
      <c r="J929" s="81"/>
      <c r="K929" s="77">
        <f>J929*SUMIFS(მიმართულებები!N:N,მიმართულებები!A:A,'მიღება-ჩაბარება'!A929)+J929*SUMIFS('ცვლილებების შეტანა'!O:O,'ცვლილებების შეტანა'!A:A,'მიღება-ჩაბარება'!A929)</f>
        <v>0</v>
      </c>
      <c r="L929" s="82"/>
      <c r="M929" s="78">
        <f>L929*SUMIFS(მიმართულებები!N:N,მიმართულებები!A:A,'მიღება-ჩაბარება'!A929)/2+L929*SUMIFS('ცვლილებების შეტანა'!O:O,'ცვლილებების შეტანა'!A:A,'მიღება-ჩაბარება'!A929)/2</f>
        <v>0</v>
      </c>
      <c r="N929" s="81"/>
      <c r="O929" s="77">
        <f>N929*SUMIFS(მიმართულებები!N:N,მიმართულებები!A:A,'მიღება-ჩაბარება'!A929)+N929*SUMIFS('ცვლილებების შეტანა'!O:O,'ცვლილებების შეტანა'!A:A,'მიღება-ჩაბარება'!A929)</f>
        <v>0</v>
      </c>
      <c r="P929" s="82"/>
      <c r="Q929" s="78">
        <f>P929*SUMIFS(მიმართულებები!N:N,მიმართულებები!A:A,'მიღება-ჩაბარება'!A929)/2+P929*SUMIFS('ცვლილებების შეტანა'!O:O,'ცვლილებების შეტანა'!A:A,'მიღება-ჩაბარება'!A929)/2</f>
        <v>0</v>
      </c>
      <c r="R929" s="81"/>
      <c r="S929" s="77">
        <f>R929*SUMIFS(მიმართულებები!N:N,მიმართულებები!A:A,'მიღება-ჩაბარება'!A929)+R929*SUMIFS('ცვლილებების შეტანა'!O:O,'ცვლილებების შეტანა'!A:A,'მიღება-ჩაბარება'!A929)</f>
        <v>0</v>
      </c>
      <c r="T929" s="82"/>
      <c r="U929" s="78">
        <f>T929*SUMIFS(მიმართულებები!N:N,მიმართულებები!A:A,'მიღება-ჩაბარება'!A929)/2+T929*SUMIFS('ცვლილებების შეტანა'!O:O,'ცვლილებების შეტანა'!A:A,'მიღება-ჩაბარება'!A929)/2</f>
        <v>0</v>
      </c>
      <c r="V929" s="81"/>
      <c r="W929" s="77">
        <f>V929*SUMIFS(მიმართულებები!N:N,მიმართულებები!A:A,'მიღება-ჩაბარება'!A929)+V929*SUMIFS('ცვლილებების შეტანა'!O:O,'ცვლილებების შეტანა'!A:A,'მიღება-ჩაბარება'!A929)</f>
        <v>0</v>
      </c>
      <c r="X929" s="82"/>
      <c r="Y929" s="78">
        <f>X929*SUMIFS(მიმართულებები!N:N,მიმართულებები!A:A,'მიღება-ჩაბარება'!A929)/2+X929*SUMIFS('ცვლილებების შეტანა'!O:O,'ცვლილებების შეტანა'!A:A,'მიღება-ჩაბარება'!A929)/2</f>
        <v>0</v>
      </c>
      <c r="Z929" s="81"/>
      <c r="AA929" s="77">
        <f>Z929*SUMIFS(მიმართულებები!N:N,მიმართულებები!A:A,'მიღება-ჩაბარება'!A929)+Z929*SUMIFS('ცვლილებების შეტანა'!O:O,'ცვლილებების შეტანა'!A:A,'მიღება-ჩაბარება'!A929)</f>
        <v>0</v>
      </c>
      <c r="AB929" s="82"/>
      <c r="AC929" s="78">
        <f>AB929*SUMIFS(მიმართულებები!N:N,მიმართულებები!A:A,'მიღება-ჩაბარება'!A929)/2+AB929*SUMIFS('ცვლილებების შეტანა'!O:O,'ცვლილებების შეტანა'!A:A,'მიღება-ჩაბარება'!A929)/2</f>
        <v>0</v>
      </c>
      <c r="AD929" s="81"/>
      <c r="AE929" s="77">
        <f>AD929*SUMIFS(მიმართულებები!N:N,მიმართულებები!A:A,'მიღება-ჩაბარება'!A929)+AD929*SUMIFS('ცვლილებების შეტანა'!O:O,'ცვლილებების შეტანა'!A:A,'მიღება-ჩაბარება'!A929)</f>
        <v>0</v>
      </c>
      <c r="AF929" s="82"/>
      <c r="AG929" s="78">
        <f>AF929*SUMIFS(მიმართულებები!N:N,მიმართულებები!A:A,'მიღება-ჩაბარება'!A929)/2+AF929*SUMIFS('ცვლილებების შეტანა'!O:O,'ცვლილებების შეტანა'!A:A,'მიღება-ჩაბარება'!A929)/2</f>
        <v>0</v>
      </c>
      <c r="AH929" s="81"/>
      <c r="AI929" s="77">
        <f>AH929*SUMIFS(მიმართულებები!N:N,მიმართულებები!A:A,'მიღება-ჩაბარება'!A929)+AH929*SUMIFS('ცვლილებების შეტანა'!O:O,'ცვლილებების შეტანა'!A:A,'მიღება-ჩაბარება'!A929)</f>
        <v>0</v>
      </c>
      <c r="AJ929" s="82"/>
      <c r="AK929" s="78">
        <f>AJ929*SUMIFS(მიმართულებები!N:N,მიმართულებები!A:A,'მიღება-ჩაბარება'!A929)/2+AJ929*SUMIFS('ცვლილებების შეტანა'!O:O,'ცვლილებების შეტანა'!A:A,'მიღება-ჩაბარება'!A929)/2</f>
        <v>0</v>
      </c>
      <c r="AL929" s="81"/>
      <c r="AM929" s="77">
        <f>AL929*SUMIFS(მიმართულებები!N:N,მიმართულებები!A:A,'მიღება-ჩაბარება'!A929)+AL929*SUMIFS('ცვლილებების შეტანა'!O:O,'ცვლილებების შეტანა'!A:A,'მიღება-ჩაბარება'!A929)</f>
        <v>0</v>
      </c>
      <c r="AN929" s="82"/>
      <c r="AO929" s="78">
        <f>AN929*SUMIFS(მიმართულებები!N:N,მიმართულებები!A:A,'მიღება-ჩაბარება'!A929)/2+AN929*SUMIFS('ცვლილებების შეტანა'!O:O,'ცვლილებების შეტანა'!A:A,'მიღება-ჩაბარება'!A929)/2</f>
        <v>0</v>
      </c>
    </row>
    <row r="930" spans="1:41">
      <c r="A930" s="79">
        <v>924</v>
      </c>
      <c r="B930" s="76"/>
      <c r="C930" s="77">
        <f>B930*SUMIFS(მიმართულებები!N:N,მიმართულებები!A:A,'მიღება-ჩაბარება'!A930)+B930*SUMIFS('ცვლილებების შეტანა'!O:O,'ცვლილებების შეტანა'!A:A,'მიღება-ჩაბარება'!A930)</f>
        <v>0</v>
      </c>
      <c r="D930" s="7"/>
      <c r="E930" s="78">
        <f>D930*SUMIFS(მიმართულებები!N:N,მიმართულებები!A:A,'მიღება-ჩაბარება'!A930)/2+D930*SUMIFS('ცვლილებების შეტანა'!O:O,'ცვლილებების შეტანა'!A:A,'მიღება-ჩაბარება'!A930)/2</f>
        <v>0</v>
      </c>
      <c r="F930" s="81"/>
      <c r="G930" s="77">
        <f>F930*SUMIFS(მიმართულებები!N:N,მიმართულებები!A:A,'მიღება-ჩაბარება'!A930)+F930*SUMIFS('ცვლილებების შეტანა'!O:O,'ცვლილებების შეტანა'!A:A,'მიღება-ჩაბარება'!A930)</f>
        <v>0</v>
      </c>
      <c r="H930" s="82"/>
      <c r="I930" s="78">
        <f>H930*SUMIFS(მიმართულებები!N:N,მიმართულებები!A:A,'მიღება-ჩაბარება'!A930)/2+H930*SUMIFS('ცვლილებების შეტანა'!O:O,'ცვლილებების შეტანა'!A:A,'მიღება-ჩაბარება'!A930)/2</f>
        <v>0</v>
      </c>
      <c r="J930" s="81"/>
      <c r="K930" s="77">
        <f>J930*SUMIFS(მიმართულებები!N:N,მიმართულებები!A:A,'მიღება-ჩაბარება'!A930)+J930*SUMIFS('ცვლილებების შეტანა'!O:O,'ცვლილებების შეტანა'!A:A,'მიღება-ჩაბარება'!A930)</f>
        <v>0</v>
      </c>
      <c r="L930" s="82"/>
      <c r="M930" s="78">
        <f>L930*SUMIFS(მიმართულებები!N:N,მიმართულებები!A:A,'მიღება-ჩაბარება'!A930)/2+L930*SUMIFS('ცვლილებების შეტანა'!O:O,'ცვლილებების შეტანა'!A:A,'მიღება-ჩაბარება'!A930)/2</f>
        <v>0</v>
      </c>
      <c r="N930" s="81"/>
      <c r="O930" s="77">
        <f>N930*SUMIFS(მიმართულებები!N:N,მიმართულებები!A:A,'მიღება-ჩაბარება'!A930)+N930*SUMIFS('ცვლილებების შეტანა'!O:O,'ცვლილებების შეტანა'!A:A,'მიღება-ჩაბარება'!A930)</f>
        <v>0</v>
      </c>
      <c r="P930" s="82"/>
      <c r="Q930" s="78">
        <f>P930*SUMIFS(მიმართულებები!N:N,მიმართულებები!A:A,'მიღება-ჩაბარება'!A930)/2+P930*SUMIFS('ცვლილებების შეტანა'!O:O,'ცვლილებების შეტანა'!A:A,'მიღება-ჩაბარება'!A930)/2</f>
        <v>0</v>
      </c>
      <c r="R930" s="81"/>
      <c r="S930" s="77">
        <f>R930*SUMIFS(მიმართულებები!N:N,მიმართულებები!A:A,'მიღება-ჩაბარება'!A930)+R930*SUMIFS('ცვლილებების შეტანა'!O:O,'ცვლილებების შეტანა'!A:A,'მიღება-ჩაბარება'!A930)</f>
        <v>0</v>
      </c>
      <c r="T930" s="82"/>
      <c r="U930" s="78">
        <f>T930*SUMIFS(მიმართულებები!N:N,მიმართულებები!A:A,'მიღება-ჩაბარება'!A930)/2+T930*SUMIFS('ცვლილებების შეტანა'!O:O,'ცვლილებების შეტანა'!A:A,'მიღება-ჩაბარება'!A930)/2</f>
        <v>0</v>
      </c>
      <c r="V930" s="81"/>
      <c r="W930" s="77">
        <f>V930*SUMIFS(მიმართულებები!N:N,მიმართულებები!A:A,'მიღება-ჩაბარება'!A930)+V930*SUMIFS('ცვლილებების შეტანა'!O:O,'ცვლილებების შეტანა'!A:A,'მიღება-ჩაბარება'!A930)</f>
        <v>0</v>
      </c>
      <c r="X930" s="82"/>
      <c r="Y930" s="78">
        <f>X930*SUMIFS(მიმართულებები!N:N,მიმართულებები!A:A,'მიღება-ჩაბარება'!A930)/2+X930*SUMIFS('ცვლილებების შეტანა'!O:O,'ცვლილებების შეტანა'!A:A,'მიღება-ჩაბარება'!A930)/2</f>
        <v>0</v>
      </c>
      <c r="Z930" s="81"/>
      <c r="AA930" s="77">
        <f>Z930*SUMIFS(მიმართულებები!N:N,მიმართულებები!A:A,'მიღება-ჩაბარება'!A930)+Z930*SUMIFS('ცვლილებების შეტანა'!O:O,'ცვლილებების შეტანა'!A:A,'მიღება-ჩაბარება'!A930)</f>
        <v>0</v>
      </c>
      <c r="AB930" s="82"/>
      <c r="AC930" s="78">
        <f>AB930*SUMIFS(მიმართულებები!N:N,მიმართულებები!A:A,'მიღება-ჩაბარება'!A930)/2+AB930*SUMIFS('ცვლილებების შეტანა'!O:O,'ცვლილებების შეტანა'!A:A,'მიღება-ჩაბარება'!A930)/2</f>
        <v>0</v>
      </c>
      <c r="AD930" s="81"/>
      <c r="AE930" s="77">
        <f>AD930*SUMIFS(მიმართულებები!N:N,მიმართულებები!A:A,'მიღება-ჩაბარება'!A930)+AD930*SUMIFS('ცვლილებების შეტანა'!O:O,'ცვლილებების შეტანა'!A:A,'მიღება-ჩაბარება'!A930)</f>
        <v>0</v>
      </c>
      <c r="AF930" s="82"/>
      <c r="AG930" s="78">
        <f>AF930*SUMIFS(მიმართულებები!N:N,მიმართულებები!A:A,'მიღება-ჩაბარება'!A930)/2+AF930*SUMIFS('ცვლილებების შეტანა'!O:O,'ცვლილებების შეტანა'!A:A,'მიღება-ჩაბარება'!A930)/2</f>
        <v>0</v>
      </c>
      <c r="AH930" s="81"/>
      <c r="AI930" s="77">
        <f>AH930*SUMIFS(მიმართულებები!N:N,მიმართულებები!A:A,'მიღება-ჩაბარება'!A930)+AH930*SUMIFS('ცვლილებების შეტანა'!O:O,'ცვლილებების შეტანა'!A:A,'მიღება-ჩაბარება'!A930)</f>
        <v>0</v>
      </c>
      <c r="AJ930" s="82"/>
      <c r="AK930" s="78">
        <f>AJ930*SUMIFS(მიმართულებები!N:N,მიმართულებები!A:A,'მიღება-ჩაბარება'!A930)/2+AJ930*SUMIFS('ცვლილებების შეტანა'!O:O,'ცვლილებების შეტანა'!A:A,'მიღება-ჩაბარება'!A930)/2</f>
        <v>0</v>
      </c>
      <c r="AL930" s="81"/>
      <c r="AM930" s="77">
        <f>AL930*SUMIFS(მიმართულებები!N:N,მიმართულებები!A:A,'მიღება-ჩაბარება'!A930)+AL930*SUMIFS('ცვლილებების შეტანა'!O:O,'ცვლილებების შეტანა'!A:A,'მიღება-ჩაბარება'!A930)</f>
        <v>0</v>
      </c>
      <c r="AN930" s="82"/>
      <c r="AO930" s="78">
        <f>AN930*SUMIFS(მიმართულებები!N:N,მიმართულებები!A:A,'მიღება-ჩაბარება'!A930)/2+AN930*SUMIFS('ცვლილებების შეტანა'!O:O,'ცვლილებების შეტანა'!A:A,'მიღება-ჩაბარება'!A930)/2</f>
        <v>0</v>
      </c>
    </row>
    <row r="931" spans="1:41">
      <c r="A931" s="79">
        <v>925</v>
      </c>
      <c r="B931" s="76"/>
      <c r="C931" s="77">
        <f>B931*SUMIFS(მიმართულებები!N:N,მიმართულებები!A:A,'მიღება-ჩაბარება'!A931)+B931*SUMIFS('ცვლილებების შეტანა'!O:O,'ცვლილებების შეტანა'!A:A,'მიღება-ჩაბარება'!A931)</f>
        <v>0</v>
      </c>
      <c r="D931" s="7"/>
      <c r="E931" s="78">
        <f>D931*SUMIFS(მიმართულებები!N:N,მიმართულებები!A:A,'მიღება-ჩაბარება'!A931)/2+D931*SUMIFS('ცვლილებების შეტანა'!O:O,'ცვლილებების შეტანა'!A:A,'მიღება-ჩაბარება'!A931)/2</f>
        <v>0</v>
      </c>
      <c r="F931" s="81"/>
      <c r="G931" s="77">
        <f>F931*SUMIFS(მიმართულებები!N:N,მიმართულებები!A:A,'მიღება-ჩაბარება'!A931)+F931*SUMIFS('ცვლილებების შეტანა'!O:O,'ცვლილებების შეტანა'!A:A,'მიღება-ჩაბარება'!A931)</f>
        <v>0</v>
      </c>
      <c r="H931" s="82"/>
      <c r="I931" s="78">
        <f>H931*SUMIFS(მიმართულებები!N:N,მიმართულებები!A:A,'მიღება-ჩაბარება'!A931)/2+H931*SUMIFS('ცვლილებების შეტანა'!O:O,'ცვლილებების შეტანა'!A:A,'მიღება-ჩაბარება'!A931)/2</f>
        <v>0</v>
      </c>
      <c r="J931" s="81"/>
      <c r="K931" s="77">
        <f>J931*SUMIFS(მიმართულებები!N:N,მიმართულებები!A:A,'მიღება-ჩაბარება'!A931)+J931*SUMIFS('ცვლილებების შეტანა'!O:O,'ცვლილებების შეტანა'!A:A,'მიღება-ჩაბარება'!A931)</f>
        <v>0</v>
      </c>
      <c r="L931" s="82"/>
      <c r="M931" s="78">
        <f>L931*SUMIFS(მიმართულებები!N:N,მიმართულებები!A:A,'მიღება-ჩაბარება'!A931)/2+L931*SUMIFS('ცვლილებების შეტანა'!O:O,'ცვლილებების შეტანა'!A:A,'მიღება-ჩაბარება'!A931)/2</f>
        <v>0</v>
      </c>
      <c r="N931" s="81"/>
      <c r="O931" s="77">
        <f>N931*SUMIFS(მიმართულებები!N:N,მიმართულებები!A:A,'მიღება-ჩაბარება'!A931)+N931*SUMIFS('ცვლილებების შეტანა'!O:O,'ცვლილებების შეტანა'!A:A,'მიღება-ჩაბარება'!A931)</f>
        <v>0</v>
      </c>
      <c r="P931" s="82"/>
      <c r="Q931" s="78">
        <f>P931*SUMIFS(მიმართულებები!N:N,მიმართულებები!A:A,'მიღება-ჩაბარება'!A931)/2+P931*SUMIFS('ცვლილებების შეტანა'!O:O,'ცვლილებების შეტანა'!A:A,'მიღება-ჩაბარება'!A931)/2</f>
        <v>0</v>
      </c>
      <c r="R931" s="81"/>
      <c r="S931" s="77">
        <f>R931*SUMIFS(მიმართულებები!N:N,მიმართულებები!A:A,'მიღება-ჩაბარება'!A931)+R931*SUMIFS('ცვლილებების შეტანა'!O:O,'ცვლილებების შეტანა'!A:A,'მიღება-ჩაბარება'!A931)</f>
        <v>0</v>
      </c>
      <c r="T931" s="82"/>
      <c r="U931" s="78">
        <f>T931*SUMIFS(მიმართულებები!N:N,მიმართულებები!A:A,'მიღება-ჩაბარება'!A931)/2+T931*SUMIFS('ცვლილებების შეტანა'!O:O,'ცვლილებების შეტანა'!A:A,'მიღება-ჩაბარება'!A931)/2</f>
        <v>0</v>
      </c>
      <c r="V931" s="81"/>
      <c r="W931" s="77">
        <f>V931*SUMIFS(მიმართულებები!N:N,მიმართულებები!A:A,'მიღება-ჩაბარება'!A931)+V931*SUMIFS('ცვლილებების შეტანა'!O:O,'ცვლილებების შეტანა'!A:A,'მიღება-ჩაბარება'!A931)</f>
        <v>0</v>
      </c>
      <c r="X931" s="82"/>
      <c r="Y931" s="78">
        <f>X931*SUMIFS(მიმართულებები!N:N,მიმართულებები!A:A,'მიღება-ჩაბარება'!A931)/2+X931*SUMIFS('ცვლილებების შეტანა'!O:O,'ცვლილებების შეტანა'!A:A,'მიღება-ჩაბარება'!A931)/2</f>
        <v>0</v>
      </c>
      <c r="Z931" s="81"/>
      <c r="AA931" s="77">
        <f>Z931*SUMIFS(მიმართულებები!N:N,მიმართულებები!A:A,'მიღება-ჩაბარება'!A931)+Z931*SUMIFS('ცვლილებების შეტანა'!O:O,'ცვლილებების შეტანა'!A:A,'მიღება-ჩაბარება'!A931)</f>
        <v>0</v>
      </c>
      <c r="AB931" s="82"/>
      <c r="AC931" s="78">
        <f>AB931*SUMIFS(მიმართულებები!N:N,მიმართულებები!A:A,'მიღება-ჩაბარება'!A931)/2+AB931*SUMIFS('ცვლილებების შეტანა'!O:O,'ცვლილებების შეტანა'!A:A,'მიღება-ჩაბარება'!A931)/2</f>
        <v>0</v>
      </c>
      <c r="AD931" s="81"/>
      <c r="AE931" s="77">
        <f>AD931*SUMIFS(მიმართულებები!N:N,მიმართულებები!A:A,'მიღება-ჩაბარება'!A931)+AD931*SUMIFS('ცვლილებების შეტანა'!O:O,'ცვლილებების შეტანა'!A:A,'მიღება-ჩაბარება'!A931)</f>
        <v>0</v>
      </c>
      <c r="AF931" s="82"/>
      <c r="AG931" s="78">
        <f>AF931*SUMIFS(მიმართულებები!N:N,მიმართულებები!A:A,'მიღება-ჩაბარება'!A931)/2+AF931*SUMIFS('ცვლილებების შეტანა'!O:O,'ცვლილებების შეტანა'!A:A,'მიღება-ჩაბარება'!A931)/2</f>
        <v>0</v>
      </c>
      <c r="AH931" s="81"/>
      <c r="AI931" s="77">
        <f>AH931*SUMIFS(მიმართულებები!N:N,მიმართულებები!A:A,'მიღება-ჩაბარება'!A931)+AH931*SUMIFS('ცვლილებების შეტანა'!O:O,'ცვლილებების შეტანა'!A:A,'მიღება-ჩაბარება'!A931)</f>
        <v>0</v>
      </c>
      <c r="AJ931" s="82"/>
      <c r="AK931" s="78">
        <f>AJ931*SUMIFS(მიმართულებები!N:N,მიმართულებები!A:A,'მიღება-ჩაბარება'!A931)/2+AJ931*SUMIFS('ცვლილებების შეტანა'!O:O,'ცვლილებების შეტანა'!A:A,'მიღება-ჩაბარება'!A931)/2</f>
        <v>0</v>
      </c>
      <c r="AL931" s="81"/>
      <c r="AM931" s="77">
        <f>AL931*SUMIFS(მიმართულებები!N:N,მიმართულებები!A:A,'მიღება-ჩაბარება'!A931)+AL931*SUMIFS('ცვლილებების შეტანა'!O:O,'ცვლილებების შეტანა'!A:A,'მიღება-ჩაბარება'!A931)</f>
        <v>0</v>
      </c>
      <c r="AN931" s="82"/>
      <c r="AO931" s="78">
        <f>AN931*SUMIFS(მიმართულებები!N:N,მიმართულებები!A:A,'მიღება-ჩაბარება'!A931)/2+AN931*SUMIFS('ცვლილებების შეტანა'!O:O,'ცვლილებების შეტანა'!A:A,'მიღება-ჩაბარება'!A931)/2</f>
        <v>0</v>
      </c>
    </row>
    <row r="932" spans="1:41">
      <c r="A932" s="79">
        <v>926</v>
      </c>
      <c r="B932" s="76"/>
      <c r="C932" s="77">
        <f>B932*SUMIFS(მიმართულებები!N:N,მიმართულებები!A:A,'მიღება-ჩაბარება'!A932)+B932*SUMIFS('ცვლილებების შეტანა'!O:O,'ცვლილებების შეტანა'!A:A,'მიღება-ჩაბარება'!A932)</f>
        <v>0</v>
      </c>
      <c r="D932" s="7"/>
      <c r="E932" s="78">
        <f>D932*SUMIFS(მიმართულებები!N:N,მიმართულებები!A:A,'მიღება-ჩაბარება'!A932)/2+D932*SUMIFS('ცვლილებების შეტანა'!O:O,'ცვლილებების შეტანა'!A:A,'მიღება-ჩაბარება'!A932)/2</f>
        <v>0</v>
      </c>
      <c r="F932" s="81"/>
      <c r="G932" s="77">
        <f>F932*SUMIFS(მიმართულებები!N:N,მიმართულებები!A:A,'მიღება-ჩაბარება'!A932)+F932*SUMIFS('ცვლილებების შეტანა'!O:O,'ცვლილებების შეტანა'!A:A,'მიღება-ჩაბარება'!A932)</f>
        <v>0</v>
      </c>
      <c r="H932" s="82"/>
      <c r="I932" s="78">
        <f>H932*SUMIFS(მიმართულებები!N:N,მიმართულებები!A:A,'მიღება-ჩაბარება'!A932)/2+H932*SUMIFS('ცვლილებების შეტანა'!O:O,'ცვლილებების შეტანა'!A:A,'მიღება-ჩაბარება'!A932)/2</f>
        <v>0</v>
      </c>
      <c r="J932" s="81"/>
      <c r="K932" s="77">
        <f>J932*SUMIFS(მიმართულებები!N:N,მიმართულებები!A:A,'მიღება-ჩაბარება'!A932)+J932*SUMIFS('ცვლილებების შეტანა'!O:O,'ცვლილებების შეტანა'!A:A,'მიღება-ჩაბარება'!A932)</f>
        <v>0</v>
      </c>
      <c r="L932" s="82"/>
      <c r="M932" s="78">
        <f>L932*SUMIFS(მიმართულებები!N:N,მიმართულებები!A:A,'მიღება-ჩაბარება'!A932)/2+L932*SUMIFS('ცვლილებების შეტანა'!O:O,'ცვლილებების შეტანა'!A:A,'მიღება-ჩაბარება'!A932)/2</f>
        <v>0</v>
      </c>
      <c r="N932" s="81"/>
      <c r="O932" s="77">
        <f>N932*SUMIFS(მიმართულებები!N:N,მიმართულებები!A:A,'მიღება-ჩაბარება'!A932)+N932*SUMIFS('ცვლილებების შეტანა'!O:O,'ცვლილებების შეტანა'!A:A,'მიღება-ჩაბარება'!A932)</f>
        <v>0</v>
      </c>
      <c r="P932" s="82"/>
      <c r="Q932" s="78">
        <f>P932*SUMIFS(მიმართულებები!N:N,მიმართულებები!A:A,'მიღება-ჩაბარება'!A932)/2+P932*SUMIFS('ცვლილებების შეტანა'!O:O,'ცვლილებების შეტანა'!A:A,'მიღება-ჩაბარება'!A932)/2</f>
        <v>0</v>
      </c>
      <c r="R932" s="81"/>
      <c r="S932" s="77">
        <f>R932*SUMIFS(მიმართულებები!N:N,მიმართულებები!A:A,'მიღება-ჩაბარება'!A932)+R932*SUMIFS('ცვლილებების შეტანა'!O:O,'ცვლილებების შეტანა'!A:A,'მიღება-ჩაბარება'!A932)</f>
        <v>0</v>
      </c>
      <c r="T932" s="82"/>
      <c r="U932" s="78">
        <f>T932*SUMIFS(მიმართულებები!N:N,მიმართულებები!A:A,'მიღება-ჩაბარება'!A932)/2+T932*SUMIFS('ცვლილებების შეტანა'!O:O,'ცვლილებების შეტანა'!A:A,'მიღება-ჩაბარება'!A932)/2</f>
        <v>0</v>
      </c>
      <c r="V932" s="81"/>
      <c r="W932" s="77">
        <f>V932*SUMIFS(მიმართულებები!N:N,მიმართულებები!A:A,'მიღება-ჩაბარება'!A932)+V932*SUMIFS('ცვლილებების შეტანა'!O:O,'ცვლილებების შეტანა'!A:A,'მიღება-ჩაბარება'!A932)</f>
        <v>0</v>
      </c>
      <c r="X932" s="82"/>
      <c r="Y932" s="78">
        <f>X932*SUMIFS(მიმართულებები!N:N,მიმართულებები!A:A,'მიღება-ჩაბარება'!A932)/2+X932*SUMIFS('ცვლილებების შეტანა'!O:O,'ცვლილებების შეტანა'!A:A,'მიღება-ჩაბარება'!A932)/2</f>
        <v>0</v>
      </c>
      <c r="Z932" s="81"/>
      <c r="AA932" s="77">
        <f>Z932*SUMIFS(მიმართულებები!N:N,მიმართულებები!A:A,'მიღება-ჩაბარება'!A932)+Z932*SUMIFS('ცვლილებების შეტანა'!O:O,'ცვლილებების შეტანა'!A:A,'მიღება-ჩაბარება'!A932)</f>
        <v>0</v>
      </c>
      <c r="AB932" s="82"/>
      <c r="AC932" s="78">
        <f>AB932*SUMIFS(მიმართულებები!N:N,მიმართულებები!A:A,'მიღება-ჩაბარება'!A932)/2+AB932*SUMIFS('ცვლილებების შეტანა'!O:O,'ცვლილებების შეტანა'!A:A,'მიღება-ჩაბარება'!A932)/2</f>
        <v>0</v>
      </c>
      <c r="AD932" s="81"/>
      <c r="AE932" s="77">
        <f>AD932*SUMIFS(მიმართულებები!N:N,მიმართულებები!A:A,'მიღება-ჩაბარება'!A932)+AD932*SUMIFS('ცვლილებების შეტანა'!O:O,'ცვლილებების შეტანა'!A:A,'მიღება-ჩაბარება'!A932)</f>
        <v>0</v>
      </c>
      <c r="AF932" s="82"/>
      <c r="AG932" s="78">
        <f>AF932*SUMIFS(მიმართულებები!N:N,მიმართულებები!A:A,'მიღება-ჩაბარება'!A932)/2+AF932*SUMIFS('ცვლილებების შეტანა'!O:O,'ცვლილებების შეტანა'!A:A,'მიღება-ჩაბარება'!A932)/2</f>
        <v>0</v>
      </c>
      <c r="AH932" s="81"/>
      <c r="AI932" s="77">
        <f>AH932*SUMIFS(მიმართულებები!N:N,მიმართულებები!A:A,'მიღება-ჩაბარება'!A932)+AH932*SUMIFS('ცვლილებების შეტანა'!O:O,'ცვლილებების შეტანა'!A:A,'მიღება-ჩაბარება'!A932)</f>
        <v>0</v>
      </c>
      <c r="AJ932" s="82"/>
      <c r="AK932" s="78">
        <f>AJ932*SUMIFS(მიმართულებები!N:N,მიმართულებები!A:A,'მიღება-ჩაბარება'!A932)/2+AJ932*SUMIFS('ცვლილებების შეტანა'!O:O,'ცვლილებების შეტანა'!A:A,'მიღება-ჩაბარება'!A932)/2</f>
        <v>0</v>
      </c>
      <c r="AL932" s="81"/>
      <c r="AM932" s="77">
        <f>AL932*SUMIFS(მიმართულებები!N:N,მიმართულებები!A:A,'მიღება-ჩაბარება'!A932)+AL932*SUMIFS('ცვლილებების შეტანა'!O:O,'ცვლილებების შეტანა'!A:A,'მიღება-ჩაბარება'!A932)</f>
        <v>0</v>
      </c>
      <c r="AN932" s="82"/>
      <c r="AO932" s="78">
        <f>AN932*SUMIFS(მიმართულებები!N:N,მიმართულებები!A:A,'მიღება-ჩაბარება'!A932)/2+AN932*SUMIFS('ცვლილებების შეტანა'!O:O,'ცვლილებების შეტანა'!A:A,'მიღება-ჩაბარება'!A932)/2</f>
        <v>0</v>
      </c>
    </row>
    <row r="933" spans="1:41">
      <c r="A933" s="79">
        <v>927</v>
      </c>
      <c r="B933" s="76"/>
      <c r="C933" s="77">
        <f>B933*SUMIFS(მიმართულებები!N:N,მიმართულებები!A:A,'მიღება-ჩაბარება'!A933)+B933*SUMIFS('ცვლილებების შეტანა'!O:O,'ცვლილებების შეტანა'!A:A,'მიღება-ჩაბარება'!A933)</f>
        <v>0</v>
      </c>
      <c r="D933" s="7"/>
      <c r="E933" s="78">
        <f>D933*SUMIFS(მიმართულებები!N:N,მიმართულებები!A:A,'მიღება-ჩაბარება'!A933)/2+D933*SUMIFS('ცვლილებების შეტანა'!O:O,'ცვლილებების შეტანა'!A:A,'მიღება-ჩაბარება'!A933)/2</f>
        <v>0</v>
      </c>
      <c r="F933" s="81"/>
      <c r="G933" s="77">
        <f>F933*SUMIFS(მიმართულებები!N:N,მიმართულებები!A:A,'მიღება-ჩაბარება'!A933)+F933*SUMIFS('ცვლილებების შეტანა'!O:O,'ცვლილებების შეტანა'!A:A,'მიღება-ჩაბარება'!A933)</f>
        <v>0</v>
      </c>
      <c r="H933" s="82"/>
      <c r="I933" s="78">
        <f>H933*SUMIFS(მიმართულებები!N:N,მიმართულებები!A:A,'მიღება-ჩაბარება'!A933)/2+H933*SUMIFS('ცვლილებების შეტანა'!O:O,'ცვლილებების შეტანა'!A:A,'მიღება-ჩაბარება'!A933)/2</f>
        <v>0</v>
      </c>
      <c r="J933" s="81"/>
      <c r="K933" s="77">
        <f>J933*SUMIFS(მიმართულებები!N:N,მიმართულებები!A:A,'მიღება-ჩაბარება'!A933)+J933*SUMIFS('ცვლილებების შეტანა'!O:O,'ცვლილებების შეტანა'!A:A,'მიღება-ჩაბარება'!A933)</f>
        <v>0</v>
      </c>
      <c r="L933" s="82"/>
      <c r="M933" s="78">
        <f>L933*SUMIFS(მიმართულებები!N:N,მიმართულებები!A:A,'მიღება-ჩაბარება'!A933)/2+L933*SUMIFS('ცვლილებების შეტანა'!O:O,'ცვლილებების შეტანა'!A:A,'მიღება-ჩაბარება'!A933)/2</f>
        <v>0</v>
      </c>
      <c r="N933" s="81"/>
      <c r="O933" s="77">
        <f>N933*SUMIFS(მიმართულებები!N:N,მიმართულებები!A:A,'მიღება-ჩაბარება'!A933)+N933*SUMIFS('ცვლილებების შეტანა'!O:O,'ცვლილებების შეტანა'!A:A,'მიღება-ჩაბარება'!A933)</f>
        <v>0</v>
      </c>
      <c r="P933" s="82"/>
      <c r="Q933" s="78">
        <f>P933*SUMIFS(მიმართულებები!N:N,მიმართულებები!A:A,'მიღება-ჩაბარება'!A933)/2+P933*SUMIFS('ცვლილებების შეტანა'!O:O,'ცვლილებების შეტანა'!A:A,'მიღება-ჩაბარება'!A933)/2</f>
        <v>0</v>
      </c>
      <c r="R933" s="81"/>
      <c r="S933" s="77">
        <f>R933*SUMIFS(მიმართულებები!N:N,მიმართულებები!A:A,'მიღება-ჩაბარება'!A933)+R933*SUMIFS('ცვლილებების შეტანა'!O:O,'ცვლილებების შეტანა'!A:A,'მიღება-ჩაბარება'!A933)</f>
        <v>0</v>
      </c>
      <c r="T933" s="82"/>
      <c r="U933" s="78">
        <f>T933*SUMIFS(მიმართულებები!N:N,მიმართულებები!A:A,'მიღება-ჩაბარება'!A933)/2+T933*SUMIFS('ცვლილებების შეტანა'!O:O,'ცვლილებების შეტანა'!A:A,'მიღება-ჩაბარება'!A933)/2</f>
        <v>0</v>
      </c>
      <c r="V933" s="81"/>
      <c r="W933" s="77">
        <f>V933*SUMIFS(მიმართულებები!N:N,მიმართულებები!A:A,'მიღება-ჩაბარება'!A933)+V933*SUMIFS('ცვლილებების შეტანა'!O:O,'ცვლილებების შეტანა'!A:A,'მიღება-ჩაბარება'!A933)</f>
        <v>0</v>
      </c>
      <c r="X933" s="82"/>
      <c r="Y933" s="78">
        <f>X933*SUMIFS(მიმართულებები!N:N,მიმართულებები!A:A,'მიღება-ჩაბარება'!A933)/2+X933*SUMIFS('ცვლილებების შეტანა'!O:O,'ცვლილებების შეტანა'!A:A,'მიღება-ჩაბარება'!A933)/2</f>
        <v>0</v>
      </c>
      <c r="Z933" s="81"/>
      <c r="AA933" s="77">
        <f>Z933*SUMIFS(მიმართულებები!N:N,მიმართულებები!A:A,'მიღება-ჩაბარება'!A933)+Z933*SUMIFS('ცვლილებების შეტანა'!O:O,'ცვლილებების შეტანა'!A:A,'მიღება-ჩაბარება'!A933)</f>
        <v>0</v>
      </c>
      <c r="AB933" s="82"/>
      <c r="AC933" s="78">
        <f>AB933*SUMIFS(მიმართულებები!N:N,მიმართულებები!A:A,'მიღება-ჩაბარება'!A933)/2+AB933*SUMIFS('ცვლილებების შეტანა'!O:O,'ცვლილებების შეტანა'!A:A,'მიღება-ჩაბარება'!A933)/2</f>
        <v>0</v>
      </c>
      <c r="AD933" s="81"/>
      <c r="AE933" s="77">
        <f>AD933*SUMIFS(მიმართულებები!N:N,მიმართულებები!A:A,'მიღება-ჩაბარება'!A933)+AD933*SUMIFS('ცვლილებების შეტანა'!O:O,'ცვლილებების შეტანა'!A:A,'მიღება-ჩაბარება'!A933)</f>
        <v>0</v>
      </c>
      <c r="AF933" s="82"/>
      <c r="AG933" s="78">
        <f>AF933*SUMIFS(მიმართულებები!N:N,მიმართულებები!A:A,'მიღება-ჩაბარება'!A933)/2+AF933*SUMIFS('ცვლილებების შეტანა'!O:O,'ცვლილებების შეტანა'!A:A,'მიღება-ჩაბარება'!A933)/2</f>
        <v>0</v>
      </c>
      <c r="AH933" s="81"/>
      <c r="AI933" s="77">
        <f>AH933*SUMIFS(მიმართულებები!N:N,მიმართულებები!A:A,'მიღება-ჩაბარება'!A933)+AH933*SUMIFS('ცვლილებების შეტანა'!O:O,'ცვლილებების შეტანა'!A:A,'მიღება-ჩაბარება'!A933)</f>
        <v>0</v>
      </c>
      <c r="AJ933" s="82"/>
      <c r="AK933" s="78">
        <f>AJ933*SUMIFS(მიმართულებები!N:N,მიმართულებები!A:A,'მიღება-ჩაბარება'!A933)/2+AJ933*SUMIFS('ცვლილებების შეტანა'!O:O,'ცვლილებების შეტანა'!A:A,'მიღება-ჩაბარება'!A933)/2</f>
        <v>0</v>
      </c>
      <c r="AL933" s="81"/>
      <c r="AM933" s="77">
        <f>AL933*SUMIFS(მიმართულებები!N:N,მიმართულებები!A:A,'მიღება-ჩაბარება'!A933)+AL933*SUMIFS('ცვლილებების შეტანა'!O:O,'ცვლილებების შეტანა'!A:A,'მიღება-ჩაბარება'!A933)</f>
        <v>0</v>
      </c>
      <c r="AN933" s="82"/>
      <c r="AO933" s="78">
        <f>AN933*SUMIFS(მიმართულებები!N:N,მიმართულებები!A:A,'მიღება-ჩაბარება'!A933)/2+AN933*SUMIFS('ცვლილებების შეტანა'!O:O,'ცვლილებების შეტანა'!A:A,'მიღება-ჩაბარება'!A933)/2</f>
        <v>0</v>
      </c>
    </row>
    <row r="934" spans="1:41">
      <c r="A934" s="79">
        <v>928</v>
      </c>
      <c r="B934" s="76"/>
      <c r="C934" s="77">
        <f>B934*SUMIFS(მიმართულებები!N:N,მიმართულებები!A:A,'მიღება-ჩაბარება'!A934)+B934*SUMIFS('ცვლილებების შეტანა'!O:O,'ცვლილებების შეტანა'!A:A,'მიღება-ჩაბარება'!A934)</f>
        <v>0</v>
      </c>
      <c r="D934" s="7"/>
      <c r="E934" s="78">
        <f>D934*SUMIFS(მიმართულებები!N:N,მიმართულებები!A:A,'მიღება-ჩაბარება'!A934)/2+D934*SUMIFS('ცვლილებების შეტანა'!O:O,'ცვლილებების შეტანა'!A:A,'მიღება-ჩაბარება'!A934)/2</f>
        <v>0</v>
      </c>
      <c r="F934" s="81"/>
      <c r="G934" s="77">
        <f>F934*SUMIFS(მიმართულებები!N:N,მიმართულებები!A:A,'მიღება-ჩაბარება'!A934)+F934*SUMIFS('ცვლილებების შეტანა'!O:O,'ცვლილებების შეტანა'!A:A,'მიღება-ჩაბარება'!A934)</f>
        <v>0</v>
      </c>
      <c r="H934" s="82"/>
      <c r="I934" s="78">
        <f>H934*SUMIFS(მიმართულებები!N:N,მიმართულებები!A:A,'მიღება-ჩაბარება'!A934)/2+H934*SUMIFS('ცვლილებების შეტანა'!O:O,'ცვლილებების შეტანა'!A:A,'მიღება-ჩაბარება'!A934)/2</f>
        <v>0</v>
      </c>
      <c r="J934" s="81"/>
      <c r="K934" s="77">
        <f>J934*SUMIFS(მიმართულებები!N:N,მიმართულებები!A:A,'მიღება-ჩაბარება'!A934)+J934*SUMIFS('ცვლილებების შეტანა'!O:O,'ცვლილებების შეტანა'!A:A,'მიღება-ჩაბარება'!A934)</f>
        <v>0</v>
      </c>
      <c r="L934" s="82"/>
      <c r="M934" s="78">
        <f>L934*SUMIFS(მიმართულებები!N:N,მიმართულებები!A:A,'მიღება-ჩაბარება'!A934)/2+L934*SUMIFS('ცვლილებების შეტანა'!O:O,'ცვლილებების შეტანა'!A:A,'მიღება-ჩაბარება'!A934)/2</f>
        <v>0</v>
      </c>
      <c r="N934" s="81"/>
      <c r="O934" s="77">
        <f>N934*SUMIFS(მიმართულებები!N:N,მიმართულებები!A:A,'მიღება-ჩაბარება'!A934)+N934*SUMIFS('ცვლილებების შეტანა'!O:O,'ცვლილებების შეტანა'!A:A,'მიღება-ჩაბარება'!A934)</f>
        <v>0</v>
      </c>
      <c r="P934" s="82"/>
      <c r="Q934" s="78">
        <f>P934*SUMIFS(მიმართულებები!N:N,მიმართულებები!A:A,'მიღება-ჩაბარება'!A934)/2+P934*SUMIFS('ცვლილებების შეტანა'!O:O,'ცვლილებების შეტანა'!A:A,'მიღება-ჩაბარება'!A934)/2</f>
        <v>0</v>
      </c>
      <c r="R934" s="81"/>
      <c r="S934" s="77">
        <f>R934*SUMIFS(მიმართულებები!N:N,მიმართულებები!A:A,'მიღება-ჩაბარება'!A934)+R934*SUMIFS('ცვლილებების შეტანა'!O:O,'ცვლილებების შეტანა'!A:A,'მიღება-ჩაბარება'!A934)</f>
        <v>0</v>
      </c>
      <c r="T934" s="82"/>
      <c r="U934" s="78">
        <f>T934*SUMIFS(მიმართულებები!N:N,მიმართულებები!A:A,'მიღება-ჩაბარება'!A934)/2+T934*SUMIFS('ცვლილებების შეტანა'!O:O,'ცვლილებების შეტანა'!A:A,'მიღება-ჩაბარება'!A934)/2</f>
        <v>0</v>
      </c>
      <c r="V934" s="81"/>
      <c r="W934" s="77">
        <f>V934*SUMIFS(მიმართულებები!N:N,მიმართულებები!A:A,'მიღება-ჩაბარება'!A934)+V934*SUMIFS('ცვლილებების შეტანა'!O:O,'ცვლილებების შეტანა'!A:A,'მიღება-ჩაბარება'!A934)</f>
        <v>0</v>
      </c>
      <c r="X934" s="82"/>
      <c r="Y934" s="78">
        <f>X934*SUMIFS(მიმართულებები!N:N,მიმართულებები!A:A,'მიღება-ჩაბარება'!A934)/2+X934*SUMIFS('ცვლილებების შეტანა'!O:O,'ცვლილებების შეტანა'!A:A,'მიღება-ჩაბარება'!A934)/2</f>
        <v>0</v>
      </c>
      <c r="Z934" s="81"/>
      <c r="AA934" s="77">
        <f>Z934*SUMIFS(მიმართულებები!N:N,მიმართულებები!A:A,'მიღება-ჩაბარება'!A934)+Z934*SUMIFS('ცვლილებების შეტანა'!O:O,'ცვლილებების შეტანა'!A:A,'მიღება-ჩაბარება'!A934)</f>
        <v>0</v>
      </c>
      <c r="AB934" s="82"/>
      <c r="AC934" s="78">
        <f>AB934*SUMIFS(მიმართულებები!N:N,მიმართულებები!A:A,'მიღება-ჩაბარება'!A934)/2+AB934*SUMIFS('ცვლილებების შეტანა'!O:O,'ცვლილებების შეტანა'!A:A,'მიღება-ჩაბარება'!A934)/2</f>
        <v>0</v>
      </c>
      <c r="AD934" s="81"/>
      <c r="AE934" s="77">
        <f>AD934*SUMIFS(მიმართულებები!N:N,მიმართულებები!A:A,'მიღება-ჩაბარება'!A934)+AD934*SUMIFS('ცვლილებების შეტანა'!O:O,'ცვლილებების შეტანა'!A:A,'მიღება-ჩაბარება'!A934)</f>
        <v>0</v>
      </c>
      <c r="AF934" s="82"/>
      <c r="AG934" s="78">
        <f>AF934*SUMIFS(მიმართულებები!N:N,მიმართულებები!A:A,'მიღება-ჩაბარება'!A934)/2+AF934*SUMIFS('ცვლილებების შეტანა'!O:O,'ცვლილებების შეტანა'!A:A,'მიღება-ჩაბარება'!A934)/2</f>
        <v>0</v>
      </c>
      <c r="AH934" s="81"/>
      <c r="AI934" s="77">
        <f>AH934*SUMIFS(მიმართულებები!N:N,მიმართულებები!A:A,'მიღება-ჩაბარება'!A934)+AH934*SUMIFS('ცვლილებების შეტანა'!O:O,'ცვლილებების შეტანა'!A:A,'მიღება-ჩაბარება'!A934)</f>
        <v>0</v>
      </c>
      <c r="AJ934" s="82"/>
      <c r="AK934" s="78">
        <f>AJ934*SUMIFS(მიმართულებები!N:N,მიმართულებები!A:A,'მიღება-ჩაბარება'!A934)/2+AJ934*SUMIFS('ცვლილებების შეტანა'!O:O,'ცვლილებების შეტანა'!A:A,'მიღება-ჩაბარება'!A934)/2</f>
        <v>0</v>
      </c>
      <c r="AL934" s="81"/>
      <c r="AM934" s="77">
        <f>AL934*SUMIFS(მიმართულებები!N:N,მიმართულებები!A:A,'მიღება-ჩაბარება'!A934)+AL934*SUMIFS('ცვლილებების შეტანა'!O:O,'ცვლილებების შეტანა'!A:A,'მიღება-ჩაბარება'!A934)</f>
        <v>0</v>
      </c>
      <c r="AN934" s="82"/>
      <c r="AO934" s="78">
        <f>AN934*SUMIFS(მიმართულებები!N:N,მიმართულებები!A:A,'მიღება-ჩაბარება'!A934)/2+AN934*SUMIFS('ცვლილებების შეტანა'!O:O,'ცვლილებების შეტანა'!A:A,'მიღება-ჩაბარება'!A934)/2</f>
        <v>0</v>
      </c>
    </row>
    <row r="935" spans="1:41">
      <c r="A935" s="79">
        <v>929</v>
      </c>
      <c r="B935" s="76"/>
      <c r="C935" s="77">
        <f>B935*SUMIFS(მიმართულებები!N:N,მიმართულებები!A:A,'მიღება-ჩაბარება'!A935)+B935*SUMIFS('ცვლილებების შეტანა'!O:O,'ცვლილებების შეტანა'!A:A,'მიღება-ჩაბარება'!A935)</f>
        <v>0</v>
      </c>
      <c r="D935" s="7"/>
      <c r="E935" s="78">
        <f>D935*SUMIFS(მიმართულებები!N:N,მიმართულებები!A:A,'მიღება-ჩაბარება'!A935)/2+D935*SUMIFS('ცვლილებების შეტანა'!O:O,'ცვლილებების შეტანა'!A:A,'მიღება-ჩაბარება'!A935)/2</f>
        <v>0</v>
      </c>
      <c r="F935" s="81"/>
      <c r="G935" s="77">
        <f>F935*SUMIFS(მიმართულებები!N:N,მიმართულებები!A:A,'მიღება-ჩაბარება'!A935)+F935*SUMIFS('ცვლილებების შეტანა'!O:O,'ცვლილებების შეტანა'!A:A,'მიღება-ჩაბარება'!A935)</f>
        <v>0</v>
      </c>
      <c r="H935" s="82"/>
      <c r="I935" s="78">
        <f>H935*SUMIFS(მიმართულებები!N:N,მიმართულებები!A:A,'მიღება-ჩაბარება'!A935)/2+H935*SUMIFS('ცვლილებების შეტანა'!O:O,'ცვლილებების შეტანა'!A:A,'მიღება-ჩაბარება'!A935)/2</f>
        <v>0</v>
      </c>
      <c r="J935" s="81"/>
      <c r="K935" s="77">
        <f>J935*SUMIFS(მიმართულებები!N:N,მიმართულებები!A:A,'მიღება-ჩაბარება'!A935)+J935*SUMIFS('ცვლილებების შეტანა'!O:O,'ცვლილებების შეტანა'!A:A,'მიღება-ჩაბარება'!A935)</f>
        <v>0</v>
      </c>
      <c r="L935" s="82"/>
      <c r="M935" s="78">
        <f>L935*SUMIFS(მიმართულებები!N:N,მიმართულებები!A:A,'მიღება-ჩაბარება'!A935)/2+L935*SUMIFS('ცვლილებების შეტანა'!O:O,'ცვლილებების შეტანა'!A:A,'მიღება-ჩაბარება'!A935)/2</f>
        <v>0</v>
      </c>
      <c r="N935" s="81"/>
      <c r="O935" s="77">
        <f>N935*SUMIFS(მიმართულებები!N:N,მიმართულებები!A:A,'მიღება-ჩაბარება'!A935)+N935*SUMIFS('ცვლილებების შეტანა'!O:O,'ცვლილებების შეტანა'!A:A,'მიღება-ჩაბარება'!A935)</f>
        <v>0</v>
      </c>
      <c r="P935" s="82"/>
      <c r="Q935" s="78">
        <f>P935*SUMIFS(მიმართულებები!N:N,მიმართულებები!A:A,'მიღება-ჩაბარება'!A935)/2+P935*SUMIFS('ცვლილებების შეტანა'!O:O,'ცვლილებების შეტანა'!A:A,'მიღება-ჩაბარება'!A935)/2</f>
        <v>0</v>
      </c>
      <c r="R935" s="81"/>
      <c r="S935" s="77">
        <f>R935*SUMIFS(მიმართულებები!N:N,მიმართულებები!A:A,'მიღება-ჩაბარება'!A935)+R935*SUMIFS('ცვლილებების შეტანა'!O:O,'ცვლილებების შეტანა'!A:A,'მიღება-ჩაბარება'!A935)</f>
        <v>0</v>
      </c>
      <c r="T935" s="82"/>
      <c r="U935" s="78">
        <f>T935*SUMIFS(მიმართულებები!N:N,მიმართულებები!A:A,'მიღება-ჩაბარება'!A935)/2+T935*SUMIFS('ცვლილებების შეტანა'!O:O,'ცვლილებების შეტანა'!A:A,'მიღება-ჩაბარება'!A935)/2</f>
        <v>0</v>
      </c>
      <c r="V935" s="81"/>
      <c r="W935" s="77">
        <f>V935*SUMIFS(მიმართულებები!N:N,მიმართულებები!A:A,'მიღება-ჩაბარება'!A935)+V935*SUMIFS('ცვლილებების შეტანა'!O:O,'ცვლილებების შეტანა'!A:A,'მიღება-ჩაბარება'!A935)</f>
        <v>0</v>
      </c>
      <c r="X935" s="82"/>
      <c r="Y935" s="78">
        <f>X935*SUMIFS(მიმართულებები!N:N,მიმართულებები!A:A,'მიღება-ჩაბარება'!A935)/2+X935*SUMIFS('ცვლილებების შეტანა'!O:O,'ცვლილებების შეტანა'!A:A,'მიღება-ჩაბარება'!A935)/2</f>
        <v>0</v>
      </c>
      <c r="Z935" s="81"/>
      <c r="AA935" s="77">
        <f>Z935*SUMIFS(მიმართულებები!N:N,მიმართულებები!A:A,'მიღება-ჩაბარება'!A935)+Z935*SUMIFS('ცვლილებების შეტანა'!O:O,'ცვლილებების შეტანა'!A:A,'მიღება-ჩაბარება'!A935)</f>
        <v>0</v>
      </c>
      <c r="AB935" s="82"/>
      <c r="AC935" s="78">
        <f>AB935*SUMIFS(მიმართულებები!N:N,მიმართულებები!A:A,'მიღება-ჩაბარება'!A935)/2+AB935*SUMIFS('ცვლილებების შეტანა'!O:O,'ცვლილებების შეტანა'!A:A,'მიღება-ჩაბარება'!A935)/2</f>
        <v>0</v>
      </c>
      <c r="AD935" s="81"/>
      <c r="AE935" s="77">
        <f>AD935*SUMIFS(მიმართულებები!N:N,მიმართულებები!A:A,'მიღება-ჩაბარება'!A935)+AD935*SUMIFS('ცვლილებების შეტანა'!O:O,'ცვლილებების შეტანა'!A:A,'მიღება-ჩაბარება'!A935)</f>
        <v>0</v>
      </c>
      <c r="AF935" s="82"/>
      <c r="AG935" s="78">
        <f>AF935*SUMIFS(მიმართულებები!N:N,მიმართულებები!A:A,'მიღება-ჩაბარება'!A935)/2+AF935*SUMIFS('ცვლილებების შეტანა'!O:O,'ცვლილებების შეტანა'!A:A,'მიღება-ჩაბარება'!A935)/2</f>
        <v>0</v>
      </c>
      <c r="AH935" s="81"/>
      <c r="AI935" s="77">
        <f>AH935*SUMIFS(მიმართულებები!N:N,მიმართულებები!A:A,'მიღება-ჩაბარება'!A935)+AH935*SUMIFS('ცვლილებების შეტანა'!O:O,'ცვლილებების შეტანა'!A:A,'მიღება-ჩაბარება'!A935)</f>
        <v>0</v>
      </c>
      <c r="AJ935" s="82"/>
      <c r="AK935" s="78">
        <f>AJ935*SUMIFS(მიმართულებები!N:N,მიმართულებები!A:A,'მიღება-ჩაბარება'!A935)/2+AJ935*SUMIFS('ცვლილებების შეტანა'!O:O,'ცვლილებების შეტანა'!A:A,'მიღება-ჩაბარება'!A935)/2</f>
        <v>0</v>
      </c>
      <c r="AL935" s="81"/>
      <c r="AM935" s="77">
        <f>AL935*SUMIFS(მიმართულებები!N:N,მიმართულებები!A:A,'მიღება-ჩაბარება'!A935)+AL935*SUMIFS('ცვლილებების შეტანა'!O:O,'ცვლილებების შეტანა'!A:A,'მიღება-ჩაბარება'!A935)</f>
        <v>0</v>
      </c>
      <c r="AN935" s="82"/>
      <c r="AO935" s="78">
        <f>AN935*SUMIFS(მიმართულებები!N:N,მიმართულებები!A:A,'მიღება-ჩაბარება'!A935)/2+AN935*SUMIFS('ცვლილებების შეტანა'!O:O,'ცვლილებების შეტანა'!A:A,'მიღება-ჩაბარება'!A935)/2</f>
        <v>0</v>
      </c>
    </row>
    <row r="936" spans="1:41">
      <c r="A936" s="79">
        <v>930</v>
      </c>
      <c r="B936" s="76"/>
      <c r="C936" s="77">
        <f>B936*SUMIFS(მიმართულებები!N:N,მიმართულებები!A:A,'მიღება-ჩაბარება'!A936)+B936*SUMIFS('ცვლილებების შეტანა'!O:O,'ცვლილებების შეტანა'!A:A,'მიღება-ჩაბარება'!A936)</f>
        <v>0</v>
      </c>
      <c r="D936" s="7"/>
      <c r="E936" s="78">
        <f>D936*SUMIFS(მიმართულებები!N:N,მიმართულებები!A:A,'მიღება-ჩაბარება'!A936)/2+D936*SUMIFS('ცვლილებების შეტანა'!O:O,'ცვლილებების შეტანა'!A:A,'მიღება-ჩაბარება'!A936)/2</f>
        <v>0</v>
      </c>
      <c r="F936" s="81"/>
      <c r="G936" s="77">
        <f>F936*SUMIFS(მიმართულებები!N:N,მიმართულებები!A:A,'მიღება-ჩაბარება'!A936)+F936*SUMIFS('ცვლილებების შეტანა'!O:O,'ცვლილებების შეტანა'!A:A,'მიღება-ჩაბარება'!A936)</f>
        <v>0</v>
      </c>
      <c r="H936" s="82"/>
      <c r="I936" s="78">
        <f>H936*SUMIFS(მიმართულებები!N:N,მიმართულებები!A:A,'მიღება-ჩაბარება'!A936)/2+H936*SUMIFS('ცვლილებების შეტანა'!O:O,'ცვლილებების შეტანა'!A:A,'მიღება-ჩაბარება'!A936)/2</f>
        <v>0</v>
      </c>
      <c r="J936" s="81"/>
      <c r="K936" s="77">
        <f>J936*SUMIFS(მიმართულებები!N:N,მიმართულებები!A:A,'მიღება-ჩაბარება'!A936)+J936*SUMIFS('ცვლილებების შეტანა'!O:O,'ცვლილებების შეტანა'!A:A,'მიღება-ჩაბარება'!A936)</f>
        <v>0</v>
      </c>
      <c r="L936" s="82"/>
      <c r="M936" s="78">
        <f>L936*SUMIFS(მიმართულებები!N:N,მიმართულებები!A:A,'მიღება-ჩაბარება'!A936)/2+L936*SUMIFS('ცვლილებების შეტანა'!O:O,'ცვლილებების შეტანა'!A:A,'მიღება-ჩაბარება'!A936)/2</f>
        <v>0</v>
      </c>
      <c r="N936" s="81"/>
      <c r="O936" s="77">
        <f>N936*SUMIFS(მიმართულებები!N:N,მიმართულებები!A:A,'მიღება-ჩაბარება'!A936)+N936*SUMIFS('ცვლილებების შეტანა'!O:O,'ცვლილებების შეტანა'!A:A,'მიღება-ჩაბარება'!A936)</f>
        <v>0</v>
      </c>
      <c r="P936" s="82"/>
      <c r="Q936" s="78">
        <f>P936*SUMIFS(მიმართულებები!N:N,მიმართულებები!A:A,'მიღება-ჩაბარება'!A936)/2+P936*SUMIFS('ცვლილებების შეტანა'!O:O,'ცვლილებების შეტანა'!A:A,'მიღება-ჩაბარება'!A936)/2</f>
        <v>0</v>
      </c>
      <c r="R936" s="81"/>
      <c r="S936" s="77">
        <f>R936*SUMIFS(მიმართულებები!N:N,მიმართულებები!A:A,'მიღება-ჩაბარება'!A936)+R936*SUMIFS('ცვლილებების შეტანა'!O:O,'ცვლილებების შეტანა'!A:A,'მიღება-ჩაბარება'!A936)</f>
        <v>0</v>
      </c>
      <c r="T936" s="82"/>
      <c r="U936" s="78">
        <f>T936*SUMIFS(მიმართულებები!N:N,მიმართულებები!A:A,'მიღება-ჩაბარება'!A936)/2+T936*SUMIFS('ცვლილებების შეტანა'!O:O,'ცვლილებების შეტანა'!A:A,'მიღება-ჩაბარება'!A936)/2</f>
        <v>0</v>
      </c>
      <c r="V936" s="81"/>
      <c r="W936" s="77">
        <f>V936*SUMIFS(მიმართულებები!N:N,მიმართულებები!A:A,'მიღება-ჩაბარება'!A936)+V936*SUMIFS('ცვლილებების შეტანა'!O:O,'ცვლილებების შეტანა'!A:A,'მიღება-ჩაბარება'!A936)</f>
        <v>0</v>
      </c>
      <c r="X936" s="82"/>
      <c r="Y936" s="78">
        <f>X936*SUMIFS(მიმართულებები!N:N,მიმართულებები!A:A,'მიღება-ჩაბარება'!A936)/2+X936*SUMIFS('ცვლილებების შეტანა'!O:O,'ცვლილებების შეტანა'!A:A,'მიღება-ჩაბარება'!A936)/2</f>
        <v>0</v>
      </c>
      <c r="Z936" s="81"/>
      <c r="AA936" s="77">
        <f>Z936*SUMIFS(მიმართულებები!N:N,მიმართულებები!A:A,'მიღება-ჩაბარება'!A936)+Z936*SUMIFS('ცვლილებების შეტანა'!O:O,'ცვლილებების შეტანა'!A:A,'მიღება-ჩაბარება'!A936)</f>
        <v>0</v>
      </c>
      <c r="AB936" s="82"/>
      <c r="AC936" s="78">
        <f>AB936*SUMIFS(მიმართულებები!N:N,მიმართულებები!A:A,'მიღება-ჩაბარება'!A936)/2+AB936*SUMIFS('ცვლილებების შეტანა'!O:O,'ცვლილებების შეტანა'!A:A,'მიღება-ჩაბარება'!A936)/2</f>
        <v>0</v>
      </c>
      <c r="AD936" s="81"/>
      <c r="AE936" s="77">
        <f>AD936*SUMIFS(მიმართულებები!N:N,მიმართულებები!A:A,'მიღება-ჩაბარება'!A936)+AD936*SUMIFS('ცვლილებების შეტანა'!O:O,'ცვლილებების შეტანა'!A:A,'მიღება-ჩაბარება'!A936)</f>
        <v>0</v>
      </c>
      <c r="AF936" s="82"/>
      <c r="AG936" s="78">
        <f>AF936*SUMIFS(მიმართულებები!N:N,მიმართულებები!A:A,'მიღება-ჩაბარება'!A936)/2+AF936*SUMIFS('ცვლილებების შეტანა'!O:O,'ცვლილებების შეტანა'!A:A,'მიღება-ჩაბარება'!A936)/2</f>
        <v>0</v>
      </c>
      <c r="AH936" s="81"/>
      <c r="AI936" s="77">
        <f>AH936*SUMIFS(მიმართულებები!N:N,მიმართულებები!A:A,'მიღება-ჩაბარება'!A936)+AH936*SUMIFS('ცვლილებების შეტანა'!O:O,'ცვლილებების შეტანა'!A:A,'მიღება-ჩაბარება'!A936)</f>
        <v>0</v>
      </c>
      <c r="AJ936" s="82"/>
      <c r="AK936" s="78">
        <f>AJ936*SUMIFS(მიმართულებები!N:N,მიმართულებები!A:A,'მიღება-ჩაბარება'!A936)/2+AJ936*SUMIFS('ცვლილებების შეტანა'!O:O,'ცვლილებების შეტანა'!A:A,'მიღება-ჩაბარება'!A936)/2</f>
        <v>0</v>
      </c>
      <c r="AL936" s="81"/>
      <c r="AM936" s="77">
        <f>AL936*SUMIFS(მიმართულებები!N:N,მიმართულებები!A:A,'მიღება-ჩაბარება'!A936)+AL936*SUMIFS('ცვლილებების შეტანა'!O:O,'ცვლილებების შეტანა'!A:A,'მიღება-ჩაბარება'!A936)</f>
        <v>0</v>
      </c>
      <c r="AN936" s="82"/>
      <c r="AO936" s="78">
        <f>AN936*SUMIFS(მიმართულებები!N:N,მიმართულებები!A:A,'მიღება-ჩაბარება'!A936)/2+AN936*SUMIFS('ცვლილებების შეტანა'!O:O,'ცვლილებების შეტანა'!A:A,'მიღება-ჩაბარება'!A936)/2</f>
        <v>0</v>
      </c>
    </row>
    <row r="937" spans="1:41">
      <c r="A937" s="79">
        <v>931</v>
      </c>
      <c r="B937" s="76"/>
      <c r="C937" s="77">
        <f>B937*SUMIFS(მიმართულებები!N:N,მიმართულებები!A:A,'მიღება-ჩაბარება'!A937)+B937*SUMIFS('ცვლილებების შეტანა'!O:O,'ცვლილებების შეტანა'!A:A,'მიღება-ჩაბარება'!A937)</f>
        <v>0</v>
      </c>
      <c r="D937" s="7"/>
      <c r="E937" s="78">
        <f>D937*SUMIFS(მიმართულებები!N:N,მიმართულებები!A:A,'მიღება-ჩაბარება'!A937)/2+D937*SUMIFS('ცვლილებების შეტანა'!O:O,'ცვლილებების შეტანა'!A:A,'მიღება-ჩაბარება'!A937)/2</f>
        <v>0</v>
      </c>
      <c r="F937" s="81"/>
      <c r="G937" s="77">
        <f>F937*SUMIFS(მიმართულებები!N:N,მიმართულებები!A:A,'მიღება-ჩაბარება'!A937)+F937*SUMIFS('ცვლილებების შეტანა'!O:O,'ცვლილებების შეტანა'!A:A,'მიღება-ჩაბარება'!A937)</f>
        <v>0</v>
      </c>
      <c r="H937" s="82"/>
      <c r="I937" s="78">
        <f>H937*SUMIFS(მიმართულებები!N:N,მიმართულებები!A:A,'მიღება-ჩაბარება'!A937)/2+H937*SUMIFS('ცვლილებების შეტანა'!O:O,'ცვლილებების შეტანა'!A:A,'მიღება-ჩაბარება'!A937)/2</f>
        <v>0</v>
      </c>
      <c r="J937" s="81"/>
      <c r="K937" s="77">
        <f>J937*SUMIFS(მიმართულებები!N:N,მიმართულებები!A:A,'მიღება-ჩაბარება'!A937)+J937*SUMIFS('ცვლილებების შეტანა'!O:O,'ცვლილებების შეტანა'!A:A,'მიღება-ჩაბარება'!A937)</f>
        <v>0</v>
      </c>
      <c r="L937" s="82"/>
      <c r="M937" s="78">
        <f>L937*SUMIFS(მიმართულებები!N:N,მიმართულებები!A:A,'მიღება-ჩაბარება'!A937)/2+L937*SUMIFS('ცვლილებების შეტანა'!O:O,'ცვლილებების შეტანა'!A:A,'მიღება-ჩაბარება'!A937)/2</f>
        <v>0</v>
      </c>
      <c r="N937" s="81"/>
      <c r="O937" s="77">
        <f>N937*SUMIFS(მიმართულებები!N:N,მიმართულებები!A:A,'მიღება-ჩაბარება'!A937)+N937*SUMIFS('ცვლილებების შეტანა'!O:O,'ცვლილებების შეტანა'!A:A,'მიღება-ჩაბარება'!A937)</f>
        <v>0</v>
      </c>
      <c r="P937" s="82"/>
      <c r="Q937" s="78">
        <f>P937*SUMIFS(მიმართულებები!N:N,მიმართულებები!A:A,'მიღება-ჩაბარება'!A937)/2+P937*SUMIFS('ცვლილებების შეტანა'!O:O,'ცვლილებების შეტანა'!A:A,'მიღება-ჩაბარება'!A937)/2</f>
        <v>0</v>
      </c>
      <c r="R937" s="81"/>
      <c r="S937" s="77">
        <f>R937*SUMIFS(მიმართულებები!N:N,მიმართულებები!A:A,'მიღება-ჩაბარება'!A937)+R937*SUMIFS('ცვლილებების შეტანა'!O:O,'ცვლილებების შეტანა'!A:A,'მიღება-ჩაბარება'!A937)</f>
        <v>0</v>
      </c>
      <c r="T937" s="82"/>
      <c r="U937" s="78">
        <f>T937*SUMIFS(მიმართულებები!N:N,მიმართულებები!A:A,'მიღება-ჩაბარება'!A937)/2+T937*SUMIFS('ცვლილებების შეტანა'!O:O,'ცვლილებების შეტანა'!A:A,'მიღება-ჩაბარება'!A937)/2</f>
        <v>0</v>
      </c>
      <c r="V937" s="81"/>
      <c r="W937" s="77">
        <f>V937*SUMIFS(მიმართულებები!N:N,მიმართულებები!A:A,'მიღება-ჩაბარება'!A937)+V937*SUMIFS('ცვლილებების შეტანა'!O:O,'ცვლილებების შეტანა'!A:A,'მიღება-ჩაბარება'!A937)</f>
        <v>0</v>
      </c>
      <c r="X937" s="82"/>
      <c r="Y937" s="78">
        <f>X937*SUMIFS(მიმართულებები!N:N,მიმართულებები!A:A,'მიღება-ჩაბარება'!A937)/2+X937*SUMIFS('ცვლილებების შეტანა'!O:O,'ცვლილებების შეტანა'!A:A,'მიღება-ჩაბარება'!A937)/2</f>
        <v>0</v>
      </c>
      <c r="Z937" s="81"/>
      <c r="AA937" s="77">
        <f>Z937*SUMIFS(მიმართულებები!N:N,მიმართულებები!A:A,'მიღება-ჩაბარება'!A937)+Z937*SUMIFS('ცვლილებების შეტანა'!O:O,'ცვლილებების შეტანა'!A:A,'მიღება-ჩაბარება'!A937)</f>
        <v>0</v>
      </c>
      <c r="AB937" s="82"/>
      <c r="AC937" s="78">
        <f>AB937*SUMIFS(მიმართულებები!N:N,მიმართულებები!A:A,'მიღება-ჩაბარება'!A937)/2+AB937*SUMIFS('ცვლილებების შეტანა'!O:O,'ცვლილებების შეტანა'!A:A,'მიღება-ჩაბარება'!A937)/2</f>
        <v>0</v>
      </c>
      <c r="AD937" s="81"/>
      <c r="AE937" s="77">
        <f>AD937*SUMIFS(მიმართულებები!N:N,მიმართულებები!A:A,'მიღება-ჩაბარება'!A937)+AD937*SUMIFS('ცვლილებების შეტანა'!O:O,'ცვლილებების შეტანა'!A:A,'მიღება-ჩაბარება'!A937)</f>
        <v>0</v>
      </c>
      <c r="AF937" s="82"/>
      <c r="AG937" s="78">
        <f>AF937*SUMIFS(მიმართულებები!N:N,მიმართულებები!A:A,'მიღება-ჩაბარება'!A937)/2+AF937*SUMIFS('ცვლილებების შეტანა'!O:O,'ცვლილებების შეტანა'!A:A,'მიღება-ჩაბარება'!A937)/2</f>
        <v>0</v>
      </c>
      <c r="AH937" s="81"/>
      <c r="AI937" s="77">
        <f>AH937*SUMIFS(მიმართულებები!N:N,მიმართულებები!A:A,'მიღება-ჩაბარება'!A937)+AH937*SUMIFS('ცვლილებების შეტანა'!O:O,'ცვლილებების შეტანა'!A:A,'მიღება-ჩაბარება'!A937)</f>
        <v>0</v>
      </c>
      <c r="AJ937" s="82"/>
      <c r="AK937" s="78">
        <f>AJ937*SUMIFS(მიმართულებები!N:N,მიმართულებები!A:A,'მიღება-ჩაბარება'!A937)/2+AJ937*SUMIFS('ცვლილებების შეტანა'!O:O,'ცვლილებების შეტანა'!A:A,'მიღება-ჩაბარება'!A937)/2</f>
        <v>0</v>
      </c>
      <c r="AL937" s="81"/>
      <c r="AM937" s="77">
        <f>AL937*SUMIFS(მიმართულებები!N:N,მიმართულებები!A:A,'მიღება-ჩაბარება'!A937)+AL937*SUMIFS('ცვლილებების შეტანა'!O:O,'ცვლილებების შეტანა'!A:A,'მიღება-ჩაბარება'!A937)</f>
        <v>0</v>
      </c>
      <c r="AN937" s="82"/>
      <c r="AO937" s="78">
        <f>AN937*SUMIFS(მიმართულებები!N:N,მიმართულებები!A:A,'მიღება-ჩაბარება'!A937)/2+AN937*SUMIFS('ცვლილებების შეტანა'!O:O,'ცვლილებების შეტანა'!A:A,'მიღება-ჩაბარება'!A937)/2</f>
        <v>0</v>
      </c>
    </row>
    <row r="938" spans="1:41">
      <c r="A938" s="91">
        <v>932</v>
      </c>
      <c r="B938" s="92"/>
      <c r="C938" s="93">
        <f>B938*SUMIFS(მიმართულებები!N:N,მიმართულებები!A:A,'მიღება-ჩაბარება'!A938)+B938*SUMIFS('ცვლილებების შეტანა'!O:O,'ცვლილებების შეტანა'!A:A,'მიღება-ჩაბარება'!A938)</f>
        <v>0</v>
      </c>
      <c r="D938" s="94"/>
      <c r="E938" s="95">
        <f>D938*SUMIFS(მიმართულებები!N:N,მიმართულებები!A:A,'მიღება-ჩაბარება'!A938)/2+D938*SUMIFS('ცვლილებების შეტანა'!O:O,'ცვლილებების შეტანა'!A:A,'მიღება-ჩაბარება'!A938)/2</f>
        <v>0</v>
      </c>
      <c r="F938" s="96"/>
      <c r="G938" s="93">
        <f>F938*SUMIFS(მიმართულებები!N:N,მიმართულებები!A:A,'მიღება-ჩაბარება'!A938)+F938*SUMIFS('ცვლილებების შეტანა'!O:O,'ცვლილებების შეტანა'!A:A,'მიღება-ჩაბარება'!A938)</f>
        <v>0</v>
      </c>
      <c r="H938" s="97"/>
      <c r="I938" s="95">
        <f>H938*SUMIFS(მიმართულებები!N:N,მიმართულებები!A:A,'მიღება-ჩაბარება'!A938)/2+H938*SUMIFS('ცვლილებების შეტანა'!O:O,'ცვლილებების შეტანა'!A:A,'მიღება-ჩაბარება'!A938)/2</f>
        <v>0</v>
      </c>
      <c r="J938" s="96"/>
      <c r="K938" s="93">
        <f>J938*SUMIFS(მიმართულებები!N:N,მიმართულებები!A:A,'მიღება-ჩაბარება'!A938)+J938*SUMIFS('ცვლილებების შეტანა'!O:O,'ცვლილებების შეტანა'!A:A,'მიღება-ჩაბარება'!A938)</f>
        <v>0</v>
      </c>
      <c r="L938" s="97"/>
      <c r="M938" s="95">
        <f>L938*SUMIFS(მიმართულებები!N:N,მიმართულებები!A:A,'მიღება-ჩაბარება'!A938)/2+L938*SUMIFS('ცვლილებების შეტანა'!O:O,'ცვლილებების შეტანა'!A:A,'მიღება-ჩაბარება'!A938)/2</f>
        <v>0</v>
      </c>
      <c r="N938" s="96"/>
      <c r="O938" s="93">
        <f>N938*SUMIFS(მიმართულებები!N:N,მიმართულებები!A:A,'მიღება-ჩაბარება'!A938)+N938*SUMIFS('ცვლილებების შეტანა'!O:O,'ცვლილებების შეტანა'!A:A,'მიღება-ჩაბარება'!A938)</f>
        <v>0</v>
      </c>
      <c r="P938" s="97"/>
      <c r="Q938" s="95">
        <f>P938*SUMIFS(მიმართულებები!N:N,მიმართულებები!A:A,'მიღება-ჩაბარება'!A938)/2+P938*SUMIFS('ცვლილებების შეტანა'!O:O,'ცვლილებების შეტანა'!A:A,'მიღება-ჩაბარება'!A938)/2</f>
        <v>0</v>
      </c>
      <c r="R938" s="96"/>
      <c r="S938" s="93">
        <f>R938*SUMIFS(მიმართულებები!N:N,მიმართულებები!A:A,'მიღება-ჩაბარება'!A938)+R938*SUMIFS('ცვლილებების შეტანა'!O:O,'ცვლილებების შეტანა'!A:A,'მიღება-ჩაბარება'!A938)</f>
        <v>0</v>
      </c>
      <c r="T938" s="97"/>
      <c r="U938" s="95">
        <f>T938*SUMIFS(მიმართულებები!N:N,მიმართულებები!A:A,'მიღება-ჩაბარება'!A938)/2+T938*SUMIFS('ცვლილებების შეტანა'!O:O,'ცვლილებების შეტანა'!A:A,'მიღება-ჩაბარება'!A938)/2</f>
        <v>0</v>
      </c>
      <c r="V938" s="96"/>
      <c r="W938" s="93">
        <f>V938*SUMIFS(მიმართულებები!N:N,მიმართულებები!A:A,'მიღება-ჩაბარება'!A938)+V938*SUMIFS('ცვლილებების შეტანა'!O:O,'ცვლილებების შეტანა'!A:A,'მიღება-ჩაბარება'!A938)</f>
        <v>0</v>
      </c>
      <c r="X938" s="97"/>
      <c r="Y938" s="95">
        <f>X938*SUMIFS(მიმართულებები!N:N,მიმართულებები!A:A,'მიღება-ჩაბარება'!A938)/2+X938*SUMIFS('ცვლილებების შეტანა'!O:O,'ცვლილებების შეტანა'!A:A,'მიღება-ჩაბარება'!A938)/2</f>
        <v>0</v>
      </c>
      <c r="Z938" s="96"/>
      <c r="AA938" s="93">
        <f>Z938*SUMIFS(მიმართულებები!N:N,მიმართულებები!A:A,'მიღება-ჩაბარება'!A938)+Z938*SUMIFS('ცვლილებების შეტანა'!O:O,'ცვლილებების შეტანა'!A:A,'მიღება-ჩაბარება'!A938)</f>
        <v>0</v>
      </c>
      <c r="AB938" s="97"/>
      <c r="AC938" s="95">
        <f>AB938*SUMIFS(მიმართულებები!N:N,მიმართულებები!A:A,'მიღება-ჩაბარება'!A938)/2+AB938*SUMIFS('ცვლილებების შეტანა'!O:O,'ცვლილებების შეტანა'!A:A,'მიღება-ჩაბარება'!A938)/2</f>
        <v>0</v>
      </c>
      <c r="AD938" s="96"/>
      <c r="AE938" s="93">
        <f>AD938*SUMIFS(მიმართულებები!N:N,მიმართულებები!A:A,'მიღება-ჩაბარება'!A938)+AD938*SUMIFS('ცვლილებების შეტანა'!O:O,'ცვლილებების შეტანა'!A:A,'მიღება-ჩაბარება'!A938)</f>
        <v>0</v>
      </c>
      <c r="AF938" s="97"/>
      <c r="AG938" s="95">
        <f>AF938*SUMIFS(მიმართულებები!N:N,მიმართულებები!A:A,'მიღება-ჩაბარება'!A938)/2+AF938*SUMIFS('ცვლილებების შეტანა'!O:O,'ცვლილებების შეტანა'!A:A,'მიღება-ჩაბარება'!A938)/2</f>
        <v>0</v>
      </c>
      <c r="AH938" s="96"/>
      <c r="AI938" s="93">
        <f>AH938*SUMIFS(მიმართულებები!N:N,მიმართულებები!A:A,'მიღება-ჩაბარება'!A938)+AH938*SUMIFS('ცვლილებების შეტანა'!O:O,'ცვლილებების შეტანა'!A:A,'მიღება-ჩაბარება'!A938)</f>
        <v>0</v>
      </c>
      <c r="AJ938" s="97"/>
      <c r="AK938" s="95">
        <f>AJ938*SUMIFS(მიმართულებები!N:N,მიმართულებები!A:A,'მიღება-ჩაბარება'!A938)/2+AJ938*SUMIFS('ცვლილებების შეტანა'!O:O,'ცვლილებების შეტანა'!A:A,'მიღება-ჩაბარება'!A938)/2</f>
        <v>0</v>
      </c>
      <c r="AL938" s="96"/>
      <c r="AM938" s="93">
        <f>AL938*SUMIFS(მიმართულებები!N:N,მიმართულებები!A:A,'მიღება-ჩაბარება'!A938)+AL938*SUMIFS('ცვლილებების შეტანა'!O:O,'ცვლილებების შეტანა'!A:A,'მიღება-ჩაბარება'!A938)</f>
        <v>0</v>
      </c>
      <c r="AN938" s="97"/>
      <c r="AO938" s="95">
        <f>AN938*SUMIFS(მიმართულებები!N:N,მიმართულებები!A:A,'მიღება-ჩაბარება'!A938)/2+AN938*SUMIFS('ცვლილებების შეტანა'!O:O,'ცვლილებების შეტანა'!A:A,'მიღება-ჩაბარება'!A938)/2</f>
        <v>0</v>
      </c>
    </row>
    <row r="939" spans="1:41">
      <c r="A939" s="79">
        <v>933</v>
      </c>
      <c r="B939" s="76"/>
      <c r="C939" s="77">
        <f>B939*SUMIFS(მიმართულებები!N:N,მიმართულებები!A:A,'მიღება-ჩაბარება'!A939)+B939*SUMIFS('ცვლილებების შეტანა'!O:O,'ცვლილებების შეტანა'!A:A,'მიღება-ჩაბარება'!A939)</f>
        <v>0</v>
      </c>
      <c r="D939" s="7"/>
      <c r="E939" s="78">
        <f>D939*SUMIFS(მიმართულებები!N:N,მიმართულებები!A:A,'მიღება-ჩაბარება'!A939)/2+D939*SUMIFS('ცვლილებების შეტანა'!O:O,'ცვლილებების შეტანა'!A:A,'მიღება-ჩაბარება'!A939)/2</f>
        <v>0</v>
      </c>
      <c r="F939" s="81"/>
      <c r="G939" s="77">
        <f>F939*SUMIFS(მიმართულებები!N:N,მიმართულებები!A:A,'მიღება-ჩაბარება'!A939)+F939*SUMIFS('ცვლილებების შეტანა'!O:O,'ცვლილებების შეტანა'!A:A,'მიღება-ჩაბარება'!A939)</f>
        <v>0</v>
      </c>
      <c r="H939" s="82"/>
      <c r="I939" s="78">
        <f>H939*SUMIFS(მიმართულებები!N:N,მიმართულებები!A:A,'მიღება-ჩაბარება'!A939)/2+H939*SUMIFS('ცვლილებების შეტანა'!O:O,'ცვლილებების შეტანა'!A:A,'მიღება-ჩაბარება'!A939)/2</f>
        <v>0</v>
      </c>
      <c r="J939" s="81"/>
      <c r="K939" s="77">
        <f>J939*SUMIFS(მიმართულებები!N:N,მიმართულებები!A:A,'მიღება-ჩაბარება'!A939)+J939*SUMIFS('ცვლილებების შეტანა'!O:O,'ცვლილებების შეტანა'!A:A,'მიღება-ჩაბარება'!A939)</f>
        <v>0</v>
      </c>
      <c r="L939" s="82"/>
      <c r="M939" s="78">
        <f>L939*SUMIFS(მიმართულებები!N:N,მიმართულებები!A:A,'მიღება-ჩაბარება'!A939)/2+L939*SUMIFS('ცვლილებების შეტანა'!O:O,'ცვლილებების შეტანა'!A:A,'მიღება-ჩაბარება'!A939)/2</f>
        <v>0</v>
      </c>
      <c r="N939" s="81"/>
      <c r="O939" s="77">
        <f>N939*SUMIFS(მიმართულებები!N:N,მიმართულებები!A:A,'მიღება-ჩაბარება'!A939)+N939*SUMIFS('ცვლილებების შეტანა'!O:O,'ცვლილებების შეტანა'!A:A,'მიღება-ჩაბარება'!A939)</f>
        <v>0</v>
      </c>
      <c r="P939" s="82"/>
      <c r="Q939" s="78">
        <f>P939*SUMIFS(მიმართულებები!N:N,მიმართულებები!A:A,'მიღება-ჩაბარება'!A939)/2+P939*SUMIFS('ცვლილებების შეტანა'!O:O,'ცვლილებების შეტანა'!A:A,'მიღება-ჩაბარება'!A939)/2</f>
        <v>0</v>
      </c>
      <c r="R939" s="81"/>
      <c r="S939" s="77">
        <f>R939*SUMIFS(მიმართულებები!N:N,მიმართულებები!A:A,'მიღება-ჩაბარება'!A939)+R939*SUMIFS('ცვლილებების შეტანა'!O:O,'ცვლილებების შეტანა'!A:A,'მიღება-ჩაბარება'!A939)</f>
        <v>0</v>
      </c>
      <c r="T939" s="82"/>
      <c r="U939" s="78">
        <f>T939*SUMIFS(მიმართულებები!N:N,მიმართულებები!A:A,'მიღება-ჩაბარება'!A939)/2+T939*SUMIFS('ცვლილებების შეტანა'!O:O,'ცვლილებების შეტანა'!A:A,'მიღება-ჩაბარება'!A939)/2</f>
        <v>0</v>
      </c>
      <c r="V939" s="81"/>
      <c r="W939" s="77">
        <f>V939*SUMIFS(მიმართულებები!N:N,მიმართულებები!A:A,'მიღება-ჩაბარება'!A939)+V939*SUMIFS('ცვლილებების შეტანა'!O:O,'ცვლილებების შეტანა'!A:A,'მიღება-ჩაბარება'!A939)</f>
        <v>0</v>
      </c>
      <c r="X939" s="82"/>
      <c r="Y939" s="78">
        <f>X939*SUMIFS(მიმართულებები!N:N,მიმართულებები!A:A,'მიღება-ჩაბარება'!A939)/2+X939*SUMIFS('ცვლილებების შეტანა'!O:O,'ცვლილებების შეტანა'!A:A,'მიღება-ჩაბარება'!A939)/2</f>
        <v>0</v>
      </c>
      <c r="Z939" s="81"/>
      <c r="AA939" s="77">
        <f>Z939*SUMIFS(მიმართულებები!N:N,მიმართულებები!A:A,'მიღება-ჩაბარება'!A939)+Z939*SUMIFS('ცვლილებების შეტანა'!O:O,'ცვლილებების შეტანა'!A:A,'მიღება-ჩაბარება'!A939)</f>
        <v>0</v>
      </c>
      <c r="AB939" s="82"/>
      <c r="AC939" s="78">
        <f>AB939*SUMIFS(მიმართულებები!N:N,მიმართულებები!A:A,'მიღება-ჩაბარება'!A939)/2+AB939*SUMIFS('ცვლილებების შეტანა'!O:O,'ცვლილებების შეტანა'!A:A,'მიღება-ჩაბარება'!A939)/2</f>
        <v>0</v>
      </c>
      <c r="AD939" s="81"/>
      <c r="AE939" s="77">
        <f>AD939*SUMIFS(მიმართულებები!N:N,მიმართულებები!A:A,'მიღება-ჩაბარება'!A939)+AD939*SUMIFS('ცვლილებების შეტანა'!O:O,'ცვლილებების შეტანა'!A:A,'მიღება-ჩაბარება'!A939)</f>
        <v>0</v>
      </c>
      <c r="AF939" s="82"/>
      <c r="AG939" s="78">
        <f>AF939*SUMIFS(მიმართულებები!N:N,მიმართულებები!A:A,'მიღება-ჩაბარება'!A939)/2+AF939*SUMIFS('ცვლილებების შეტანა'!O:O,'ცვლილებების შეტანა'!A:A,'მიღება-ჩაბარება'!A939)/2</f>
        <v>0</v>
      </c>
      <c r="AH939" s="81"/>
      <c r="AI939" s="77">
        <f>AH939*SUMIFS(მიმართულებები!N:N,მიმართულებები!A:A,'მიღება-ჩაბარება'!A939)+AH939*SUMIFS('ცვლილებების შეტანა'!O:O,'ცვლილებების შეტანა'!A:A,'მიღება-ჩაბარება'!A939)</f>
        <v>0</v>
      </c>
      <c r="AJ939" s="82"/>
      <c r="AK939" s="78">
        <f>AJ939*SUMIFS(მიმართულებები!N:N,მიმართულებები!A:A,'მიღება-ჩაბარება'!A939)/2+AJ939*SUMIFS('ცვლილებების შეტანა'!O:O,'ცვლილებების შეტანა'!A:A,'მიღება-ჩაბარება'!A939)/2</f>
        <v>0</v>
      </c>
      <c r="AL939" s="81"/>
      <c r="AM939" s="77">
        <f>AL939*SUMIFS(მიმართულებები!N:N,მიმართულებები!A:A,'მიღება-ჩაბარება'!A939)+AL939*SUMIFS('ცვლილებების შეტანა'!O:O,'ცვლილებების შეტანა'!A:A,'მიღება-ჩაბარება'!A939)</f>
        <v>0</v>
      </c>
      <c r="AN939" s="82"/>
      <c r="AO939" s="78">
        <f>AN939*SUMIFS(მიმართულებები!N:N,მიმართულებები!A:A,'მიღება-ჩაბარება'!A939)/2+AN939*SUMIFS('ცვლილებების შეტანა'!O:O,'ცვლილებების შეტანა'!A:A,'მიღება-ჩაბარება'!A939)/2</f>
        <v>0</v>
      </c>
    </row>
    <row r="940" spans="1:41">
      <c r="A940" s="79">
        <v>934</v>
      </c>
      <c r="B940" s="76"/>
      <c r="C940" s="77">
        <f>B940*SUMIFS(მიმართულებები!N:N,მიმართულებები!A:A,'მიღება-ჩაბარება'!A940)+B940*SUMIFS('ცვლილებების შეტანა'!O:O,'ცვლილებების შეტანა'!A:A,'მიღება-ჩაბარება'!A940)</f>
        <v>0</v>
      </c>
      <c r="D940" s="7"/>
      <c r="E940" s="78">
        <f>D940*SUMIFS(მიმართულებები!N:N,მიმართულებები!A:A,'მიღება-ჩაბარება'!A940)/2+D940*SUMIFS('ცვლილებების შეტანა'!O:O,'ცვლილებების შეტანა'!A:A,'მიღება-ჩაბარება'!A940)/2</f>
        <v>0</v>
      </c>
      <c r="F940" s="81"/>
      <c r="G940" s="77">
        <f>F940*SUMIFS(მიმართულებები!N:N,მიმართულებები!A:A,'მიღება-ჩაბარება'!A940)+F940*SUMIFS('ცვლილებების შეტანა'!O:O,'ცვლილებების შეტანა'!A:A,'მიღება-ჩაბარება'!A940)</f>
        <v>0</v>
      </c>
      <c r="H940" s="82"/>
      <c r="I940" s="78">
        <f>H940*SUMIFS(მიმართულებები!N:N,მიმართულებები!A:A,'მიღება-ჩაბარება'!A940)/2+H940*SUMIFS('ცვლილებების შეტანა'!O:O,'ცვლილებების შეტანა'!A:A,'მიღება-ჩაბარება'!A940)/2</f>
        <v>0</v>
      </c>
      <c r="J940" s="81"/>
      <c r="K940" s="77">
        <f>J940*SUMIFS(მიმართულებები!N:N,მიმართულებები!A:A,'მიღება-ჩაბარება'!A940)+J940*SUMIFS('ცვლილებების შეტანა'!O:O,'ცვლილებების შეტანა'!A:A,'მიღება-ჩაბარება'!A940)</f>
        <v>0</v>
      </c>
      <c r="L940" s="82"/>
      <c r="M940" s="78">
        <f>L940*SUMIFS(მიმართულებები!N:N,მიმართულებები!A:A,'მიღება-ჩაბარება'!A940)/2+L940*SUMIFS('ცვლილებების შეტანა'!O:O,'ცვლილებების შეტანა'!A:A,'მიღება-ჩაბარება'!A940)/2</f>
        <v>0</v>
      </c>
      <c r="N940" s="81"/>
      <c r="O940" s="77">
        <f>N940*SUMIFS(მიმართულებები!N:N,მიმართულებები!A:A,'მიღება-ჩაბარება'!A940)+N940*SUMIFS('ცვლილებების შეტანა'!O:O,'ცვლილებების შეტანა'!A:A,'მიღება-ჩაბარება'!A940)</f>
        <v>0</v>
      </c>
      <c r="P940" s="82"/>
      <c r="Q940" s="78">
        <f>P940*SUMIFS(მიმართულებები!N:N,მიმართულებები!A:A,'მიღება-ჩაბარება'!A940)/2+P940*SUMIFS('ცვლილებების შეტანა'!O:O,'ცვლილებების შეტანა'!A:A,'მიღება-ჩაბარება'!A940)/2</f>
        <v>0</v>
      </c>
      <c r="R940" s="81"/>
      <c r="S940" s="77">
        <f>R940*SUMIFS(მიმართულებები!N:N,მიმართულებები!A:A,'მიღება-ჩაბარება'!A940)+R940*SUMIFS('ცვლილებების შეტანა'!O:O,'ცვლილებების შეტანა'!A:A,'მიღება-ჩაბარება'!A940)</f>
        <v>0</v>
      </c>
      <c r="T940" s="82"/>
      <c r="U940" s="78">
        <f>T940*SUMIFS(მიმართულებები!N:N,მიმართულებები!A:A,'მიღება-ჩაბარება'!A940)/2+T940*SUMIFS('ცვლილებების შეტანა'!O:O,'ცვლილებების შეტანა'!A:A,'მიღება-ჩაბარება'!A940)/2</f>
        <v>0</v>
      </c>
      <c r="V940" s="81"/>
      <c r="W940" s="77">
        <f>V940*SUMIFS(მიმართულებები!N:N,მიმართულებები!A:A,'მიღება-ჩაბარება'!A940)+V940*SUMIFS('ცვლილებების შეტანა'!O:O,'ცვლილებების შეტანა'!A:A,'მიღება-ჩაბარება'!A940)</f>
        <v>0</v>
      </c>
      <c r="X940" s="82"/>
      <c r="Y940" s="78">
        <f>X940*SUMIFS(მიმართულებები!N:N,მიმართულებები!A:A,'მიღება-ჩაბარება'!A940)/2+X940*SUMIFS('ცვლილებების შეტანა'!O:O,'ცვლილებების შეტანა'!A:A,'მიღება-ჩაბარება'!A940)/2</f>
        <v>0</v>
      </c>
      <c r="Z940" s="81"/>
      <c r="AA940" s="77">
        <f>Z940*SUMIFS(მიმართულებები!N:N,მიმართულებები!A:A,'მიღება-ჩაბარება'!A940)+Z940*SUMIFS('ცვლილებების შეტანა'!O:O,'ცვლილებების შეტანა'!A:A,'მიღება-ჩაბარება'!A940)</f>
        <v>0</v>
      </c>
      <c r="AB940" s="82"/>
      <c r="AC940" s="78">
        <f>AB940*SUMIFS(მიმართულებები!N:N,მიმართულებები!A:A,'მიღება-ჩაბარება'!A940)/2+AB940*SUMIFS('ცვლილებების შეტანა'!O:O,'ცვლილებების შეტანა'!A:A,'მიღება-ჩაბარება'!A940)/2</f>
        <v>0</v>
      </c>
      <c r="AD940" s="81"/>
      <c r="AE940" s="77">
        <f>AD940*SUMIFS(მიმართულებები!N:N,მიმართულებები!A:A,'მიღება-ჩაბარება'!A940)+AD940*SUMIFS('ცვლილებების შეტანა'!O:O,'ცვლილებების შეტანა'!A:A,'მიღება-ჩაბარება'!A940)</f>
        <v>0</v>
      </c>
      <c r="AF940" s="82"/>
      <c r="AG940" s="78">
        <f>AF940*SUMIFS(მიმართულებები!N:N,მიმართულებები!A:A,'მიღება-ჩაბარება'!A940)/2+AF940*SUMIFS('ცვლილებების შეტანა'!O:O,'ცვლილებების შეტანა'!A:A,'მიღება-ჩაბარება'!A940)/2</f>
        <v>0</v>
      </c>
      <c r="AH940" s="81"/>
      <c r="AI940" s="77">
        <f>AH940*SUMIFS(მიმართულებები!N:N,მიმართულებები!A:A,'მიღება-ჩაბარება'!A940)+AH940*SUMIFS('ცვლილებების შეტანა'!O:O,'ცვლილებების შეტანა'!A:A,'მიღება-ჩაბარება'!A940)</f>
        <v>0</v>
      </c>
      <c r="AJ940" s="82"/>
      <c r="AK940" s="78">
        <f>AJ940*SUMIFS(მიმართულებები!N:N,მიმართულებები!A:A,'მიღება-ჩაბარება'!A940)/2+AJ940*SUMIFS('ცვლილებების შეტანა'!O:O,'ცვლილებების შეტანა'!A:A,'მიღება-ჩაბარება'!A940)/2</f>
        <v>0</v>
      </c>
      <c r="AL940" s="81"/>
      <c r="AM940" s="77">
        <f>AL940*SUMIFS(მიმართულებები!N:N,მიმართულებები!A:A,'მიღება-ჩაბარება'!A940)+AL940*SUMIFS('ცვლილებების შეტანა'!O:O,'ცვლილებების შეტანა'!A:A,'მიღება-ჩაბარება'!A940)</f>
        <v>0</v>
      </c>
      <c r="AN940" s="82"/>
      <c r="AO940" s="78">
        <f>AN940*SUMIFS(მიმართულებები!N:N,მიმართულებები!A:A,'მიღება-ჩაბარება'!A940)/2+AN940*SUMIFS('ცვლილებების შეტანა'!O:O,'ცვლილებების შეტანა'!A:A,'მიღება-ჩაბარება'!A940)/2</f>
        <v>0</v>
      </c>
    </row>
    <row r="941" spans="1:41">
      <c r="A941" s="91">
        <v>935</v>
      </c>
      <c r="B941" s="92"/>
      <c r="C941" s="93">
        <f>B941*SUMIFS(მიმართულებები!N:N,მიმართულებები!A:A,'მიღება-ჩაბარება'!A941)+B941*SUMIFS('ცვლილებების შეტანა'!O:O,'ცვლილებების შეტანა'!A:A,'მიღება-ჩაბარება'!A941)</f>
        <v>0</v>
      </c>
      <c r="D941" s="94"/>
      <c r="E941" s="95">
        <f>D941*SUMIFS(მიმართულებები!N:N,მიმართულებები!A:A,'მიღება-ჩაბარება'!A941)/2+D941*SUMIFS('ცვლილებების შეტანა'!O:O,'ცვლილებების შეტანა'!A:A,'მიღება-ჩაბარება'!A941)/2</f>
        <v>0</v>
      </c>
      <c r="F941" s="96"/>
      <c r="G941" s="93">
        <f>F941*SUMIFS(მიმართულებები!N:N,მიმართულებები!A:A,'მიღება-ჩაბარება'!A941)+F941*SUMIFS('ცვლილებების შეტანა'!O:O,'ცვლილებების შეტანა'!A:A,'მიღება-ჩაბარება'!A941)</f>
        <v>0</v>
      </c>
      <c r="H941" s="97"/>
      <c r="I941" s="95">
        <f>H941*SUMIFS(მიმართულებები!N:N,მიმართულებები!A:A,'მიღება-ჩაბარება'!A941)/2+H941*SUMIFS('ცვლილებების შეტანა'!O:O,'ცვლილებების შეტანა'!A:A,'მიღება-ჩაბარება'!A941)/2</f>
        <v>0</v>
      </c>
      <c r="J941" s="96"/>
      <c r="K941" s="93">
        <f>J941*SUMIFS(მიმართულებები!N:N,მიმართულებები!A:A,'მიღება-ჩაბარება'!A941)+J941*SUMIFS('ცვლილებების შეტანა'!O:O,'ცვლილებების შეტანა'!A:A,'მიღება-ჩაბარება'!A941)</f>
        <v>0</v>
      </c>
      <c r="L941" s="97"/>
      <c r="M941" s="95">
        <f>L941*SUMIFS(მიმართულებები!N:N,მიმართულებები!A:A,'მიღება-ჩაბარება'!A941)/2+L941*SUMIFS('ცვლილებების შეტანა'!O:O,'ცვლილებების შეტანა'!A:A,'მიღება-ჩაბარება'!A941)/2</f>
        <v>0</v>
      </c>
      <c r="N941" s="96"/>
      <c r="O941" s="93">
        <f>N941*SUMIFS(მიმართულებები!N:N,მიმართულებები!A:A,'მიღება-ჩაბარება'!A941)+N941*SUMIFS('ცვლილებების შეტანა'!O:O,'ცვლილებების შეტანა'!A:A,'მიღება-ჩაბარება'!A941)</f>
        <v>0</v>
      </c>
      <c r="P941" s="97"/>
      <c r="Q941" s="95">
        <f>P941*SUMIFS(მიმართულებები!N:N,მიმართულებები!A:A,'მიღება-ჩაბარება'!A941)/2+P941*SUMIFS('ცვლილებების შეტანა'!O:O,'ცვლილებების შეტანა'!A:A,'მიღება-ჩაბარება'!A941)/2</f>
        <v>0</v>
      </c>
      <c r="R941" s="96"/>
      <c r="S941" s="93">
        <f>R941*SUMIFS(მიმართულებები!N:N,მიმართულებები!A:A,'მიღება-ჩაბარება'!A941)+R941*SUMIFS('ცვლილებების შეტანა'!O:O,'ცვლილებების შეტანა'!A:A,'მიღება-ჩაბარება'!A941)</f>
        <v>0</v>
      </c>
      <c r="T941" s="97"/>
      <c r="U941" s="95">
        <f>T941*SUMIFS(მიმართულებები!N:N,მიმართულებები!A:A,'მიღება-ჩაბარება'!A941)/2+T941*SUMIFS('ცვლილებების შეტანა'!O:O,'ცვლილებების შეტანა'!A:A,'მიღება-ჩაბარება'!A941)/2</f>
        <v>0</v>
      </c>
      <c r="V941" s="96"/>
      <c r="W941" s="93">
        <f>V941*SUMIFS(მიმართულებები!N:N,მიმართულებები!A:A,'მიღება-ჩაბარება'!A941)+V941*SUMIFS('ცვლილებების შეტანა'!O:O,'ცვლილებების შეტანა'!A:A,'მიღება-ჩაბარება'!A941)</f>
        <v>0</v>
      </c>
      <c r="X941" s="97"/>
      <c r="Y941" s="95">
        <f>X941*SUMIFS(მიმართულებები!N:N,მიმართულებები!A:A,'მიღება-ჩაბარება'!A941)/2+X941*SUMIFS('ცვლილებების შეტანა'!O:O,'ცვლილებების შეტანა'!A:A,'მიღება-ჩაბარება'!A941)/2</f>
        <v>0</v>
      </c>
      <c r="Z941" s="96"/>
      <c r="AA941" s="93">
        <f>Z941*SUMIFS(მიმართულებები!N:N,მიმართულებები!A:A,'მიღება-ჩაბარება'!A941)+Z941*SUMIFS('ცვლილებების შეტანა'!O:O,'ცვლილებების შეტანა'!A:A,'მიღება-ჩაბარება'!A941)</f>
        <v>0</v>
      </c>
      <c r="AB941" s="97"/>
      <c r="AC941" s="95">
        <f>AB941*SUMIFS(მიმართულებები!N:N,მიმართულებები!A:A,'მიღება-ჩაბარება'!A941)/2+AB941*SUMIFS('ცვლილებების შეტანა'!O:O,'ცვლილებების შეტანა'!A:A,'მიღება-ჩაბარება'!A941)/2</f>
        <v>0</v>
      </c>
      <c r="AD941" s="96"/>
      <c r="AE941" s="93">
        <f>AD941*SUMIFS(მიმართულებები!N:N,მიმართულებები!A:A,'მიღება-ჩაბარება'!A941)+AD941*SUMIFS('ცვლილებების შეტანა'!O:O,'ცვლილებების შეტანა'!A:A,'მიღება-ჩაბარება'!A941)</f>
        <v>0</v>
      </c>
      <c r="AF941" s="97"/>
      <c r="AG941" s="95">
        <f>AF941*SUMIFS(მიმართულებები!N:N,მიმართულებები!A:A,'მიღება-ჩაბარება'!A941)/2+AF941*SUMIFS('ცვლილებების შეტანა'!O:O,'ცვლილებების შეტანა'!A:A,'მიღება-ჩაბარება'!A941)/2</f>
        <v>0</v>
      </c>
      <c r="AH941" s="96"/>
      <c r="AI941" s="93">
        <f>AH941*SUMIFS(მიმართულებები!N:N,მიმართულებები!A:A,'მიღება-ჩაბარება'!A941)+AH941*SUMIFS('ცვლილებების შეტანა'!O:O,'ცვლილებების შეტანა'!A:A,'მიღება-ჩაბარება'!A941)</f>
        <v>0</v>
      </c>
      <c r="AJ941" s="97"/>
      <c r="AK941" s="95">
        <f>AJ941*SUMIFS(მიმართულებები!N:N,მიმართულებები!A:A,'მიღება-ჩაბარება'!A941)/2+AJ941*SUMIFS('ცვლილებების შეტანა'!O:O,'ცვლილებების შეტანა'!A:A,'მიღება-ჩაბარება'!A941)/2</f>
        <v>0</v>
      </c>
      <c r="AL941" s="96"/>
      <c r="AM941" s="93">
        <f>AL941*SUMIFS(მიმართულებები!N:N,მიმართულებები!A:A,'მიღება-ჩაბარება'!A941)+AL941*SUMIFS('ცვლილებების შეტანა'!O:O,'ცვლილებების შეტანა'!A:A,'მიღება-ჩაბარება'!A941)</f>
        <v>0</v>
      </c>
      <c r="AN941" s="97"/>
      <c r="AO941" s="95">
        <f>AN941*SUMIFS(მიმართულებები!N:N,მიმართულებები!A:A,'მიღება-ჩაბარება'!A941)/2+AN941*SUMIFS('ცვლილებების შეტანა'!O:O,'ცვლილებების შეტანა'!A:A,'მიღება-ჩაბარება'!A941)/2</f>
        <v>0</v>
      </c>
    </row>
    <row r="942" spans="1:41">
      <c r="A942" s="79">
        <v>936</v>
      </c>
      <c r="B942" s="76"/>
      <c r="C942" s="77">
        <f>B942*SUMIFS(მიმართულებები!N:N,მიმართულებები!A:A,'მიღება-ჩაბარება'!A942)+B942*SUMIFS('ცვლილებების შეტანა'!O:O,'ცვლილებების შეტანა'!A:A,'მიღება-ჩაბარება'!A942)</f>
        <v>0</v>
      </c>
      <c r="D942" s="7"/>
      <c r="E942" s="78">
        <f>D942*SUMIFS(მიმართულებები!N:N,მიმართულებები!A:A,'მიღება-ჩაბარება'!A942)/2+D942*SUMIFS('ცვლილებების შეტანა'!O:O,'ცვლილებების შეტანა'!A:A,'მიღება-ჩაბარება'!A942)/2</f>
        <v>0</v>
      </c>
      <c r="F942" s="81"/>
      <c r="G942" s="77">
        <f>F942*SUMIFS(მიმართულებები!N:N,მიმართულებები!A:A,'მიღება-ჩაბარება'!A942)+F942*SUMIFS('ცვლილებების შეტანა'!O:O,'ცვლილებების შეტანა'!A:A,'მიღება-ჩაბარება'!A942)</f>
        <v>0</v>
      </c>
      <c r="H942" s="82"/>
      <c r="I942" s="78">
        <f>H942*SUMIFS(მიმართულებები!N:N,მიმართულებები!A:A,'მიღება-ჩაბარება'!A942)/2+H942*SUMIFS('ცვლილებების შეტანა'!O:O,'ცვლილებების შეტანა'!A:A,'მიღება-ჩაბარება'!A942)/2</f>
        <v>0</v>
      </c>
      <c r="J942" s="81"/>
      <c r="K942" s="77">
        <f>J942*SUMIFS(მიმართულებები!N:N,მიმართულებები!A:A,'მიღება-ჩაბარება'!A942)+J942*SUMIFS('ცვლილებების შეტანა'!O:O,'ცვლილებების შეტანა'!A:A,'მიღება-ჩაბარება'!A942)</f>
        <v>0</v>
      </c>
      <c r="L942" s="82"/>
      <c r="M942" s="78">
        <f>L942*SUMIFS(მიმართულებები!N:N,მიმართულებები!A:A,'მიღება-ჩაბარება'!A942)/2+L942*SUMIFS('ცვლილებების შეტანა'!O:O,'ცვლილებების შეტანა'!A:A,'მიღება-ჩაბარება'!A942)/2</f>
        <v>0</v>
      </c>
      <c r="N942" s="81"/>
      <c r="O942" s="77">
        <f>N942*SUMIFS(მიმართულებები!N:N,მიმართულებები!A:A,'მიღება-ჩაბარება'!A942)+N942*SUMIFS('ცვლილებების შეტანა'!O:O,'ცვლილებების შეტანა'!A:A,'მიღება-ჩაბარება'!A942)</f>
        <v>0</v>
      </c>
      <c r="P942" s="82"/>
      <c r="Q942" s="78">
        <f>P942*SUMIFS(მიმართულებები!N:N,მიმართულებები!A:A,'მიღება-ჩაბარება'!A942)/2+P942*SUMIFS('ცვლილებების შეტანა'!O:O,'ცვლილებების შეტანა'!A:A,'მიღება-ჩაბარება'!A942)/2</f>
        <v>0</v>
      </c>
      <c r="R942" s="81"/>
      <c r="S942" s="77">
        <f>R942*SUMIFS(მიმართულებები!N:N,მიმართულებები!A:A,'მიღება-ჩაბარება'!A942)+R942*SUMIFS('ცვლილებების შეტანა'!O:O,'ცვლილებების შეტანა'!A:A,'მიღება-ჩაბარება'!A942)</f>
        <v>0</v>
      </c>
      <c r="T942" s="82"/>
      <c r="U942" s="78">
        <f>T942*SUMIFS(მიმართულებები!N:N,მიმართულებები!A:A,'მიღება-ჩაბარება'!A942)/2+T942*SUMIFS('ცვლილებების შეტანა'!O:O,'ცვლილებების შეტანა'!A:A,'მიღება-ჩაბარება'!A942)/2</f>
        <v>0</v>
      </c>
      <c r="V942" s="81"/>
      <c r="W942" s="77">
        <f>V942*SUMIFS(მიმართულებები!N:N,მიმართულებები!A:A,'მიღება-ჩაბარება'!A942)+V942*SUMIFS('ცვლილებების შეტანა'!O:O,'ცვლილებების შეტანა'!A:A,'მიღება-ჩაბარება'!A942)</f>
        <v>0</v>
      </c>
      <c r="X942" s="82"/>
      <c r="Y942" s="78">
        <f>X942*SUMIFS(მიმართულებები!N:N,მიმართულებები!A:A,'მიღება-ჩაბარება'!A942)/2+X942*SUMIFS('ცვლილებების შეტანა'!O:O,'ცვლილებების შეტანა'!A:A,'მიღება-ჩაბარება'!A942)/2</f>
        <v>0</v>
      </c>
      <c r="Z942" s="81"/>
      <c r="AA942" s="77">
        <f>Z942*SUMIFS(მიმართულებები!N:N,მიმართულებები!A:A,'მიღება-ჩაბარება'!A942)+Z942*SUMIFS('ცვლილებების შეტანა'!O:O,'ცვლილებების შეტანა'!A:A,'მიღება-ჩაბარება'!A942)</f>
        <v>0</v>
      </c>
      <c r="AB942" s="82"/>
      <c r="AC942" s="78">
        <f>AB942*SUMIFS(მიმართულებები!N:N,მიმართულებები!A:A,'მიღება-ჩაბარება'!A942)/2+AB942*SUMIFS('ცვლილებების შეტანა'!O:O,'ცვლილებების შეტანა'!A:A,'მიღება-ჩაბარება'!A942)/2</f>
        <v>0</v>
      </c>
      <c r="AD942" s="81"/>
      <c r="AE942" s="77">
        <f>AD942*SUMIFS(მიმართულებები!N:N,მიმართულებები!A:A,'მიღება-ჩაბარება'!A942)+AD942*SUMIFS('ცვლილებების შეტანა'!O:O,'ცვლილებების შეტანა'!A:A,'მიღება-ჩაბარება'!A942)</f>
        <v>0</v>
      </c>
      <c r="AF942" s="82"/>
      <c r="AG942" s="78">
        <f>AF942*SUMIFS(მიმართულებები!N:N,მიმართულებები!A:A,'მიღება-ჩაბარება'!A942)/2+AF942*SUMIFS('ცვლილებების შეტანა'!O:O,'ცვლილებების შეტანა'!A:A,'მიღება-ჩაბარება'!A942)/2</f>
        <v>0</v>
      </c>
      <c r="AH942" s="81"/>
      <c r="AI942" s="77">
        <f>AH942*SUMIFS(მიმართულებები!N:N,მიმართულებები!A:A,'მიღება-ჩაბარება'!A942)+AH942*SUMIFS('ცვლილებების შეტანა'!O:O,'ცვლილებების შეტანა'!A:A,'მიღება-ჩაბარება'!A942)</f>
        <v>0</v>
      </c>
      <c r="AJ942" s="82"/>
      <c r="AK942" s="78">
        <f>AJ942*SUMIFS(მიმართულებები!N:N,მიმართულებები!A:A,'მიღება-ჩაბარება'!A942)/2+AJ942*SUMIFS('ცვლილებების შეტანა'!O:O,'ცვლილებების შეტანა'!A:A,'მიღება-ჩაბარება'!A942)/2</f>
        <v>0</v>
      </c>
      <c r="AL942" s="81"/>
      <c r="AM942" s="77">
        <f>AL942*SUMIFS(მიმართულებები!N:N,მიმართულებები!A:A,'მიღება-ჩაბარება'!A942)+AL942*SUMIFS('ცვლილებების შეტანა'!O:O,'ცვლილებების შეტანა'!A:A,'მიღება-ჩაბარება'!A942)</f>
        <v>0</v>
      </c>
      <c r="AN942" s="82"/>
      <c r="AO942" s="78">
        <f>AN942*SUMIFS(მიმართულებები!N:N,მიმართულებები!A:A,'მიღება-ჩაბარება'!A942)/2+AN942*SUMIFS('ცვლილებების შეტანა'!O:O,'ცვლილებების შეტანა'!A:A,'მიღება-ჩაბარება'!A942)/2</f>
        <v>0</v>
      </c>
    </row>
    <row r="943" spans="1:41">
      <c r="A943" s="79">
        <v>937</v>
      </c>
      <c r="B943" s="76"/>
      <c r="C943" s="77">
        <f>B943*SUMIFS(მიმართულებები!N:N,მიმართულებები!A:A,'მიღება-ჩაბარება'!A943)+B943*SUMIFS('ცვლილებების შეტანა'!O:O,'ცვლილებების შეტანა'!A:A,'მიღება-ჩაბარება'!A943)</f>
        <v>0</v>
      </c>
      <c r="D943" s="7"/>
      <c r="E943" s="78">
        <f>D943*SUMIFS(მიმართულებები!N:N,მიმართულებები!A:A,'მიღება-ჩაბარება'!A943)/2+D943*SUMIFS('ცვლილებების შეტანა'!O:O,'ცვლილებების შეტანა'!A:A,'მიღება-ჩაბარება'!A943)/2</f>
        <v>0</v>
      </c>
      <c r="F943" s="81"/>
      <c r="G943" s="77">
        <f>F943*SUMIFS(მიმართულებები!N:N,მიმართულებები!A:A,'მიღება-ჩაბარება'!A943)+F943*SUMIFS('ცვლილებების შეტანა'!O:O,'ცვლილებების შეტანა'!A:A,'მიღება-ჩაბარება'!A943)</f>
        <v>0</v>
      </c>
      <c r="H943" s="82"/>
      <c r="I943" s="78">
        <f>H943*SUMIFS(მიმართულებები!N:N,მიმართულებები!A:A,'მიღება-ჩაბარება'!A943)/2+H943*SUMIFS('ცვლილებების შეტანა'!O:O,'ცვლილებების შეტანა'!A:A,'მიღება-ჩაბარება'!A943)/2</f>
        <v>0</v>
      </c>
      <c r="J943" s="81"/>
      <c r="K943" s="77">
        <f>J943*SUMIFS(მიმართულებები!N:N,მიმართულებები!A:A,'მიღება-ჩაბარება'!A943)+J943*SUMIFS('ცვლილებების შეტანა'!O:O,'ცვლილებების შეტანა'!A:A,'მიღება-ჩაბარება'!A943)</f>
        <v>0</v>
      </c>
      <c r="L943" s="82"/>
      <c r="M943" s="78">
        <f>L943*SUMIFS(მიმართულებები!N:N,მიმართულებები!A:A,'მიღება-ჩაბარება'!A943)/2+L943*SUMIFS('ცვლილებების შეტანა'!O:O,'ცვლილებების შეტანა'!A:A,'მიღება-ჩაბარება'!A943)/2</f>
        <v>0</v>
      </c>
      <c r="N943" s="81"/>
      <c r="O943" s="77">
        <f>N943*SUMIFS(მიმართულებები!N:N,მიმართულებები!A:A,'მიღება-ჩაბარება'!A943)+N943*SUMIFS('ცვლილებების შეტანა'!O:O,'ცვლილებების შეტანა'!A:A,'მიღება-ჩაბარება'!A943)</f>
        <v>0</v>
      </c>
      <c r="P943" s="82"/>
      <c r="Q943" s="78">
        <f>P943*SUMIFS(მიმართულებები!N:N,მიმართულებები!A:A,'მიღება-ჩაბარება'!A943)/2+P943*SUMIFS('ცვლილებების შეტანა'!O:O,'ცვლილებების შეტანა'!A:A,'მიღება-ჩაბარება'!A943)/2</f>
        <v>0</v>
      </c>
      <c r="R943" s="81"/>
      <c r="S943" s="77">
        <f>R943*SUMIFS(მიმართულებები!N:N,მიმართულებები!A:A,'მიღება-ჩაბარება'!A943)+R943*SUMIFS('ცვლილებების შეტანა'!O:O,'ცვლილებების შეტანა'!A:A,'მიღება-ჩაბარება'!A943)</f>
        <v>0</v>
      </c>
      <c r="T943" s="82"/>
      <c r="U943" s="78">
        <f>T943*SUMIFS(მიმართულებები!N:N,მიმართულებები!A:A,'მიღება-ჩაბარება'!A943)/2+T943*SUMIFS('ცვლილებების შეტანა'!O:O,'ცვლილებების შეტანა'!A:A,'მიღება-ჩაბარება'!A943)/2</f>
        <v>0</v>
      </c>
      <c r="V943" s="81"/>
      <c r="W943" s="77">
        <f>V943*SUMIFS(მიმართულებები!N:N,მიმართულებები!A:A,'მიღება-ჩაბარება'!A943)+V943*SUMIFS('ცვლილებების შეტანა'!O:O,'ცვლილებების შეტანა'!A:A,'მიღება-ჩაბარება'!A943)</f>
        <v>0</v>
      </c>
      <c r="X943" s="82"/>
      <c r="Y943" s="78">
        <f>X943*SUMIFS(მიმართულებები!N:N,მიმართულებები!A:A,'მიღება-ჩაბარება'!A943)/2+X943*SUMIFS('ცვლილებების შეტანა'!O:O,'ცვლილებების შეტანა'!A:A,'მიღება-ჩაბარება'!A943)/2</f>
        <v>0</v>
      </c>
      <c r="Z943" s="81"/>
      <c r="AA943" s="77">
        <f>Z943*SUMIFS(მიმართულებები!N:N,მიმართულებები!A:A,'მიღება-ჩაბარება'!A943)+Z943*SUMIFS('ცვლილებების შეტანა'!O:O,'ცვლილებების შეტანა'!A:A,'მიღება-ჩაბარება'!A943)</f>
        <v>0</v>
      </c>
      <c r="AB943" s="82"/>
      <c r="AC943" s="78">
        <f>AB943*SUMIFS(მიმართულებები!N:N,მიმართულებები!A:A,'მიღება-ჩაბარება'!A943)/2+AB943*SUMIFS('ცვლილებების შეტანა'!O:O,'ცვლილებების შეტანა'!A:A,'მიღება-ჩაბარება'!A943)/2</f>
        <v>0</v>
      </c>
      <c r="AD943" s="81"/>
      <c r="AE943" s="77">
        <f>AD943*SUMIFS(მიმართულებები!N:N,მიმართულებები!A:A,'მიღება-ჩაბარება'!A943)+AD943*SUMIFS('ცვლილებების შეტანა'!O:O,'ცვლილებების შეტანა'!A:A,'მიღება-ჩაბარება'!A943)</f>
        <v>0</v>
      </c>
      <c r="AF943" s="82"/>
      <c r="AG943" s="78">
        <f>AF943*SUMIFS(მიმართულებები!N:N,მიმართულებები!A:A,'მიღება-ჩაბარება'!A943)/2+AF943*SUMIFS('ცვლილებების შეტანა'!O:O,'ცვლილებების შეტანა'!A:A,'მიღება-ჩაბარება'!A943)/2</f>
        <v>0</v>
      </c>
      <c r="AH943" s="81"/>
      <c r="AI943" s="77">
        <f>AH943*SUMIFS(მიმართულებები!N:N,მიმართულებები!A:A,'მიღება-ჩაბარება'!A943)+AH943*SUMIFS('ცვლილებების შეტანა'!O:O,'ცვლილებების შეტანა'!A:A,'მიღება-ჩაბარება'!A943)</f>
        <v>0</v>
      </c>
      <c r="AJ943" s="82"/>
      <c r="AK943" s="78">
        <f>AJ943*SUMIFS(მიმართულებები!N:N,მიმართულებები!A:A,'მიღება-ჩაბარება'!A943)/2+AJ943*SUMIFS('ცვლილებების შეტანა'!O:O,'ცვლილებების შეტანა'!A:A,'მიღება-ჩაბარება'!A943)/2</f>
        <v>0</v>
      </c>
      <c r="AL943" s="81"/>
      <c r="AM943" s="77">
        <f>AL943*SUMIFS(მიმართულებები!N:N,მიმართულებები!A:A,'მიღება-ჩაბარება'!A943)+AL943*SUMIFS('ცვლილებების შეტანა'!O:O,'ცვლილებების შეტანა'!A:A,'მიღება-ჩაბარება'!A943)</f>
        <v>0</v>
      </c>
      <c r="AN943" s="82"/>
      <c r="AO943" s="78">
        <f>AN943*SUMIFS(მიმართულებები!N:N,მიმართულებები!A:A,'მიღება-ჩაბარება'!A943)/2+AN943*SUMIFS('ცვლილებების შეტანა'!O:O,'ცვლილებების შეტანა'!A:A,'მიღება-ჩაბარება'!A943)/2</f>
        <v>0</v>
      </c>
    </row>
    <row r="944" spans="1:41">
      <c r="A944" s="79">
        <v>938</v>
      </c>
      <c r="B944" s="76"/>
      <c r="C944" s="77">
        <f>B944*SUMIFS(მიმართულებები!N:N,მიმართულებები!A:A,'მიღება-ჩაბარება'!A944)+B944*SUMIFS('ცვლილებების შეტანა'!O:O,'ცვლილებების შეტანა'!A:A,'მიღება-ჩაბარება'!A944)</f>
        <v>0</v>
      </c>
      <c r="D944" s="7"/>
      <c r="E944" s="78">
        <f>D944*SUMIFS(მიმართულებები!N:N,მიმართულებები!A:A,'მიღება-ჩაბარება'!A944)/2+D944*SUMIFS('ცვლილებების შეტანა'!O:O,'ცვლილებების შეტანა'!A:A,'მიღება-ჩაბარება'!A944)/2</f>
        <v>0</v>
      </c>
      <c r="F944" s="81"/>
      <c r="G944" s="77">
        <f>F944*SUMIFS(მიმართულებები!N:N,მიმართულებები!A:A,'მიღება-ჩაბარება'!A944)+F944*SUMIFS('ცვლილებების შეტანა'!O:O,'ცვლილებების შეტანა'!A:A,'მიღება-ჩაბარება'!A944)</f>
        <v>0</v>
      </c>
      <c r="H944" s="82"/>
      <c r="I944" s="78">
        <f>H944*SUMIFS(მიმართულებები!N:N,მიმართულებები!A:A,'მიღება-ჩაბარება'!A944)/2+H944*SUMIFS('ცვლილებების შეტანა'!O:O,'ცვლილებების შეტანა'!A:A,'მიღება-ჩაბარება'!A944)/2</f>
        <v>0</v>
      </c>
      <c r="J944" s="81"/>
      <c r="K944" s="77">
        <f>J944*SUMIFS(მიმართულებები!N:N,მიმართულებები!A:A,'მიღება-ჩაბარება'!A944)+J944*SUMIFS('ცვლილებების შეტანა'!O:O,'ცვლილებების შეტანა'!A:A,'მიღება-ჩაბარება'!A944)</f>
        <v>0</v>
      </c>
      <c r="L944" s="82"/>
      <c r="M944" s="78">
        <f>L944*SUMIFS(მიმართულებები!N:N,მიმართულებები!A:A,'მიღება-ჩაბარება'!A944)/2+L944*SUMIFS('ცვლილებების შეტანა'!O:O,'ცვლილებების შეტანა'!A:A,'მიღება-ჩაბარება'!A944)/2</f>
        <v>0</v>
      </c>
      <c r="N944" s="81"/>
      <c r="O944" s="77">
        <f>N944*SUMIFS(მიმართულებები!N:N,მიმართულებები!A:A,'მიღება-ჩაბარება'!A944)+N944*SUMIFS('ცვლილებების შეტანა'!O:O,'ცვლილებების შეტანა'!A:A,'მიღება-ჩაბარება'!A944)</f>
        <v>0</v>
      </c>
      <c r="P944" s="82"/>
      <c r="Q944" s="78">
        <f>P944*SUMIFS(მიმართულებები!N:N,მიმართულებები!A:A,'მიღება-ჩაბარება'!A944)/2+P944*SUMIFS('ცვლილებების შეტანა'!O:O,'ცვლილებების შეტანა'!A:A,'მიღება-ჩაბარება'!A944)/2</f>
        <v>0</v>
      </c>
      <c r="R944" s="81"/>
      <c r="S944" s="77">
        <f>R944*SUMIFS(მიმართულებები!N:N,მიმართულებები!A:A,'მიღება-ჩაბარება'!A944)+R944*SUMIFS('ცვლილებების შეტანა'!O:O,'ცვლილებების შეტანა'!A:A,'მიღება-ჩაბარება'!A944)</f>
        <v>0</v>
      </c>
      <c r="T944" s="82"/>
      <c r="U944" s="78">
        <f>T944*SUMIFS(მიმართულებები!N:N,მიმართულებები!A:A,'მიღება-ჩაბარება'!A944)/2+T944*SUMIFS('ცვლილებების შეტანა'!O:O,'ცვლილებების შეტანა'!A:A,'მიღება-ჩაბარება'!A944)/2</f>
        <v>0</v>
      </c>
      <c r="V944" s="81"/>
      <c r="W944" s="77">
        <f>V944*SUMIFS(მიმართულებები!N:N,მიმართულებები!A:A,'მიღება-ჩაბარება'!A944)+V944*SUMIFS('ცვლილებების შეტანა'!O:O,'ცვლილებების შეტანა'!A:A,'მიღება-ჩაბარება'!A944)</f>
        <v>0</v>
      </c>
      <c r="X944" s="82"/>
      <c r="Y944" s="78">
        <f>X944*SUMIFS(მიმართულებები!N:N,მიმართულებები!A:A,'მიღება-ჩაბარება'!A944)/2+X944*SUMIFS('ცვლილებების შეტანა'!O:O,'ცვლილებების შეტანა'!A:A,'მიღება-ჩაბარება'!A944)/2</f>
        <v>0</v>
      </c>
      <c r="Z944" s="81"/>
      <c r="AA944" s="77">
        <f>Z944*SUMIFS(მიმართულებები!N:N,მიმართულებები!A:A,'მიღება-ჩაბარება'!A944)+Z944*SUMIFS('ცვლილებების შეტანა'!O:O,'ცვლილებების შეტანა'!A:A,'მიღება-ჩაბარება'!A944)</f>
        <v>0</v>
      </c>
      <c r="AB944" s="82"/>
      <c r="AC944" s="78">
        <f>AB944*SUMIFS(მიმართულებები!N:N,მიმართულებები!A:A,'მიღება-ჩაბარება'!A944)/2+AB944*SUMIFS('ცვლილებების შეტანა'!O:O,'ცვლილებების შეტანა'!A:A,'მიღება-ჩაბარება'!A944)/2</f>
        <v>0</v>
      </c>
      <c r="AD944" s="81"/>
      <c r="AE944" s="77">
        <f>AD944*SUMIFS(მიმართულებები!N:N,მიმართულებები!A:A,'მიღება-ჩაბარება'!A944)+AD944*SUMIFS('ცვლილებების შეტანა'!O:O,'ცვლილებების შეტანა'!A:A,'მიღება-ჩაბარება'!A944)</f>
        <v>0</v>
      </c>
      <c r="AF944" s="82"/>
      <c r="AG944" s="78">
        <f>AF944*SUMIFS(მიმართულებები!N:N,მიმართულებები!A:A,'მიღება-ჩაბარება'!A944)/2+AF944*SUMIFS('ცვლილებების შეტანა'!O:O,'ცვლილებების შეტანა'!A:A,'მიღება-ჩაბარება'!A944)/2</f>
        <v>0</v>
      </c>
      <c r="AH944" s="81"/>
      <c r="AI944" s="77">
        <f>AH944*SUMIFS(მიმართულებები!N:N,მიმართულებები!A:A,'მიღება-ჩაბარება'!A944)+AH944*SUMIFS('ცვლილებების შეტანა'!O:O,'ცვლილებების შეტანა'!A:A,'მიღება-ჩაბარება'!A944)</f>
        <v>0</v>
      </c>
      <c r="AJ944" s="82"/>
      <c r="AK944" s="78">
        <f>AJ944*SUMIFS(მიმართულებები!N:N,მიმართულებები!A:A,'მიღება-ჩაბარება'!A944)/2+AJ944*SUMIFS('ცვლილებების შეტანა'!O:O,'ცვლილებების შეტანა'!A:A,'მიღება-ჩაბარება'!A944)/2</f>
        <v>0</v>
      </c>
      <c r="AL944" s="81"/>
      <c r="AM944" s="77">
        <f>AL944*SUMIFS(მიმართულებები!N:N,მიმართულებები!A:A,'მიღება-ჩაბარება'!A944)+AL944*SUMIFS('ცვლილებების შეტანა'!O:O,'ცვლილებების შეტანა'!A:A,'მიღება-ჩაბარება'!A944)</f>
        <v>0</v>
      </c>
      <c r="AN944" s="82"/>
      <c r="AO944" s="78">
        <f>AN944*SUMIFS(მიმართულებები!N:N,მიმართულებები!A:A,'მიღება-ჩაბარება'!A944)/2+AN944*SUMIFS('ცვლილებების შეტანა'!O:O,'ცვლილებების შეტანა'!A:A,'მიღება-ჩაბარება'!A944)/2</f>
        <v>0</v>
      </c>
    </row>
    <row r="945" spans="1:41">
      <c r="A945" s="79">
        <v>939</v>
      </c>
      <c r="B945" s="76"/>
      <c r="C945" s="77">
        <f>B945*SUMIFS(მიმართულებები!N:N,მიმართულებები!A:A,'მიღება-ჩაბარება'!A945)+B945*SUMIFS('ცვლილებების შეტანა'!O:O,'ცვლილებების შეტანა'!A:A,'მიღება-ჩაბარება'!A945)</f>
        <v>0</v>
      </c>
      <c r="D945" s="7"/>
      <c r="E945" s="78">
        <f>D945*SUMIFS(მიმართულებები!N:N,მიმართულებები!A:A,'მიღება-ჩაბარება'!A945)/2+D945*SUMIFS('ცვლილებების შეტანა'!O:O,'ცვლილებების შეტანა'!A:A,'მიღება-ჩაბარება'!A945)/2</f>
        <v>0</v>
      </c>
      <c r="F945" s="81"/>
      <c r="G945" s="77">
        <f>F945*SUMIFS(მიმართულებები!N:N,მიმართულებები!A:A,'მიღება-ჩაბარება'!A945)+F945*SUMIFS('ცვლილებების შეტანა'!O:O,'ცვლილებების შეტანა'!A:A,'მიღება-ჩაბარება'!A945)</f>
        <v>0</v>
      </c>
      <c r="H945" s="82"/>
      <c r="I945" s="78">
        <f>H945*SUMIFS(მიმართულებები!N:N,მიმართულებები!A:A,'მიღება-ჩაბარება'!A945)/2+H945*SUMIFS('ცვლილებების შეტანა'!O:O,'ცვლილებების შეტანა'!A:A,'მიღება-ჩაბარება'!A945)/2</f>
        <v>0</v>
      </c>
      <c r="J945" s="81"/>
      <c r="K945" s="77">
        <f>J945*SUMIFS(მიმართულებები!N:N,მიმართულებები!A:A,'მიღება-ჩაბარება'!A945)+J945*SUMIFS('ცვლილებების შეტანა'!O:O,'ცვლილებების შეტანა'!A:A,'მიღება-ჩაბარება'!A945)</f>
        <v>0</v>
      </c>
      <c r="L945" s="82"/>
      <c r="M945" s="78">
        <f>L945*SUMIFS(მიმართულებები!N:N,მიმართულებები!A:A,'მიღება-ჩაბარება'!A945)/2+L945*SUMIFS('ცვლილებების შეტანა'!O:O,'ცვლილებების შეტანა'!A:A,'მიღება-ჩაბარება'!A945)/2</f>
        <v>0</v>
      </c>
      <c r="N945" s="81"/>
      <c r="O945" s="77">
        <f>N945*SUMIFS(მიმართულებები!N:N,მიმართულებები!A:A,'მიღება-ჩაბარება'!A945)+N945*SUMIFS('ცვლილებების შეტანა'!O:O,'ცვლილებების შეტანა'!A:A,'მიღება-ჩაბარება'!A945)</f>
        <v>0</v>
      </c>
      <c r="P945" s="82"/>
      <c r="Q945" s="78">
        <f>P945*SUMIFS(მიმართულებები!N:N,მიმართულებები!A:A,'მიღება-ჩაბარება'!A945)/2+P945*SUMIFS('ცვლილებების შეტანა'!O:O,'ცვლილებების შეტანა'!A:A,'მიღება-ჩაბარება'!A945)/2</f>
        <v>0</v>
      </c>
      <c r="R945" s="81"/>
      <c r="S945" s="77">
        <f>R945*SUMIFS(მიმართულებები!N:N,მიმართულებები!A:A,'მიღება-ჩაბარება'!A945)+R945*SUMIFS('ცვლილებების შეტანა'!O:O,'ცვლილებების შეტანა'!A:A,'მიღება-ჩაბარება'!A945)</f>
        <v>0</v>
      </c>
      <c r="T945" s="82"/>
      <c r="U945" s="78">
        <f>T945*SUMIFS(მიმართულებები!N:N,მიმართულებები!A:A,'მიღება-ჩაბარება'!A945)/2+T945*SUMIFS('ცვლილებების შეტანა'!O:O,'ცვლილებების შეტანა'!A:A,'მიღება-ჩაბარება'!A945)/2</f>
        <v>0</v>
      </c>
      <c r="V945" s="81"/>
      <c r="W945" s="77">
        <f>V945*SUMIFS(მიმართულებები!N:N,მიმართულებები!A:A,'მიღება-ჩაბარება'!A945)+V945*SUMIFS('ცვლილებების შეტანა'!O:O,'ცვლილებების შეტანა'!A:A,'მიღება-ჩაბარება'!A945)</f>
        <v>0</v>
      </c>
      <c r="X945" s="82"/>
      <c r="Y945" s="78">
        <f>X945*SUMIFS(მიმართულებები!N:N,მიმართულებები!A:A,'მიღება-ჩაბარება'!A945)/2+X945*SUMIFS('ცვლილებების შეტანა'!O:O,'ცვლილებების შეტანა'!A:A,'მიღება-ჩაბარება'!A945)/2</f>
        <v>0</v>
      </c>
      <c r="Z945" s="81"/>
      <c r="AA945" s="77">
        <f>Z945*SUMIFS(მიმართულებები!N:N,მიმართულებები!A:A,'მიღება-ჩაბარება'!A945)+Z945*SUMIFS('ცვლილებების შეტანა'!O:O,'ცვლილებების შეტანა'!A:A,'მიღება-ჩაბარება'!A945)</f>
        <v>0</v>
      </c>
      <c r="AB945" s="82"/>
      <c r="AC945" s="78">
        <f>AB945*SUMIFS(მიმართულებები!N:N,მიმართულებები!A:A,'მიღება-ჩაბარება'!A945)/2+AB945*SUMIFS('ცვლილებების შეტანა'!O:O,'ცვლილებების შეტანა'!A:A,'მიღება-ჩაბარება'!A945)/2</f>
        <v>0</v>
      </c>
      <c r="AD945" s="81"/>
      <c r="AE945" s="77">
        <f>AD945*SUMIFS(მიმართულებები!N:N,მიმართულებები!A:A,'მიღება-ჩაბარება'!A945)+AD945*SUMIFS('ცვლილებების შეტანა'!O:O,'ცვლილებების შეტანა'!A:A,'მიღება-ჩაბარება'!A945)</f>
        <v>0</v>
      </c>
      <c r="AF945" s="82"/>
      <c r="AG945" s="78">
        <f>AF945*SUMIFS(მიმართულებები!N:N,მიმართულებები!A:A,'მიღება-ჩაბარება'!A945)/2+AF945*SUMIFS('ცვლილებების შეტანა'!O:O,'ცვლილებების შეტანა'!A:A,'მიღება-ჩაბარება'!A945)/2</f>
        <v>0</v>
      </c>
      <c r="AH945" s="81"/>
      <c r="AI945" s="77">
        <f>AH945*SUMIFS(მიმართულებები!N:N,მიმართულებები!A:A,'მიღება-ჩაბარება'!A945)+AH945*SUMIFS('ცვლილებების შეტანა'!O:O,'ცვლილებების შეტანა'!A:A,'მიღება-ჩაბარება'!A945)</f>
        <v>0</v>
      </c>
      <c r="AJ945" s="82"/>
      <c r="AK945" s="78">
        <f>AJ945*SUMIFS(მიმართულებები!N:N,მიმართულებები!A:A,'მიღება-ჩაბარება'!A945)/2+AJ945*SUMIFS('ცვლილებების შეტანა'!O:O,'ცვლილებების შეტანა'!A:A,'მიღება-ჩაბარება'!A945)/2</f>
        <v>0</v>
      </c>
      <c r="AL945" s="81"/>
      <c r="AM945" s="77">
        <f>AL945*SUMIFS(მიმართულებები!N:N,მიმართულებები!A:A,'მიღება-ჩაბარება'!A945)+AL945*SUMIFS('ცვლილებების შეტანა'!O:O,'ცვლილებების შეტანა'!A:A,'მიღება-ჩაბარება'!A945)</f>
        <v>0</v>
      </c>
      <c r="AN945" s="82"/>
      <c r="AO945" s="78">
        <f>AN945*SUMIFS(მიმართულებები!N:N,მიმართულებები!A:A,'მიღება-ჩაბარება'!A945)/2+AN945*SUMIFS('ცვლილებების შეტანა'!O:O,'ცვლილებების შეტანა'!A:A,'მიღება-ჩაბარება'!A945)/2</f>
        <v>0</v>
      </c>
    </row>
    <row r="946" spans="1:41">
      <c r="A946" s="79">
        <v>940</v>
      </c>
      <c r="B946" s="76"/>
      <c r="C946" s="77">
        <f>B946*SUMIFS(მიმართულებები!N:N,მიმართულებები!A:A,'მიღება-ჩაბარება'!A946)+B946*SUMIFS('ცვლილებების შეტანა'!O:O,'ცვლილებების შეტანა'!A:A,'მიღება-ჩაბარება'!A946)</f>
        <v>0</v>
      </c>
      <c r="D946" s="7"/>
      <c r="E946" s="78">
        <f>D946*SUMIFS(მიმართულებები!N:N,მიმართულებები!A:A,'მიღება-ჩაბარება'!A946)/2+D946*SUMIFS('ცვლილებების შეტანა'!O:O,'ცვლილებების შეტანა'!A:A,'მიღება-ჩაბარება'!A946)/2</f>
        <v>0</v>
      </c>
      <c r="F946" s="81"/>
      <c r="G946" s="77">
        <f>F946*SUMIFS(მიმართულებები!N:N,მიმართულებები!A:A,'მიღება-ჩაბარება'!A946)+F946*SUMIFS('ცვლილებების შეტანა'!O:O,'ცვლილებების შეტანა'!A:A,'მიღება-ჩაბარება'!A946)</f>
        <v>0</v>
      </c>
      <c r="H946" s="82"/>
      <c r="I946" s="78">
        <f>H946*SUMIFS(მიმართულებები!N:N,მიმართულებები!A:A,'მიღება-ჩაბარება'!A946)/2+H946*SUMIFS('ცვლილებების შეტანა'!O:O,'ცვლილებების შეტანა'!A:A,'მიღება-ჩაბარება'!A946)/2</f>
        <v>0</v>
      </c>
      <c r="J946" s="81"/>
      <c r="K946" s="77">
        <f>J946*SUMIFS(მიმართულებები!N:N,მიმართულებები!A:A,'მიღება-ჩაბარება'!A946)+J946*SUMIFS('ცვლილებების შეტანა'!O:O,'ცვლილებების შეტანა'!A:A,'მიღება-ჩაბარება'!A946)</f>
        <v>0</v>
      </c>
      <c r="L946" s="82"/>
      <c r="M946" s="78">
        <f>L946*SUMIFS(მიმართულებები!N:N,მიმართულებები!A:A,'მიღება-ჩაბარება'!A946)/2+L946*SUMIFS('ცვლილებების შეტანა'!O:O,'ცვლილებების შეტანა'!A:A,'მიღება-ჩაბარება'!A946)/2</f>
        <v>0</v>
      </c>
      <c r="N946" s="81"/>
      <c r="O946" s="77">
        <f>N946*SUMIFS(მიმართულებები!N:N,მიმართულებები!A:A,'მიღება-ჩაბარება'!A946)+N946*SUMIFS('ცვლილებების შეტანა'!O:O,'ცვლილებების შეტანა'!A:A,'მიღება-ჩაბარება'!A946)</f>
        <v>0</v>
      </c>
      <c r="P946" s="82"/>
      <c r="Q946" s="78">
        <f>P946*SUMIFS(მიმართულებები!N:N,მიმართულებები!A:A,'მიღება-ჩაბარება'!A946)/2+P946*SUMIFS('ცვლილებების შეტანა'!O:O,'ცვლილებების შეტანა'!A:A,'მიღება-ჩაბარება'!A946)/2</f>
        <v>0</v>
      </c>
      <c r="R946" s="81"/>
      <c r="S946" s="77">
        <f>R946*SUMIFS(მიმართულებები!N:N,მიმართულებები!A:A,'მიღება-ჩაბარება'!A946)+R946*SUMIFS('ცვლილებების შეტანა'!O:O,'ცვლილებების შეტანა'!A:A,'მიღება-ჩაბარება'!A946)</f>
        <v>0</v>
      </c>
      <c r="T946" s="82"/>
      <c r="U946" s="78">
        <f>T946*SUMIFS(მიმართულებები!N:N,მიმართულებები!A:A,'მიღება-ჩაბარება'!A946)/2+T946*SUMIFS('ცვლილებების შეტანა'!O:O,'ცვლილებების შეტანა'!A:A,'მიღება-ჩაბარება'!A946)/2</f>
        <v>0</v>
      </c>
      <c r="V946" s="81"/>
      <c r="W946" s="77">
        <f>V946*SUMIFS(მიმართულებები!N:N,მიმართულებები!A:A,'მიღება-ჩაბარება'!A946)+V946*SUMIFS('ცვლილებების შეტანა'!O:O,'ცვლილებების შეტანა'!A:A,'მიღება-ჩაბარება'!A946)</f>
        <v>0</v>
      </c>
      <c r="X946" s="82"/>
      <c r="Y946" s="78">
        <f>X946*SUMIFS(მიმართულებები!N:N,მიმართულებები!A:A,'მიღება-ჩაბარება'!A946)/2+X946*SUMIFS('ცვლილებების შეტანა'!O:O,'ცვლილებების შეტანა'!A:A,'მიღება-ჩაბარება'!A946)/2</f>
        <v>0</v>
      </c>
      <c r="Z946" s="81"/>
      <c r="AA946" s="77">
        <f>Z946*SUMIFS(მიმართულებები!N:N,მიმართულებები!A:A,'მიღება-ჩაბარება'!A946)+Z946*SUMIFS('ცვლილებების შეტანა'!O:O,'ცვლილებების შეტანა'!A:A,'მიღება-ჩაბარება'!A946)</f>
        <v>0</v>
      </c>
      <c r="AB946" s="82"/>
      <c r="AC946" s="78">
        <f>AB946*SUMIFS(მიმართულებები!N:N,მიმართულებები!A:A,'მიღება-ჩაბარება'!A946)/2+AB946*SUMIFS('ცვლილებების შეტანა'!O:O,'ცვლილებების შეტანა'!A:A,'მიღება-ჩაბარება'!A946)/2</f>
        <v>0</v>
      </c>
      <c r="AD946" s="81"/>
      <c r="AE946" s="77">
        <f>AD946*SUMIFS(მიმართულებები!N:N,მიმართულებები!A:A,'მიღება-ჩაბარება'!A946)+AD946*SUMIFS('ცვლილებების შეტანა'!O:O,'ცვლილებების შეტანა'!A:A,'მიღება-ჩაბარება'!A946)</f>
        <v>0</v>
      </c>
      <c r="AF946" s="82"/>
      <c r="AG946" s="78">
        <f>AF946*SUMIFS(მიმართულებები!N:N,მიმართულებები!A:A,'მიღება-ჩაბარება'!A946)/2+AF946*SUMIFS('ცვლილებების შეტანა'!O:O,'ცვლილებების შეტანა'!A:A,'მიღება-ჩაბარება'!A946)/2</f>
        <v>0</v>
      </c>
      <c r="AH946" s="81"/>
      <c r="AI946" s="77">
        <f>AH946*SUMIFS(მიმართულებები!N:N,მიმართულებები!A:A,'მიღება-ჩაბარება'!A946)+AH946*SUMIFS('ცვლილებების შეტანა'!O:O,'ცვლილებების შეტანა'!A:A,'მიღება-ჩაბარება'!A946)</f>
        <v>0</v>
      </c>
      <c r="AJ946" s="82"/>
      <c r="AK946" s="78">
        <f>AJ946*SUMIFS(მიმართულებები!N:N,მიმართულებები!A:A,'მიღება-ჩაბარება'!A946)/2+AJ946*SUMIFS('ცვლილებების შეტანა'!O:O,'ცვლილებების შეტანა'!A:A,'მიღება-ჩაბარება'!A946)/2</f>
        <v>0</v>
      </c>
      <c r="AL946" s="81"/>
      <c r="AM946" s="77">
        <f>AL946*SUMIFS(მიმართულებები!N:N,მიმართულებები!A:A,'მიღება-ჩაბარება'!A946)+AL946*SUMIFS('ცვლილებების შეტანა'!O:O,'ცვლილებების შეტანა'!A:A,'მიღება-ჩაბარება'!A946)</f>
        <v>0</v>
      </c>
      <c r="AN946" s="82"/>
      <c r="AO946" s="78">
        <f>AN946*SUMIFS(მიმართულებები!N:N,მიმართულებები!A:A,'მიღება-ჩაბარება'!A946)/2+AN946*SUMIFS('ცვლილებების შეტანა'!O:O,'ცვლილებების შეტანა'!A:A,'მიღება-ჩაბარება'!A946)/2</f>
        <v>0</v>
      </c>
    </row>
    <row r="947" spans="1:41">
      <c r="A947" s="79">
        <v>941</v>
      </c>
      <c r="B947" s="76"/>
      <c r="C947" s="77">
        <f>B947*SUMIFS(მიმართულებები!N:N,მიმართულებები!A:A,'მიღება-ჩაბარება'!A947)+B947*SUMIFS('ცვლილებების შეტანა'!O:O,'ცვლილებების შეტანა'!A:A,'მიღება-ჩაბარება'!A947)</f>
        <v>0</v>
      </c>
      <c r="D947" s="7"/>
      <c r="E947" s="78">
        <f>D947*SUMIFS(მიმართულებები!N:N,მიმართულებები!A:A,'მიღება-ჩაბარება'!A947)/2+D947*SUMIFS('ცვლილებების შეტანა'!O:O,'ცვლილებების შეტანა'!A:A,'მიღება-ჩაბარება'!A947)/2</f>
        <v>0</v>
      </c>
      <c r="F947" s="81"/>
      <c r="G947" s="77">
        <f>F947*SUMIFS(მიმართულებები!N:N,მიმართულებები!A:A,'მიღება-ჩაბარება'!A947)+F947*SUMIFS('ცვლილებების შეტანა'!O:O,'ცვლილებების შეტანა'!A:A,'მიღება-ჩაბარება'!A947)</f>
        <v>0</v>
      </c>
      <c r="H947" s="82"/>
      <c r="I947" s="78">
        <f>H947*SUMIFS(მიმართულებები!N:N,მიმართულებები!A:A,'მიღება-ჩაბარება'!A947)/2+H947*SUMIFS('ცვლილებების შეტანა'!O:O,'ცვლილებების შეტანა'!A:A,'მიღება-ჩაბარება'!A947)/2</f>
        <v>0</v>
      </c>
      <c r="J947" s="81"/>
      <c r="K947" s="77">
        <f>J947*SUMIFS(მიმართულებები!N:N,მიმართულებები!A:A,'მიღება-ჩაბარება'!A947)+J947*SUMIFS('ცვლილებების შეტანა'!O:O,'ცვლილებების შეტანა'!A:A,'მიღება-ჩაბარება'!A947)</f>
        <v>0</v>
      </c>
      <c r="L947" s="82"/>
      <c r="M947" s="78">
        <f>L947*SUMIFS(მიმართულებები!N:N,მიმართულებები!A:A,'მიღება-ჩაბარება'!A947)/2+L947*SUMIFS('ცვლილებების შეტანა'!O:O,'ცვლილებების შეტანა'!A:A,'მიღება-ჩაბარება'!A947)/2</f>
        <v>0</v>
      </c>
      <c r="N947" s="81"/>
      <c r="O947" s="77">
        <f>N947*SUMIFS(მიმართულებები!N:N,მიმართულებები!A:A,'მიღება-ჩაბარება'!A947)+N947*SUMIFS('ცვლილებების შეტანა'!O:O,'ცვლილებების შეტანა'!A:A,'მიღება-ჩაბარება'!A947)</f>
        <v>0</v>
      </c>
      <c r="P947" s="82"/>
      <c r="Q947" s="78">
        <f>P947*SUMIFS(მიმართულებები!N:N,მიმართულებები!A:A,'მიღება-ჩაბარება'!A947)/2+P947*SUMIFS('ცვლილებების შეტანა'!O:O,'ცვლილებების შეტანა'!A:A,'მიღება-ჩაბარება'!A947)/2</f>
        <v>0</v>
      </c>
      <c r="R947" s="81"/>
      <c r="S947" s="77">
        <f>R947*SUMIFS(მიმართულებები!N:N,მიმართულებები!A:A,'მიღება-ჩაბარება'!A947)+R947*SUMIFS('ცვლილებების შეტანა'!O:O,'ცვლილებების შეტანა'!A:A,'მიღება-ჩაბარება'!A947)</f>
        <v>0</v>
      </c>
      <c r="T947" s="82"/>
      <c r="U947" s="78">
        <f>T947*SUMIFS(მიმართულებები!N:N,მიმართულებები!A:A,'მიღება-ჩაბარება'!A947)/2+T947*SUMIFS('ცვლილებების შეტანა'!O:O,'ცვლილებების შეტანა'!A:A,'მიღება-ჩაბარება'!A947)/2</f>
        <v>0</v>
      </c>
      <c r="V947" s="81"/>
      <c r="W947" s="77">
        <f>V947*SUMIFS(მიმართულებები!N:N,მიმართულებები!A:A,'მიღება-ჩაბარება'!A947)+V947*SUMIFS('ცვლილებების შეტანა'!O:O,'ცვლილებების შეტანა'!A:A,'მიღება-ჩაბარება'!A947)</f>
        <v>0</v>
      </c>
      <c r="X947" s="82"/>
      <c r="Y947" s="78">
        <f>X947*SUMIFS(მიმართულებები!N:N,მიმართულებები!A:A,'მიღება-ჩაბარება'!A947)/2+X947*SUMIFS('ცვლილებების შეტანა'!O:O,'ცვლილებების შეტანა'!A:A,'მიღება-ჩაბარება'!A947)/2</f>
        <v>0</v>
      </c>
      <c r="Z947" s="81"/>
      <c r="AA947" s="77">
        <f>Z947*SUMIFS(მიმართულებები!N:N,მიმართულებები!A:A,'მიღება-ჩაბარება'!A947)+Z947*SUMIFS('ცვლილებების შეტანა'!O:O,'ცვლილებების შეტანა'!A:A,'მიღება-ჩაბარება'!A947)</f>
        <v>0</v>
      </c>
      <c r="AB947" s="82"/>
      <c r="AC947" s="78">
        <f>AB947*SUMIFS(მიმართულებები!N:N,მიმართულებები!A:A,'მიღება-ჩაბარება'!A947)/2+AB947*SUMIFS('ცვლილებების შეტანა'!O:O,'ცვლილებების შეტანა'!A:A,'მიღება-ჩაბარება'!A947)/2</f>
        <v>0</v>
      </c>
      <c r="AD947" s="81"/>
      <c r="AE947" s="77">
        <f>AD947*SUMIFS(მიმართულებები!N:N,მიმართულებები!A:A,'მიღება-ჩაბარება'!A947)+AD947*SUMIFS('ცვლილებების შეტანა'!O:O,'ცვლილებების შეტანა'!A:A,'მიღება-ჩაბარება'!A947)</f>
        <v>0</v>
      </c>
      <c r="AF947" s="82"/>
      <c r="AG947" s="78">
        <f>AF947*SUMIFS(მიმართულებები!N:N,მიმართულებები!A:A,'მიღება-ჩაბარება'!A947)/2+AF947*SUMIFS('ცვლილებების შეტანა'!O:O,'ცვლილებების შეტანა'!A:A,'მიღება-ჩაბარება'!A947)/2</f>
        <v>0</v>
      </c>
      <c r="AH947" s="81"/>
      <c r="AI947" s="77">
        <f>AH947*SUMIFS(მიმართულებები!N:N,მიმართულებები!A:A,'მიღება-ჩაბარება'!A947)+AH947*SUMIFS('ცვლილებების შეტანა'!O:O,'ცვლილებების შეტანა'!A:A,'მიღება-ჩაბარება'!A947)</f>
        <v>0</v>
      </c>
      <c r="AJ947" s="82"/>
      <c r="AK947" s="78">
        <f>AJ947*SUMIFS(მიმართულებები!N:N,მიმართულებები!A:A,'მიღება-ჩაბარება'!A947)/2+AJ947*SUMIFS('ცვლილებების შეტანა'!O:O,'ცვლილებების შეტანა'!A:A,'მიღება-ჩაბარება'!A947)/2</f>
        <v>0</v>
      </c>
      <c r="AL947" s="81"/>
      <c r="AM947" s="77">
        <f>AL947*SUMIFS(მიმართულებები!N:N,მიმართულებები!A:A,'მიღება-ჩაბარება'!A947)+AL947*SUMIFS('ცვლილებების შეტანა'!O:O,'ცვლილებების შეტანა'!A:A,'მიღება-ჩაბარება'!A947)</f>
        <v>0</v>
      </c>
      <c r="AN947" s="82"/>
      <c r="AO947" s="78">
        <f>AN947*SUMIFS(მიმართულებები!N:N,მიმართულებები!A:A,'მიღება-ჩაბარება'!A947)/2+AN947*SUMIFS('ცვლილებების შეტანა'!O:O,'ცვლილებების შეტანა'!A:A,'მიღება-ჩაბარება'!A947)/2</f>
        <v>0</v>
      </c>
    </row>
    <row r="948" spans="1:41">
      <c r="A948" s="79">
        <v>942</v>
      </c>
      <c r="B948" s="76"/>
      <c r="C948" s="77">
        <f>B948*SUMIFS(მიმართულებები!N:N,მიმართულებები!A:A,'მიღება-ჩაბარება'!A948)+B948*SUMIFS('ცვლილებების შეტანა'!O:O,'ცვლილებების შეტანა'!A:A,'მიღება-ჩაბარება'!A948)</f>
        <v>0</v>
      </c>
      <c r="D948" s="7"/>
      <c r="E948" s="78">
        <f>D948*SUMIFS(მიმართულებები!N:N,მიმართულებები!A:A,'მიღება-ჩაბარება'!A948)/2+D948*SUMIFS('ცვლილებების შეტანა'!O:O,'ცვლილებების შეტანა'!A:A,'მიღება-ჩაბარება'!A948)/2</f>
        <v>0</v>
      </c>
      <c r="F948" s="81"/>
      <c r="G948" s="77">
        <f>F948*SUMIFS(მიმართულებები!N:N,მიმართულებები!A:A,'მიღება-ჩაბარება'!A948)+F948*SUMIFS('ცვლილებების შეტანა'!O:O,'ცვლილებების შეტანა'!A:A,'მიღება-ჩაბარება'!A948)</f>
        <v>0</v>
      </c>
      <c r="H948" s="82"/>
      <c r="I948" s="78">
        <f>H948*SUMIFS(მიმართულებები!N:N,მიმართულებები!A:A,'მიღება-ჩაბარება'!A948)/2+H948*SUMIFS('ცვლილებების შეტანა'!O:O,'ცვლილებების შეტანა'!A:A,'მიღება-ჩაბარება'!A948)/2</f>
        <v>0</v>
      </c>
      <c r="J948" s="81"/>
      <c r="K948" s="77">
        <f>J948*SUMIFS(მიმართულებები!N:N,მიმართულებები!A:A,'მიღება-ჩაბარება'!A948)+J948*SUMIFS('ცვლილებების შეტანა'!O:O,'ცვლილებების შეტანა'!A:A,'მიღება-ჩაბარება'!A948)</f>
        <v>0</v>
      </c>
      <c r="L948" s="82"/>
      <c r="M948" s="78">
        <f>L948*SUMIFS(მიმართულებები!N:N,მიმართულებები!A:A,'მიღება-ჩაბარება'!A948)/2+L948*SUMIFS('ცვლილებების შეტანა'!O:O,'ცვლილებების შეტანა'!A:A,'მიღება-ჩაბარება'!A948)/2</f>
        <v>0</v>
      </c>
      <c r="N948" s="81"/>
      <c r="O948" s="77">
        <f>N948*SUMIFS(მიმართულებები!N:N,მიმართულებები!A:A,'მიღება-ჩაბარება'!A948)+N948*SUMIFS('ცვლილებების შეტანა'!O:O,'ცვლილებების შეტანა'!A:A,'მიღება-ჩაბარება'!A948)</f>
        <v>0</v>
      </c>
      <c r="P948" s="82"/>
      <c r="Q948" s="78">
        <f>P948*SUMIFS(მიმართულებები!N:N,მიმართულებები!A:A,'მიღება-ჩაბარება'!A948)/2+P948*SUMIFS('ცვლილებების შეტანა'!O:O,'ცვლილებების შეტანა'!A:A,'მიღება-ჩაბარება'!A948)/2</f>
        <v>0</v>
      </c>
      <c r="R948" s="81"/>
      <c r="S948" s="77">
        <f>R948*SUMIFS(მიმართულებები!N:N,მიმართულებები!A:A,'მიღება-ჩაბარება'!A948)+R948*SUMIFS('ცვლილებების შეტანა'!O:O,'ცვლილებების შეტანა'!A:A,'მიღება-ჩაბარება'!A948)</f>
        <v>0</v>
      </c>
      <c r="T948" s="82"/>
      <c r="U948" s="78">
        <f>T948*SUMIFS(მიმართულებები!N:N,მიმართულებები!A:A,'მიღება-ჩაბარება'!A948)/2+T948*SUMIFS('ცვლილებების შეტანა'!O:O,'ცვლილებების შეტანა'!A:A,'მიღება-ჩაბარება'!A948)/2</f>
        <v>0</v>
      </c>
      <c r="V948" s="81"/>
      <c r="W948" s="77">
        <f>V948*SUMIFS(მიმართულებები!N:N,მიმართულებები!A:A,'მიღება-ჩაბარება'!A948)+V948*SUMIFS('ცვლილებების შეტანა'!O:O,'ცვლილებების შეტანა'!A:A,'მიღება-ჩაბარება'!A948)</f>
        <v>0</v>
      </c>
      <c r="X948" s="82"/>
      <c r="Y948" s="78">
        <f>X948*SUMIFS(მიმართულებები!N:N,მიმართულებები!A:A,'მიღება-ჩაბარება'!A948)/2+X948*SUMIFS('ცვლილებების შეტანა'!O:O,'ცვლილებების შეტანა'!A:A,'მიღება-ჩაბარება'!A948)/2</f>
        <v>0</v>
      </c>
      <c r="Z948" s="81"/>
      <c r="AA948" s="77">
        <f>Z948*SUMIFS(მიმართულებები!N:N,მიმართულებები!A:A,'მიღება-ჩაბარება'!A948)+Z948*SUMIFS('ცვლილებების შეტანა'!O:O,'ცვლილებების შეტანა'!A:A,'მიღება-ჩაბარება'!A948)</f>
        <v>0</v>
      </c>
      <c r="AB948" s="82"/>
      <c r="AC948" s="78">
        <f>AB948*SUMIFS(მიმართულებები!N:N,მიმართულებები!A:A,'მიღება-ჩაბარება'!A948)/2+AB948*SUMIFS('ცვლილებების შეტანა'!O:O,'ცვლილებების შეტანა'!A:A,'მიღება-ჩაბარება'!A948)/2</f>
        <v>0</v>
      </c>
      <c r="AD948" s="81"/>
      <c r="AE948" s="77">
        <f>AD948*SUMIFS(მიმართულებები!N:N,მიმართულებები!A:A,'მიღება-ჩაბარება'!A948)+AD948*SUMIFS('ცვლილებების შეტანა'!O:O,'ცვლილებების შეტანა'!A:A,'მიღება-ჩაბარება'!A948)</f>
        <v>0</v>
      </c>
      <c r="AF948" s="82"/>
      <c r="AG948" s="78">
        <f>AF948*SUMIFS(მიმართულებები!N:N,მიმართულებები!A:A,'მიღება-ჩაბარება'!A948)/2+AF948*SUMIFS('ცვლილებების შეტანა'!O:O,'ცვლილებების შეტანა'!A:A,'მიღება-ჩაბარება'!A948)/2</f>
        <v>0</v>
      </c>
      <c r="AH948" s="81"/>
      <c r="AI948" s="77">
        <f>AH948*SUMIFS(მიმართულებები!N:N,მიმართულებები!A:A,'მიღება-ჩაბარება'!A948)+AH948*SUMIFS('ცვლილებების შეტანა'!O:O,'ცვლილებების შეტანა'!A:A,'მიღება-ჩაბარება'!A948)</f>
        <v>0</v>
      </c>
      <c r="AJ948" s="82"/>
      <c r="AK948" s="78">
        <f>AJ948*SUMIFS(მიმართულებები!N:N,მიმართულებები!A:A,'მიღება-ჩაბარება'!A948)/2+AJ948*SUMIFS('ცვლილებების შეტანა'!O:O,'ცვლილებების შეტანა'!A:A,'მიღება-ჩაბარება'!A948)/2</f>
        <v>0</v>
      </c>
      <c r="AL948" s="81"/>
      <c r="AM948" s="77">
        <f>AL948*SUMIFS(მიმართულებები!N:N,მიმართულებები!A:A,'მიღება-ჩაბარება'!A948)+AL948*SUMIFS('ცვლილებების შეტანა'!O:O,'ცვლილებების შეტანა'!A:A,'მიღება-ჩაბარება'!A948)</f>
        <v>0</v>
      </c>
      <c r="AN948" s="82"/>
      <c r="AO948" s="78">
        <f>AN948*SUMIFS(მიმართულებები!N:N,მიმართულებები!A:A,'მიღება-ჩაბარება'!A948)/2+AN948*SUMIFS('ცვლილებების შეტანა'!O:O,'ცვლილებების შეტანა'!A:A,'მიღება-ჩაბარება'!A948)/2</f>
        <v>0</v>
      </c>
    </row>
    <row r="949" spans="1:41">
      <c r="A949" s="79">
        <v>943</v>
      </c>
      <c r="B949" s="76"/>
      <c r="C949" s="77">
        <f>B949*SUMIFS(მიმართულებები!N:N,მიმართულებები!A:A,'მიღება-ჩაბარება'!A949)+B949*SUMIFS('ცვლილებების შეტანა'!O:O,'ცვლილებების შეტანა'!A:A,'მიღება-ჩაბარება'!A949)</f>
        <v>0</v>
      </c>
      <c r="D949" s="7"/>
      <c r="E949" s="78">
        <f>D949*SUMIFS(მიმართულებები!N:N,მიმართულებები!A:A,'მიღება-ჩაბარება'!A949)/2+D949*SUMIFS('ცვლილებების შეტანა'!O:O,'ცვლილებების შეტანა'!A:A,'მიღება-ჩაბარება'!A949)/2</f>
        <v>0</v>
      </c>
      <c r="F949" s="81"/>
      <c r="G949" s="77">
        <f>F949*SUMIFS(მიმართულებები!N:N,მიმართულებები!A:A,'მიღება-ჩაბარება'!A949)+F949*SUMIFS('ცვლილებების შეტანა'!O:O,'ცვლილებების შეტანა'!A:A,'მიღება-ჩაბარება'!A949)</f>
        <v>0</v>
      </c>
      <c r="H949" s="82"/>
      <c r="I949" s="78">
        <f>H949*SUMIFS(მიმართულებები!N:N,მიმართულებები!A:A,'მიღება-ჩაბარება'!A949)/2+H949*SUMIFS('ცვლილებების შეტანა'!O:O,'ცვლილებების შეტანა'!A:A,'მიღება-ჩაბარება'!A949)/2</f>
        <v>0</v>
      </c>
      <c r="J949" s="81"/>
      <c r="K949" s="77">
        <f>J949*SUMIFS(მიმართულებები!N:N,მიმართულებები!A:A,'მიღება-ჩაბარება'!A949)+J949*SUMIFS('ცვლილებების შეტანა'!O:O,'ცვლილებების შეტანა'!A:A,'მიღება-ჩაბარება'!A949)</f>
        <v>0</v>
      </c>
      <c r="L949" s="82"/>
      <c r="M949" s="78">
        <f>L949*SUMIFS(მიმართულებები!N:N,მიმართულებები!A:A,'მიღება-ჩაბარება'!A949)/2+L949*SUMIFS('ცვლილებების შეტანა'!O:O,'ცვლილებების შეტანა'!A:A,'მიღება-ჩაბარება'!A949)/2</f>
        <v>0</v>
      </c>
      <c r="N949" s="81"/>
      <c r="O949" s="77">
        <f>N949*SUMIFS(მიმართულებები!N:N,მიმართულებები!A:A,'მიღება-ჩაბარება'!A949)+N949*SUMIFS('ცვლილებების შეტანა'!O:O,'ცვლილებების შეტანა'!A:A,'მიღება-ჩაბარება'!A949)</f>
        <v>0</v>
      </c>
      <c r="P949" s="82"/>
      <c r="Q949" s="78">
        <f>P949*SUMIFS(მიმართულებები!N:N,მიმართულებები!A:A,'მიღება-ჩაბარება'!A949)/2+P949*SUMIFS('ცვლილებების შეტანა'!O:O,'ცვლილებების შეტანა'!A:A,'მიღება-ჩაბარება'!A949)/2</f>
        <v>0</v>
      </c>
      <c r="R949" s="81"/>
      <c r="S949" s="77">
        <f>R949*SUMIFS(მიმართულებები!N:N,მიმართულებები!A:A,'მიღება-ჩაბარება'!A949)+R949*SUMIFS('ცვლილებების შეტანა'!O:O,'ცვლილებების შეტანა'!A:A,'მიღება-ჩაბარება'!A949)</f>
        <v>0</v>
      </c>
      <c r="T949" s="82"/>
      <c r="U949" s="78">
        <f>T949*SUMIFS(მიმართულებები!N:N,მიმართულებები!A:A,'მიღება-ჩაბარება'!A949)/2+T949*SUMIFS('ცვლილებების შეტანა'!O:O,'ცვლილებების შეტანა'!A:A,'მიღება-ჩაბარება'!A949)/2</f>
        <v>0</v>
      </c>
      <c r="V949" s="81"/>
      <c r="W949" s="77">
        <f>V949*SUMIFS(მიმართულებები!N:N,მიმართულებები!A:A,'მიღება-ჩაბარება'!A949)+V949*SUMIFS('ცვლილებების შეტანა'!O:O,'ცვლილებების შეტანა'!A:A,'მიღება-ჩაბარება'!A949)</f>
        <v>0</v>
      </c>
      <c r="X949" s="82"/>
      <c r="Y949" s="78">
        <f>X949*SUMIFS(მიმართულებები!N:N,მიმართულებები!A:A,'მიღება-ჩაბარება'!A949)/2+X949*SUMIFS('ცვლილებების შეტანა'!O:O,'ცვლილებების შეტანა'!A:A,'მიღება-ჩაბარება'!A949)/2</f>
        <v>0</v>
      </c>
      <c r="Z949" s="81"/>
      <c r="AA949" s="77">
        <f>Z949*SUMIFS(მიმართულებები!N:N,მიმართულებები!A:A,'მიღება-ჩაბარება'!A949)+Z949*SUMIFS('ცვლილებების შეტანა'!O:O,'ცვლილებების შეტანა'!A:A,'მიღება-ჩაბარება'!A949)</f>
        <v>0</v>
      </c>
      <c r="AB949" s="82"/>
      <c r="AC949" s="78">
        <f>AB949*SUMIFS(მიმართულებები!N:N,მიმართულებები!A:A,'მიღება-ჩაბარება'!A949)/2+AB949*SUMIFS('ცვლილებების შეტანა'!O:O,'ცვლილებების შეტანა'!A:A,'მიღება-ჩაბარება'!A949)/2</f>
        <v>0</v>
      </c>
      <c r="AD949" s="81"/>
      <c r="AE949" s="77">
        <f>AD949*SUMIFS(მიმართულებები!N:N,მიმართულებები!A:A,'მიღება-ჩაბარება'!A949)+AD949*SUMIFS('ცვლილებების შეტანა'!O:O,'ცვლილებების შეტანა'!A:A,'მიღება-ჩაბარება'!A949)</f>
        <v>0</v>
      </c>
      <c r="AF949" s="82"/>
      <c r="AG949" s="78">
        <f>AF949*SUMIFS(მიმართულებები!N:N,მიმართულებები!A:A,'მიღება-ჩაბარება'!A949)/2+AF949*SUMIFS('ცვლილებების შეტანა'!O:O,'ცვლილებების შეტანა'!A:A,'მიღება-ჩაბარება'!A949)/2</f>
        <v>0</v>
      </c>
      <c r="AH949" s="81"/>
      <c r="AI949" s="77">
        <f>AH949*SUMIFS(მიმართულებები!N:N,მიმართულებები!A:A,'მიღება-ჩაბარება'!A949)+AH949*SUMIFS('ცვლილებების შეტანა'!O:O,'ცვლილებების შეტანა'!A:A,'მიღება-ჩაბარება'!A949)</f>
        <v>0</v>
      </c>
      <c r="AJ949" s="82"/>
      <c r="AK949" s="78">
        <f>AJ949*SUMIFS(მიმართულებები!N:N,მიმართულებები!A:A,'მიღება-ჩაბარება'!A949)/2+AJ949*SUMIFS('ცვლილებების შეტანა'!O:O,'ცვლილებების შეტანა'!A:A,'მიღება-ჩაბარება'!A949)/2</f>
        <v>0</v>
      </c>
      <c r="AL949" s="81"/>
      <c r="AM949" s="77">
        <f>AL949*SUMIFS(მიმართულებები!N:N,მიმართულებები!A:A,'მიღება-ჩაბარება'!A949)+AL949*SUMIFS('ცვლილებების შეტანა'!O:O,'ცვლილებების შეტანა'!A:A,'მიღება-ჩაბარება'!A949)</f>
        <v>0</v>
      </c>
      <c r="AN949" s="82"/>
      <c r="AO949" s="78">
        <f>AN949*SUMIFS(მიმართულებები!N:N,მიმართულებები!A:A,'მიღება-ჩაბარება'!A949)/2+AN949*SUMIFS('ცვლილებების შეტანა'!O:O,'ცვლილებების შეტანა'!A:A,'მიღება-ჩაბარება'!A949)/2</f>
        <v>0</v>
      </c>
    </row>
    <row r="950" spans="1:41">
      <c r="A950" s="79">
        <v>944</v>
      </c>
      <c r="B950" s="76"/>
      <c r="C950" s="77">
        <f>B950*SUMIFS(მიმართულებები!N:N,მიმართულებები!A:A,'მიღება-ჩაბარება'!A950)+B950*SUMIFS('ცვლილებების შეტანა'!O:O,'ცვლილებების შეტანა'!A:A,'მიღება-ჩაბარება'!A950)</f>
        <v>0</v>
      </c>
      <c r="D950" s="7"/>
      <c r="E950" s="78">
        <f>D950*SUMIFS(მიმართულებები!N:N,მიმართულებები!A:A,'მიღება-ჩაბარება'!A950)/2+D950*SUMIFS('ცვლილებების შეტანა'!O:O,'ცვლილებების შეტანა'!A:A,'მიღება-ჩაბარება'!A950)/2</f>
        <v>0</v>
      </c>
      <c r="F950" s="81"/>
      <c r="G950" s="77">
        <f>F950*SUMIFS(მიმართულებები!N:N,მიმართულებები!A:A,'მიღება-ჩაბარება'!A950)+F950*SUMIFS('ცვლილებების შეტანა'!O:O,'ცვლილებების შეტანა'!A:A,'მიღება-ჩაბარება'!A950)</f>
        <v>0</v>
      </c>
      <c r="H950" s="82"/>
      <c r="I950" s="78">
        <f>H950*SUMIFS(მიმართულებები!N:N,მიმართულებები!A:A,'მიღება-ჩაბარება'!A950)/2+H950*SUMIFS('ცვლილებების შეტანა'!O:O,'ცვლილებების შეტანა'!A:A,'მიღება-ჩაბარება'!A950)/2</f>
        <v>0</v>
      </c>
      <c r="J950" s="81"/>
      <c r="K950" s="77">
        <f>J950*SUMIFS(მიმართულებები!N:N,მიმართულებები!A:A,'მიღება-ჩაბარება'!A950)+J950*SUMIFS('ცვლილებების შეტანა'!O:O,'ცვლილებების შეტანა'!A:A,'მიღება-ჩაბარება'!A950)</f>
        <v>0</v>
      </c>
      <c r="L950" s="82"/>
      <c r="M950" s="78">
        <f>L950*SUMIFS(მიმართულებები!N:N,მიმართულებები!A:A,'მიღება-ჩაბარება'!A950)/2+L950*SUMIFS('ცვლილებების შეტანა'!O:O,'ცვლილებების შეტანა'!A:A,'მიღება-ჩაბარება'!A950)/2</f>
        <v>0</v>
      </c>
      <c r="N950" s="81"/>
      <c r="O950" s="77">
        <f>N950*SUMIFS(მიმართულებები!N:N,მიმართულებები!A:A,'მიღება-ჩაბარება'!A950)+N950*SUMIFS('ცვლილებების შეტანა'!O:O,'ცვლილებების შეტანა'!A:A,'მიღება-ჩაბარება'!A950)</f>
        <v>0</v>
      </c>
      <c r="P950" s="82"/>
      <c r="Q950" s="78">
        <f>P950*SUMIFS(მიმართულებები!N:N,მიმართულებები!A:A,'მიღება-ჩაბარება'!A950)/2+P950*SUMIFS('ცვლილებების შეტანა'!O:O,'ცვლილებების შეტანა'!A:A,'მიღება-ჩაბარება'!A950)/2</f>
        <v>0</v>
      </c>
      <c r="R950" s="81"/>
      <c r="S950" s="77">
        <f>R950*SUMIFS(მიმართულებები!N:N,მიმართულებები!A:A,'მიღება-ჩაბარება'!A950)+R950*SUMIFS('ცვლილებების შეტანა'!O:O,'ცვლილებების შეტანა'!A:A,'მიღება-ჩაბარება'!A950)</f>
        <v>0</v>
      </c>
      <c r="T950" s="82"/>
      <c r="U950" s="78">
        <f>T950*SUMIFS(მიმართულებები!N:N,მიმართულებები!A:A,'მიღება-ჩაბარება'!A950)/2+T950*SUMIFS('ცვლილებების შეტანა'!O:O,'ცვლილებების შეტანა'!A:A,'მიღება-ჩაბარება'!A950)/2</f>
        <v>0</v>
      </c>
      <c r="V950" s="81"/>
      <c r="W950" s="77">
        <f>V950*SUMIFS(მიმართულებები!N:N,მიმართულებები!A:A,'მიღება-ჩაბარება'!A950)+V950*SUMIFS('ცვლილებების შეტანა'!O:O,'ცვლილებების შეტანა'!A:A,'მიღება-ჩაბარება'!A950)</f>
        <v>0</v>
      </c>
      <c r="X950" s="82"/>
      <c r="Y950" s="78">
        <f>X950*SUMIFS(მიმართულებები!N:N,მიმართულებები!A:A,'მიღება-ჩაბარება'!A950)/2+X950*SUMIFS('ცვლილებების შეტანა'!O:O,'ცვლილებების შეტანა'!A:A,'მიღება-ჩაბარება'!A950)/2</f>
        <v>0</v>
      </c>
      <c r="Z950" s="81"/>
      <c r="AA950" s="77">
        <f>Z950*SUMIFS(მიმართულებები!N:N,მიმართულებები!A:A,'მიღება-ჩაბარება'!A950)+Z950*SUMIFS('ცვლილებების შეტანა'!O:O,'ცვლილებების შეტანა'!A:A,'მიღება-ჩაბარება'!A950)</f>
        <v>0</v>
      </c>
      <c r="AB950" s="82"/>
      <c r="AC950" s="78">
        <f>AB950*SUMIFS(მიმართულებები!N:N,მიმართულებები!A:A,'მიღება-ჩაბარება'!A950)/2+AB950*SUMIFS('ცვლილებების შეტანა'!O:O,'ცვლილებების შეტანა'!A:A,'მიღება-ჩაბარება'!A950)/2</f>
        <v>0</v>
      </c>
      <c r="AD950" s="81"/>
      <c r="AE950" s="77">
        <f>AD950*SUMIFS(მიმართულებები!N:N,მიმართულებები!A:A,'მიღება-ჩაბარება'!A950)+AD950*SUMIFS('ცვლილებების შეტანა'!O:O,'ცვლილებების შეტანა'!A:A,'მიღება-ჩაბარება'!A950)</f>
        <v>0</v>
      </c>
      <c r="AF950" s="82"/>
      <c r="AG950" s="78">
        <f>AF950*SUMIFS(მიმართულებები!N:N,მიმართულებები!A:A,'მიღება-ჩაბარება'!A950)/2+AF950*SUMIFS('ცვლილებების შეტანა'!O:O,'ცვლილებების შეტანა'!A:A,'მიღება-ჩაბარება'!A950)/2</f>
        <v>0</v>
      </c>
      <c r="AH950" s="81"/>
      <c r="AI950" s="77">
        <f>AH950*SUMIFS(მიმართულებები!N:N,მიმართულებები!A:A,'მიღება-ჩაბარება'!A950)+AH950*SUMIFS('ცვლილებების შეტანა'!O:O,'ცვლილებების შეტანა'!A:A,'მიღება-ჩაბარება'!A950)</f>
        <v>0</v>
      </c>
      <c r="AJ950" s="82"/>
      <c r="AK950" s="78">
        <f>AJ950*SUMIFS(მიმართულებები!N:N,მიმართულებები!A:A,'მიღება-ჩაბარება'!A950)/2+AJ950*SUMIFS('ცვლილებების შეტანა'!O:O,'ცვლილებების შეტანა'!A:A,'მიღება-ჩაბარება'!A950)/2</f>
        <v>0</v>
      </c>
      <c r="AL950" s="81"/>
      <c r="AM950" s="77">
        <f>AL950*SUMIFS(მიმართულებები!N:N,მიმართულებები!A:A,'მიღება-ჩაბარება'!A950)+AL950*SUMIFS('ცვლილებების შეტანა'!O:O,'ცვლილებების შეტანა'!A:A,'მიღება-ჩაბარება'!A950)</f>
        <v>0</v>
      </c>
      <c r="AN950" s="82"/>
      <c r="AO950" s="78">
        <f>AN950*SUMIFS(მიმართულებები!N:N,მიმართულებები!A:A,'მიღება-ჩაბარება'!A950)/2+AN950*SUMIFS('ცვლილებების შეტანა'!O:O,'ცვლილებების შეტანა'!A:A,'მიღება-ჩაბარება'!A950)/2</f>
        <v>0</v>
      </c>
    </row>
    <row r="951" spans="1:41">
      <c r="A951" s="91">
        <v>945</v>
      </c>
      <c r="B951" s="92"/>
      <c r="C951" s="93">
        <f>B951*SUMIFS(მიმართულებები!N:N,მიმართულებები!A:A,'მიღება-ჩაბარება'!A951)+B951*SUMIFS('ცვლილებების შეტანა'!O:O,'ცვლილებების შეტანა'!A:A,'მიღება-ჩაბარება'!A951)</f>
        <v>0</v>
      </c>
      <c r="D951" s="94"/>
      <c r="E951" s="95">
        <f>D951*SUMIFS(მიმართულებები!N:N,მიმართულებები!A:A,'მიღება-ჩაბარება'!A951)/2+D951*SUMIFS('ცვლილებების შეტანა'!O:O,'ცვლილებების შეტანა'!A:A,'მიღება-ჩაბარება'!A951)/2</f>
        <v>0</v>
      </c>
      <c r="F951" s="96"/>
      <c r="G951" s="93">
        <f>F951*SUMIFS(მიმართულებები!N:N,მიმართულებები!A:A,'მიღება-ჩაბარება'!A951)+F951*SUMIFS('ცვლილებების შეტანა'!O:O,'ცვლილებების შეტანა'!A:A,'მიღება-ჩაბარება'!A951)</f>
        <v>0</v>
      </c>
      <c r="H951" s="97"/>
      <c r="I951" s="95">
        <f>H951*SUMIFS(მიმართულებები!N:N,მიმართულებები!A:A,'მიღება-ჩაბარება'!A951)/2+H951*SUMIFS('ცვლილებების შეტანა'!O:O,'ცვლილებების შეტანა'!A:A,'მიღება-ჩაბარება'!A951)/2</f>
        <v>0</v>
      </c>
      <c r="J951" s="96"/>
      <c r="K951" s="93">
        <f>J951*SUMIFS(მიმართულებები!N:N,მიმართულებები!A:A,'მიღება-ჩაბარება'!A951)+J951*SUMIFS('ცვლილებების შეტანა'!O:O,'ცვლილებების შეტანა'!A:A,'მიღება-ჩაბარება'!A951)</f>
        <v>0</v>
      </c>
      <c r="L951" s="97"/>
      <c r="M951" s="95">
        <f>L951*SUMIFS(მიმართულებები!N:N,მიმართულებები!A:A,'მიღება-ჩაბარება'!A951)/2+L951*SUMIFS('ცვლილებების შეტანა'!O:O,'ცვლილებების შეტანა'!A:A,'მიღება-ჩაბარება'!A951)/2</f>
        <v>0</v>
      </c>
      <c r="N951" s="96"/>
      <c r="O951" s="93">
        <f>N951*SUMIFS(მიმართულებები!N:N,მიმართულებები!A:A,'მიღება-ჩაბარება'!A951)+N951*SUMIFS('ცვლილებების შეტანა'!O:O,'ცვლილებების შეტანა'!A:A,'მიღება-ჩაბარება'!A951)</f>
        <v>0</v>
      </c>
      <c r="P951" s="97"/>
      <c r="Q951" s="95">
        <f>P951*SUMIFS(მიმართულებები!N:N,მიმართულებები!A:A,'მიღება-ჩაბარება'!A951)/2+P951*SUMIFS('ცვლილებების შეტანა'!O:O,'ცვლილებების შეტანა'!A:A,'მიღება-ჩაბარება'!A951)/2</f>
        <v>0</v>
      </c>
      <c r="R951" s="96"/>
      <c r="S951" s="93">
        <f>R951*SUMIFS(მიმართულებები!N:N,მიმართულებები!A:A,'მიღება-ჩაბარება'!A951)+R951*SUMIFS('ცვლილებების შეტანა'!O:O,'ცვლილებების შეტანა'!A:A,'მიღება-ჩაბარება'!A951)</f>
        <v>0</v>
      </c>
      <c r="T951" s="97"/>
      <c r="U951" s="95">
        <f>T951*SUMIFS(მიმართულებები!N:N,მიმართულებები!A:A,'მიღება-ჩაბარება'!A951)/2+T951*SUMIFS('ცვლილებების შეტანა'!O:O,'ცვლილებების შეტანა'!A:A,'მიღება-ჩაბარება'!A951)/2</f>
        <v>0</v>
      </c>
      <c r="V951" s="96"/>
      <c r="W951" s="93">
        <f>V951*SUMIFS(მიმართულებები!N:N,მიმართულებები!A:A,'მიღება-ჩაბარება'!A951)+V951*SUMIFS('ცვლილებების შეტანა'!O:O,'ცვლილებების შეტანა'!A:A,'მიღება-ჩაბარება'!A951)</f>
        <v>0</v>
      </c>
      <c r="X951" s="97"/>
      <c r="Y951" s="95">
        <f>X951*SUMIFS(მიმართულებები!N:N,მიმართულებები!A:A,'მიღება-ჩაბარება'!A951)/2+X951*SUMIFS('ცვლილებების შეტანა'!O:O,'ცვლილებების შეტანა'!A:A,'მიღება-ჩაბარება'!A951)/2</f>
        <v>0</v>
      </c>
      <c r="Z951" s="96"/>
      <c r="AA951" s="93">
        <f>Z951*SUMIFS(მიმართულებები!N:N,მიმართულებები!A:A,'მიღება-ჩაბარება'!A951)+Z951*SUMIFS('ცვლილებების შეტანა'!O:O,'ცვლილებების შეტანა'!A:A,'მიღება-ჩაბარება'!A951)</f>
        <v>0</v>
      </c>
      <c r="AB951" s="97"/>
      <c r="AC951" s="95">
        <f>AB951*SUMIFS(მიმართულებები!N:N,მიმართულებები!A:A,'მიღება-ჩაბარება'!A951)/2+AB951*SUMIFS('ცვლილებების შეტანა'!O:O,'ცვლილებების შეტანა'!A:A,'მიღება-ჩაბარება'!A951)/2</f>
        <v>0</v>
      </c>
      <c r="AD951" s="96"/>
      <c r="AE951" s="93">
        <f>AD951*SUMIFS(მიმართულებები!N:N,მიმართულებები!A:A,'მიღება-ჩაბარება'!A951)+AD951*SUMIFS('ცვლილებების შეტანა'!O:O,'ცვლილებების შეტანა'!A:A,'მიღება-ჩაბარება'!A951)</f>
        <v>0</v>
      </c>
      <c r="AF951" s="97"/>
      <c r="AG951" s="95">
        <f>AF951*SUMIFS(მიმართულებები!N:N,მიმართულებები!A:A,'მიღება-ჩაბარება'!A951)/2+AF951*SUMIFS('ცვლილებების შეტანა'!O:O,'ცვლილებების შეტანა'!A:A,'მიღება-ჩაბარება'!A951)/2</f>
        <v>0</v>
      </c>
      <c r="AH951" s="96"/>
      <c r="AI951" s="93">
        <f>AH951*SUMIFS(მიმართულებები!N:N,მიმართულებები!A:A,'მიღება-ჩაბარება'!A951)+AH951*SUMIFS('ცვლილებების შეტანა'!O:O,'ცვლილებების შეტანა'!A:A,'მიღება-ჩაბარება'!A951)</f>
        <v>0</v>
      </c>
      <c r="AJ951" s="97"/>
      <c r="AK951" s="95">
        <f>AJ951*SUMIFS(მიმართულებები!N:N,მიმართულებები!A:A,'მიღება-ჩაბარება'!A951)/2+AJ951*SUMIFS('ცვლილებების შეტანა'!O:O,'ცვლილებების შეტანა'!A:A,'მიღება-ჩაბარება'!A951)/2</f>
        <v>0</v>
      </c>
      <c r="AL951" s="96"/>
      <c r="AM951" s="93">
        <f>AL951*SUMIFS(მიმართულებები!N:N,მიმართულებები!A:A,'მიღება-ჩაბარება'!A951)+AL951*SUMIFS('ცვლილებების შეტანა'!O:O,'ცვლილებების შეტანა'!A:A,'მიღება-ჩაბარება'!A951)</f>
        <v>0</v>
      </c>
      <c r="AN951" s="97"/>
      <c r="AO951" s="95">
        <f>AN951*SUMIFS(მიმართულებები!N:N,მიმართულებები!A:A,'მიღება-ჩაბარება'!A951)/2+AN951*SUMIFS('ცვლილებების შეტანა'!O:O,'ცვლილებების შეტანა'!A:A,'მიღება-ჩაბარება'!A951)/2</f>
        <v>0</v>
      </c>
    </row>
    <row r="952" spans="1:41">
      <c r="A952" s="79">
        <v>946</v>
      </c>
      <c r="B952" s="76"/>
      <c r="C952" s="77">
        <f>B952*SUMIFS(მიმართულებები!N:N,მიმართულებები!A:A,'მიღება-ჩაბარება'!A952)+B952*SUMIFS('ცვლილებების შეტანა'!O:O,'ცვლილებების შეტანა'!A:A,'მიღება-ჩაბარება'!A952)</f>
        <v>0</v>
      </c>
      <c r="D952" s="7"/>
      <c r="E952" s="78">
        <f>D952*SUMIFS(მიმართულებები!N:N,მიმართულებები!A:A,'მიღება-ჩაბარება'!A952)/2+D952*SUMIFS('ცვლილებების შეტანა'!O:O,'ცვლილებების შეტანა'!A:A,'მიღება-ჩაბარება'!A952)/2</f>
        <v>0</v>
      </c>
      <c r="F952" s="81"/>
      <c r="G952" s="77">
        <f>F952*SUMIFS(მიმართულებები!N:N,მიმართულებები!A:A,'მიღება-ჩაბარება'!A952)+F952*SUMIFS('ცვლილებების შეტანა'!O:O,'ცვლილებების შეტანა'!A:A,'მიღება-ჩაბარება'!A952)</f>
        <v>0</v>
      </c>
      <c r="H952" s="82"/>
      <c r="I952" s="78">
        <f>H952*SUMIFS(მიმართულებები!N:N,მიმართულებები!A:A,'მიღება-ჩაბარება'!A952)/2+H952*SUMIFS('ცვლილებების შეტანა'!O:O,'ცვლილებების შეტანა'!A:A,'მიღება-ჩაბარება'!A952)/2</f>
        <v>0</v>
      </c>
      <c r="J952" s="81"/>
      <c r="K952" s="77">
        <f>J952*SUMIFS(მიმართულებები!N:N,მიმართულებები!A:A,'მიღება-ჩაბარება'!A952)+J952*SUMIFS('ცვლილებების შეტანა'!O:O,'ცვლილებების შეტანა'!A:A,'მიღება-ჩაბარება'!A952)</f>
        <v>0</v>
      </c>
      <c r="L952" s="82"/>
      <c r="M952" s="78">
        <f>L952*SUMIFS(მიმართულებები!N:N,მიმართულებები!A:A,'მიღება-ჩაბარება'!A952)/2+L952*SUMIFS('ცვლილებების შეტანა'!O:O,'ცვლილებების შეტანა'!A:A,'მიღება-ჩაბარება'!A952)/2</f>
        <v>0</v>
      </c>
      <c r="N952" s="81"/>
      <c r="O952" s="77">
        <f>N952*SUMIFS(მიმართულებები!N:N,მიმართულებები!A:A,'მიღება-ჩაბარება'!A952)+N952*SUMIFS('ცვლილებების შეტანა'!O:O,'ცვლილებების შეტანა'!A:A,'მიღება-ჩაბარება'!A952)</f>
        <v>0</v>
      </c>
      <c r="P952" s="82"/>
      <c r="Q952" s="78">
        <f>P952*SUMIFS(მიმართულებები!N:N,მიმართულებები!A:A,'მიღება-ჩაბარება'!A952)/2+P952*SUMIFS('ცვლილებების შეტანა'!O:O,'ცვლილებების შეტანა'!A:A,'მიღება-ჩაბარება'!A952)/2</f>
        <v>0</v>
      </c>
      <c r="R952" s="81"/>
      <c r="S952" s="77">
        <f>R952*SUMIFS(მიმართულებები!N:N,მიმართულებები!A:A,'მიღება-ჩაბარება'!A952)+R952*SUMIFS('ცვლილებების შეტანა'!O:O,'ცვლილებების შეტანა'!A:A,'მიღება-ჩაბარება'!A952)</f>
        <v>0</v>
      </c>
      <c r="T952" s="82"/>
      <c r="U952" s="78">
        <f>T952*SUMIFS(მიმართულებები!N:N,მიმართულებები!A:A,'მიღება-ჩაბარება'!A952)/2+T952*SUMIFS('ცვლილებების შეტანა'!O:O,'ცვლილებების შეტანა'!A:A,'მიღება-ჩაბარება'!A952)/2</f>
        <v>0</v>
      </c>
      <c r="V952" s="81"/>
      <c r="W952" s="77">
        <f>V952*SUMIFS(მიმართულებები!N:N,მიმართულებები!A:A,'მიღება-ჩაბარება'!A952)+V952*SUMIFS('ცვლილებების შეტანა'!O:O,'ცვლილებების შეტანა'!A:A,'მიღება-ჩაბარება'!A952)</f>
        <v>0</v>
      </c>
      <c r="X952" s="82"/>
      <c r="Y952" s="78">
        <f>X952*SUMIFS(მიმართულებები!N:N,მიმართულებები!A:A,'მიღება-ჩაბარება'!A952)/2+X952*SUMIFS('ცვლილებების შეტანა'!O:O,'ცვლილებების შეტანა'!A:A,'მიღება-ჩაბარება'!A952)/2</f>
        <v>0</v>
      </c>
      <c r="Z952" s="81"/>
      <c r="AA952" s="77">
        <f>Z952*SUMIFS(მიმართულებები!N:N,მიმართულებები!A:A,'მიღება-ჩაბარება'!A952)+Z952*SUMIFS('ცვლილებების შეტანა'!O:O,'ცვლილებების შეტანა'!A:A,'მიღება-ჩაბარება'!A952)</f>
        <v>0</v>
      </c>
      <c r="AB952" s="82"/>
      <c r="AC952" s="78">
        <f>AB952*SUMIFS(მიმართულებები!N:N,მიმართულებები!A:A,'მიღება-ჩაბარება'!A952)/2+AB952*SUMIFS('ცვლილებების შეტანა'!O:O,'ცვლილებების შეტანა'!A:A,'მიღება-ჩაბარება'!A952)/2</f>
        <v>0</v>
      </c>
      <c r="AD952" s="81"/>
      <c r="AE952" s="77">
        <f>AD952*SUMIFS(მიმართულებები!N:N,მიმართულებები!A:A,'მიღება-ჩაბარება'!A952)+AD952*SUMIFS('ცვლილებების შეტანა'!O:O,'ცვლილებების შეტანა'!A:A,'მიღება-ჩაბარება'!A952)</f>
        <v>0</v>
      </c>
      <c r="AF952" s="82"/>
      <c r="AG952" s="78">
        <f>AF952*SUMIFS(მიმართულებები!N:N,მიმართულებები!A:A,'მიღება-ჩაბარება'!A952)/2+AF952*SUMIFS('ცვლილებების შეტანა'!O:O,'ცვლილებების შეტანა'!A:A,'მიღება-ჩაბარება'!A952)/2</f>
        <v>0</v>
      </c>
      <c r="AH952" s="81"/>
      <c r="AI952" s="77">
        <f>AH952*SUMIFS(მიმართულებები!N:N,მიმართულებები!A:A,'მიღება-ჩაბარება'!A952)+AH952*SUMIFS('ცვლილებების შეტანა'!O:O,'ცვლილებების შეტანა'!A:A,'მიღება-ჩაბარება'!A952)</f>
        <v>0</v>
      </c>
      <c r="AJ952" s="82"/>
      <c r="AK952" s="78">
        <f>AJ952*SUMIFS(მიმართულებები!N:N,მიმართულებები!A:A,'მიღება-ჩაბარება'!A952)/2+AJ952*SUMIFS('ცვლილებების შეტანა'!O:O,'ცვლილებების შეტანა'!A:A,'მიღება-ჩაბარება'!A952)/2</f>
        <v>0</v>
      </c>
      <c r="AL952" s="81"/>
      <c r="AM952" s="77">
        <f>AL952*SUMIFS(მიმართულებები!N:N,მიმართულებები!A:A,'მიღება-ჩაბარება'!A952)+AL952*SUMIFS('ცვლილებების შეტანა'!O:O,'ცვლილებების შეტანა'!A:A,'მიღება-ჩაბარება'!A952)</f>
        <v>0</v>
      </c>
      <c r="AN952" s="82"/>
      <c r="AO952" s="78">
        <f>AN952*SUMIFS(მიმართულებები!N:N,მიმართულებები!A:A,'მიღება-ჩაბარება'!A952)/2+AN952*SUMIFS('ცვლილებების შეტანა'!O:O,'ცვლილებების შეტანა'!A:A,'მიღება-ჩაბარება'!A952)/2</f>
        <v>0</v>
      </c>
    </row>
    <row r="953" spans="1:41">
      <c r="A953" s="79">
        <v>947</v>
      </c>
      <c r="B953" s="76"/>
      <c r="C953" s="77">
        <f>B953*SUMIFS(მიმართულებები!N:N,მიმართულებები!A:A,'მიღება-ჩაბარება'!A953)+B953*SUMIFS('ცვლილებების შეტანა'!O:O,'ცვლილებების შეტანა'!A:A,'მიღება-ჩაბარება'!A953)</f>
        <v>0</v>
      </c>
      <c r="D953" s="7"/>
      <c r="E953" s="78">
        <f>D953*SUMIFS(მიმართულებები!N:N,მიმართულებები!A:A,'მიღება-ჩაბარება'!A953)/2+D953*SUMIFS('ცვლილებების შეტანა'!O:O,'ცვლილებების შეტანა'!A:A,'მიღება-ჩაბარება'!A953)/2</f>
        <v>0</v>
      </c>
      <c r="F953" s="81"/>
      <c r="G953" s="77">
        <f>F953*SUMIFS(მიმართულებები!N:N,მიმართულებები!A:A,'მიღება-ჩაბარება'!A953)+F953*SUMIFS('ცვლილებების შეტანა'!O:O,'ცვლილებების შეტანა'!A:A,'მიღება-ჩაბარება'!A953)</f>
        <v>0</v>
      </c>
      <c r="H953" s="82"/>
      <c r="I953" s="78">
        <f>H953*SUMIFS(მიმართულებები!N:N,მიმართულებები!A:A,'მიღება-ჩაბარება'!A953)/2+H953*SUMIFS('ცვლილებების შეტანა'!O:O,'ცვლილებების შეტანა'!A:A,'მიღება-ჩაბარება'!A953)/2</f>
        <v>0</v>
      </c>
      <c r="J953" s="81"/>
      <c r="K953" s="77">
        <f>J953*SUMIFS(მიმართულებები!N:N,მიმართულებები!A:A,'მიღება-ჩაბარება'!A953)+J953*SUMIFS('ცვლილებების შეტანა'!O:O,'ცვლილებების შეტანა'!A:A,'მიღება-ჩაბარება'!A953)</f>
        <v>0</v>
      </c>
      <c r="L953" s="82"/>
      <c r="M953" s="78">
        <f>L953*SUMIFS(მიმართულებები!N:N,მიმართულებები!A:A,'მიღება-ჩაბარება'!A953)/2+L953*SUMIFS('ცვლილებების შეტანა'!O:O,'ცვლილებების შეტანა'!A:A,'მიღება-ჩაბარება'!A953)/2</f>
        <v>0</v>
      </c>
      <c r="N953" s="81"/>
      <c r="O953" s="77">
        <f>N953*SUMIFS(მიმართულებები!N:N,მიმართულებები!A:A,'მიღება-ჩაბარება'!A953)+N953*SUMIFS('ცვლილებების შეტანა'!O:O,'ცვლილებების შეტანა'!A:A,'მიღება-ჩაბარება'!A953)</f>
        <v>0</v>
      </c>
      <c r="P953" s="82"/>
      <c r="Q953" s="78">
        <f>P953*SUMIFS(მიმართულებები!N:N,მიმართულებები!A:A,'მიღება-ჩაბარება'!A953)/2+P953*SUMIFS('ცვლილებების შეტანა'!O:O,'ცვლილებების შეტანა'!A:A,'მიღება-ჩაბარება'!A953)/2</f>
        <v>0</v>
      </c>
      <c r="R953" s="81"/>
      <c r="S953" s="77">
        <f>R953*SUMIFS(მიმართულებები!N:N,მიმართულებები!A:A,'მიღება-ჩაბარება'!A953)+R953*SUMIFS('ცვლილებების შეტანა'!O:O,'ცვლილებების შეტანა'!A:A,'მიღება-ჩაბარება'!A953)</f>
        <v>0</v>
      </c>
      <c r="T953" s="82"/>
      <c r="U953" s="78">
        <f>T953*SUMIFS(მიმართულებები!N:N,მიმართულებები!A:A,'მიღება-ჩაბარება'!A953)/2+T953*SUMIFS('ცვლილებების შეტანა'!O:O,'ცვლილებების შეტანა'!A:A,'მიღება-ჩაბარება'!A953)/2</f>
        <v>0</v>
      </c>
      <c r="V953" s="81"/>
      <c r="W953" s="77">
        <f>V953*SUMIFS(მიმართულებები!N:N,მიმართულებები!A:A,'მიღება-ჩაბარება'!A953)+V953*SUMIFS('ცვლილებების შეტანა'!O:O,'ცვლილებების შეტანა'!A:A,'მიღება-ჩაბარება'!A953)</f>
        <v>0</v>
      </c>
      <c r="X953" s="82"/>
      <c r="Y953" s="78">
        <f>X953*SUMIFS(მიმართულებები!N:N,მიმართულებები!A:A,'მიღება-ჩაბარება'!A953)/2+X953*SUMIFS('ცვლილებების შეტანა'!O:O,'ცვლილებების შეტანა'!A:A,'მიღება-ჩაბარება'!A953)/2</f>
        <v>0</v>
      </c>
      <c r="Z953" s="81"/>
      <c r="AA953" s="77">
        <f>Z953*SUMIFS(მიმართულებები!N:N,მიმართულებები!A:A,'მიღება-ჩაბარება'!A953)+Z953*SUMIFS('ცვლილებების შეტანა'!O:O,'ცვლილებების შეტანა'!A:A,'მიღება-ჩაბარება'!A953)</f>
        <v>0</v>
      </c>
      <c r="AB953" s="82"/>
      <c r="AC953" s="78">
        <f>AB953*SUMIFS(მიმართულებები!N:N,მიმართულებები!A:A,'მიღება-ჩაბარება'!A953)/2+AB953*SUMIFS('ცვლილებების შეტანა'!O:O,'ცვლილებების შეტანა'!A:A,'მიღება-ჩაბარება'!A953)/2</f>
        <v>0</v>
      </c>
      <c r="AD953" s="81"/>
      <c r="AE953" s="77">
        <f>AD953*SUMIFS(მიმართულებები!N:N,მიმართულებები!A:A,'მიღება-ჩაბარება'!A953)+AD953*SUMIFS('ცვლილებების შეტანა'!O:O,'ცვლილებების შეტანა'!A:A,'მიღება-ჩაბარება'!A953)</f>
        <v>0</v>
      </c>
      <c r="AF953" s="82"/>
      <c r="AG953" s="78">
        <f>AF953*SUMIFS(მიმართულებები!N:N,მიმართულებები!A:A,'მიღება-ჩაბარება'!A953)/2+AF953*SUMIFS('ცვლილებების შეტანა'!O:O,'ცვლილებების შეტანა'!A:A,'მიღება-ჩაბარება'!A953)/2</f>
        <v>0</v>
      </c>
      <c r="AH953" s="81"/>
      <c r="AI953" s="77">
        <f>AH953*SUMIFS(მიმართულებები!N:N,მიმართულებები!A:A,'მიღება-ჩაბარება'!A953)+AH953*SUMIFS('ცვლილებების შეტანა'!O:O,'ცვლილებების შეტანა'!A:A,'მიღება-ჩაბარება'!A953)</f>
        <v>0</v>
      </c>
      <c r="AJ953" s="82"/>
      <c r="AK953" s="78">
        <f>AJ953*SUMIFS(მიმართულებები!N:N,მიმართულებები!A:A,'მიღება-ჩაბარება'!A953)/2+AJ953*SUMIFS('ცვლილებების შეტანა'!O:O,'ცვლილებების შეტანა'!A:A,'მიღება-ჩაბარება'!A953)/2</f>
        <v>0</v>
      </c>
      <c r="AL953" s="81"/>
      <c r="AM953" s="77">
        <f>AL953*SUMIFS(მიმართულებები!N:N,მიმართულებები!A:A,'მიღება-ჩაბარება'!A953)+AL953*SUMIFS('ცვლილებების შეტანა'!O:O,'ცვლილებების შეტანა'!A:A,'მიღება-ჩაბარება'!A953)</f>
        <v>0</v>
      </c>
      <c r="AN953" s="82"/>
      <c r="AO953" s="78">
        <f>AN953*SUMIFS(მიმართულებები!N:N,მიმართულებები!A:A,'მიღება-ჩაბარება'!A953)/2+AN953*SUMIFS('ცვლილებების შეტანა'!O:O,'ცვლილებების შეტანა'!A:A,'მიღება-ჩაბარება'!A953)/2</f>
        <v>0</v>
      </c>
    </row>
    <row r="954" spans="1:41">
      <c r="A954" s="91">
        <v>948</v>
      </c>
      <c r="B954" s="92"/>
      <c r="C954" s="93">
        <f>B954*SUMIFS(მიმართულებები!N:N,მიმართულებები!A:A,'მიღება-ჩაბარება'!A954)+B954*SUMIFS('ცვლილებების შეტანა'!O:O,'ცვლილებების შეტანა'!A:A,'მიღება-ჩაბარება'!A954)</f>
        <v>0</v>
      </c>
      <c r="D954" s="94"/>
      <c r="E954" s="95">
        <f>D954*SUMIFS(მიმართულებები!N:N,მიმართულებები!A:A,'მიღება-ჩაბარება'!A954)/2+D954*SUMIFS('ცვლილებების შეტანა'!O:O,'ცვლილებების შეტანა'!A:A,'მიღება-ჩაბარება'!A954)/2</f>
        <v>0</v>
      </c>
      <c r="F954" s="96"/>
      <c r="G954" s="93">
        <f>F954*SUMIFS(მიმართულებები!N:N,მიმართულებები!A:A,'მიღება-ჩაბარება'!A954)+F954*SUMIFS('ცვლილებების შეტანა'!O:O,'ცვლილებების შეტანა'!A:A,'მიღება-ჩაბარება'!A954)</f>
        <v>0</v>
      </c>
      <c r="H954" s="97"/>
      <c r="I954" s="95">
        <f>H954*SUMIFS(მიმართულებები!N:N,მიმართულებები!A:A,'მიღება-ჩაბარება'!A954)/2+H954*SUMIFS('ცვლილებების შეტანა'!O:O,'ცვლილებების შეტანა'!A:A,'მიღება-ჩაბარება'!A954)/2</f>
        <v>0</v>
      </c>
      <c r="J954" s="96"/>
      <c r="K954" s="93">
        <f>J954*SUMIFS(მიმართულებები!N:N,მიმართულებები!A:A,'მიღება-ჩაბარება'!A954)+J954*SUMIFS('ცვლილებების შეტანა'!O:O,'ცვლილებების შეტანა'!A:A,'მიღება-ჩაბარება'!A954)</f>
        <v>0</v>
      </c>
      <c r="L954" s="97"/>
      <c r="M954" s="95">
        <f>L954*SUMIFS(მიმართულებები!N:N,მიმართულებები!A:A,'მიღება-ჩაბარება'!A954)/2+L954*SUMIFS('ცვლილებების შეტანა'!O:O,'ცვლილებების შეტანა'!A:A,'მიღება-ჩაბარება'!A954)/2</f>
        <v>0</v>
      </c>
      <c r="N954" s="96"/>
      <c r="O954" s="93">
        <f>N954*SUMIFS(მიმართულებები!N:N,მიმართულებები!A:A,'მიღება-ჩაბარება'!A954)+N954*SUMIFS('ცვლილებების შეტანა'!O:O,'ცვლილებების შეტანა'!A:A,'მიღება-ჩაბარება'!A954)</f>
        <v>0</v>
      </c>
      <c r="P954" s="97"/>
      <c r="Q954" s="95">
        <f>P954*SUMIFS(მიმართულებები!N:N,მიმართულებები!A:A,'მიღება-ჩაბარება'!A954)/2+P954*SUMIFS('ცვლილებების შეტანა'!O:O,'ცვლილებების შეტანა'!A:A,'მიღება-ჩაბარება'!A954)/2</f>
        <v>0</v>
      </c>
      <c r="R954" s="96"/>
      <c r="S954" s="93">
        <f>R954*SUMIFS(მიმართულებები!N:N,მიმართულებები!A:A,'მიღება-ჩაბარება'!A954)+R954*SUMIFS('ცვლილებების შეტანა'!O:O,'ცვლილებების შეტანა'!A:A,'მიღება-ჩაბარება'!A954)</f>
        <v>0</v>
      </c>
      <c r="T954" s="97"/>
      <c r="U954" s="95">
        <f>T954*SUMIFS(მიმართულებები!N:N,მიმართულებები!A:A,'მიღება-ჩაბარება'!A954)/2+T954*SUMIFS('ცვლილებების შეტანა'!O:O,'ცვლილებების შეტანა'!A:A,'მიღება-ჩაბარება'!A954)/2</f>
        <v>0</v>
      </c>
      <c r="V954" s="96"/>
      <c r="W954" s="93">
        <f>V954*SUMIFS(მიმართულებები!N:N,მიმართულებები!A:A,'მიღება-ჩაბარება'!A954)+V954*SUMIFS('ცვლილებების შეტანა'!O:O,'ცვლილებების შეტანა'!A:A,'მიღება-ჩაბარება'!A954)</f>
        <v>0</v>
      </c>
      <c r="X954" s="97"/>
      <c r="Y954" s="95">
        <f>X954*SUMIFS(მიმართულებები!N:N,მიმართულებები!A:A,'მიღება-ჩაბარება'!A954)/2+X954*SUMIFS('ცვლილებების შეტანა'!O:O,'ცვლილებების შეტანა'!A:A,'მიღება-ჩაბარება'!A954)/2</f>
        <v>0</v>
      </c>
      <c r="Z954" s="96"/>
      <c r="AA954" s="93">
        <f>Z954*SUMIFS(მიმართულებები!N:N,მიმართულებები!A:A,'მიღება-ჩაბარება'!A954)+Z954*SUMIFS('ცვლილებების შეტანა'!O:O,'ცვლილებების შეტანა'!A:A,'მიღება-ჩაბარება'!A954)</f>
        <v>0</v>
      </c>
      <c r="AB954" s="97"/>
      <c r="AC954" s="95">
        <f>AB954*SUMIFS(მიმართულებები!N:N,მიმართულებები!A:A,'მიღება-ჩაბარება'!A954)/2+AB954*SUMIFS('ცვლილებების შეტანა'!O:O,'ცვლილებების შეტანა'!A:A,'მიღება-ჩაბარება'!A954)/2</f>
        <v>0</v>
      </c>
      <c r="AD954" s="96"/>
      <c r="AE954" s="93">
        <f>AD954*SUMIFS(მიმართულებები!N:N,მიმართულებები!A:A,'მიღება-ჩაბარება'!A954)+AD954*SUMIFS('ცვლილებების შეტანა'!O:O,'ცვლილებების შეტანა'!A:A,'მიღება-ჩაბარება'!A954)</f>
        <v>0</v>
      </c>
      <c r="AF954" s="97"/>
      <c r="AG954" s="95">
        <f>AF954*SUMIFS(მიმართულებები!N:N,მიმართულებები!A:A,'მიღება-ჩაბარება'!A954)/2+AF954*SUMIFS('ცვლილებების შეტანა'!O:O,'ცვლილებების შეტანა'!A:A,'მიღება-ჩაბარება'!A954)/2</f>
        <v>0</v>
      </c>
      <c r="AH954" s="96"/>
      <c r="AI954" s="93">
        <f>AH954*SUMIFS(მიმართულებები!N:N,მიმართულებები!A:A,'მიღება-ჩაბარება'!A954)+AH954*SUMIFS('ცვლილებების შეტანა'!O:O,'ცვლილებების შეტანა'!A:A,'მიღება-ჩაბარება'!A954)</f>
        <v>0</v>
      </c>
      <c r="AJ954" s="97"/>
      <c r="AK954" s="95">
        <f>AJ954*SUMIFS(მიმართულებები!N:N,მიმართულებები!A:A,'მიღება-ჩაბარება'!A954)/2+AJ954*SUMIFS('ცვლილებების შეტანა'!O:O,'ცვლილებების შეტანა'!A:A,'მიღება-ჩაბარება'!A954)/2</f>
        <v>0</v>
      </c>
      <c r="AL954" s="96"/>
      <c r="AM954" s="93">
        <f>AL954*SUMIFS(მიმართულებები!N:N,მიმართულებები!A:A,'მიღება-ჩაბარება'!A954)+AL954*SUMIFS('ცვლილებების შეტანა'!O:O,'ცვლილებების შეტანა'!A:A,'მიღება-ჩაბარება'!A954)</f>
        <v>0</v>
      </c>
      <c r="AN954" s="97"/>
      <c r="AO954" s="95">
        <f>AN954*SUMIFS(მიმართულებები!N:N,მიმართულებები!A:A,'მიღება-ჩაბარება'!A954)/2+AN954*SUMIFS('ცვლილებების შეტანა'!O:O,'ცვლილებების შეტანა'!A:A,'მიღება-ჩაბარება'!A954)/2</f>
        <v>0</v>
      </c>
    </row>
    <row r="955" spans="1:41">
      <c r="A955" s="79">
        <v>949</v>
      </c>
      <c r="B955" s="76"/>
      <c r="C955" s="77">
        <f>B955*SUMIFS(მიმართულებები!N:N,მიმართულებები!A:A,'მიღება-ჩაბარება'!A955)+B955*SUMIFS('ცვლილებების შეტანა'!O:O,'ცვლილებების შეტანა'!A:A,'მიღება-ჩაბარება'!A955)</f>
        <v>0</v>
      </c>
      <c r="D955" s="7"/>
      <c r="E955" s="78">
        <f>D955*SUMIFS(მიმართულებები!N:N,მიმართულებები!A:A,'მიღება-ჩაბარება'!A955)/2+D955*SUMIFS('ცვლილებების შეტანა'!O:O,'ცვლილებების შეტანა'!A:A,'მიღება-ჩაბარება'!A955)/2</f>
        <v>0</v>
      </c>
      <c r="F955" s="81"/>
      <c r="G955" s="77">
        <f>F955*SUMIFS(მიმართულებები!N:N,მიმართულებები!A:A,'მიღება-ჩაბარება'!A955)+F955*SUMIFS('ცვლილებების შეტანა'!O:O,'ცვლილებების შეტანა'!A:A,'მიღება-ჩაბარება'!A955)</f>
        <v>0</v>
      </c>
      <c r="H955" s="82"/>
      <c r="I955" s="78">
        <f>H955*SUMIFS(მიმართულებები!N:N,მიმართულებები!A:A,'მიღება-ჩაბარება'!A955)/2+H955*SUMIFS('ცვლილებების შეტანა'!O:O,'ცვლილებების შეტანა'!A:A,'მიღება-ჩაბარება'!A955)/2</f>
        <v>0</v>
      </c>
      <c r="J955" s="81"/>
      <c r="K955" s="77">
        <f>J955*SUMIFS(მიმართულებები!N:N,მიმართულებები!A:A,'მიღება-ჩაბარება'!A955)+J955*SUMIFS('ცვლილებების შეტანა'!O:O,'ცვლილებების შეტანა'!A:A,'მიღება-ჩაბარება'!A955)</f>
        <v>0</v>
      </c>
      <c r="L955" s="82"/>
      <c r="M955" s="78">
        <f>L955*SUMIFS(მიმართულებები!N:N,მიმართულებები!A:A,'მიღება-ჩაბარება'!A955)/2+L955*SUMIFS('ცვლილებების შეტანა'!O:O,'ცვლილებების შეტანა'!A:A,'მიღება-ჩაბარება'!A955)/2</f>
        <v>0</v>
      </c>
      <c r="N955" s="81"/>
      <c r="O955" s="77">
        <f>N955*SUMIFS(მიმართულებები!N:N,მიმართულებები!A:A,'მიღება-ჩაბარება'!A955)+N955*SUMIFS('ცვლილებების შეტანა'!O:O,'ცვლილებების შეტანა'!A:A,'მიღება-ჩაბარება'!A955)</f>
        <v>0</v>
      </c>
      <c r="P955" s="82"/>
      <c r="Q955" s="78">
        <f>P955*SUMIFS(მიმართულებები!N:N,მიმართულებები!A:A,'მიღება-ჩაბარება'!A955)/2+P955*SUMIFS('ცვლილებების შეტანა'!O:O,'ცვლილებების შეტანა'!A:A,'მიღება-ჩაბარება'!A955)/2</f>
        <v>0</v>
      </c>
      <c r="R955" s="81"/>
      <c r="S955" s="77">
        <f>R955*SUMIFS(მიმართულებები!N:N,მიმართულებები!A:A,'მიღება-ჩაბარება'!A955)+R955*SUMIFS('ცვლილებების შეტანა'!O:O,'ცვლილებების შეტანა'!A:A,'მიღება-ჩაბარება'!A955)</f>
        <v>0</v>
      </c>
      <c r="T955" s="82"/>
      <c r="U955" s="78">
        <f>T955*SUMIFS(მიმართულებები!N:N,მიმართულებები!A:A,'მიღება-ჩაბარება'!A955)/2+T955*SUMIFS('ცვლილებების შეტანა'!O:O,'ცვლილებების შეტანა'!A:A,'მიღება-ჩაბარება'!A955)/2</f>
        <v>0</v>
      </c>
      <c r="V955" s="81"/>
      <c r="W955" s="77">
        <f>V955*SUMIFS(მიმართულებები!N:N,მიმართულებები!A:A,'მიღება-ჩაბარება'!A955)+V955*SUMIFS('ცვლილებების შეტანა'!O:O,'ცვლილებების შეტანა'!A:A,'მიღება-ჩაბარება'!A955)</f>
        <v>0</v>
      </c>
      <c r="X955" s="82"/>
      <c r="Y955" s="78">
        <f>X955*SUMIFS(მიმართულებები!N:N,მიმართულებები!A:A,'მიღება-ჩაბარება'!A955)/2+X955*SUMIFS('ცვლილებების შეტანა'!O:O,'ცვლილებების შეტანა'!A:A,'მიღება-ჩაბარება'!A955)/2</f>
        <v>0</v>
      </c>
      <c r="Z955" s="81"/>
      <c r="AA955" s="77">
        <f>Z955*SUMIFS(მიმართულებები!N:N,მიმართულებები!A:A,'მიღება-ჩაბარება'!A955)+Z955*SUMIFS('ცვლილებების შეტანა'!O:O,'ცვლილებების შეტანა'!A:A,'მიღება-ჩაბარება'!A955)</f>
        <v>0</v>
      </c>
      <c r="AB955" s="82"/>
      <c r="AC955" s="78">
        <f>AB955*SUMIFS(მიმართულებები!N:N,მიმართულებები!A:A,'მიღება-ჩაბარება'!A955)/2+AB955*SUMIFS('ცვლილებების შეტანა'!O:O,'ცვლილებების შეტანა'!A:A,'მიღება-ჩაბარება'!A955)/2</f>
        <v>0</v>
      </c>
      <c r="AD955" s="81"/>
      <c r="AE955" s="77">
        <f>AD955*SUMIFS(მიმართულებები!N:N,მიმართულებები!A:A,'მიღება-ჩაბარება'!A955)+AD955*SUMIFS('ცვლილებების შეტანა'!O:O,'ცვლილებების შეტანა'!A:A,'მიღება-ჩაბარება'!A955)</f>
        <v>0</v>
      </c>
      <c r="AF955" s="82"/>
      <c r="AG955" s="78">
        <f>AF955*SUMIFS(მიმართულებები!N:N,მიმართულებები!A:A,'მიღება-ჩაბარება'!A955)/2+AF955*SUMIFS('ცვლილებების შეტანა'!O:O,'ცვლილებების შეტანა'!A:A,'მიღება-ჩაბარება'!A955)/2</f>
        <v>0</v>
      </c>
      <c r="AH955" s="81"/>
      <c r="AI955" s="77">
        <f>AH955*SUMIFS(მიმართულებები!N:N,მიმართულებები!A:A,'მიღება-ჩაბარება'!A955)+AH955*SUMIFS('ცვლილებების შეტანა'!O:O,'ცვლილებების შეტანა'!A:A,'მიღება-ჩაბარება'!A955)</f>
        <v>0</v>
      </c>
      <c r="AJ955" s="82"/>
      <c r="AK955" s="78">
        <f>AJ955*SUMIFS(მიმართულებები!N:N,მიმართულებები!A:A,'მიღება-ჩაბარება'!A955)/2+AJ955*SUMIFS('ცვლილებების შეტანა'!O:O,'ცვლილებების შეტანა'!A:A,'მიღება-ჩაბარება'!A955)/2</f>
        <v>0</v>
      </c>
      <c r="AL955" s="81"/>
      <c r="AM955" s="77">
        <f>AL955*SUMIFS(მიმართულებები!N:N,მიმართულებები!A:A,'მიღება-ჩაბარება'!A955)+AL955*SUMIFS('ცვლილებების შეტანა'!O:O,'ცვლილებების შეტანა'!A:A,'მიღება-ჩაბარება'!A955)</f>
        <v>0</v>
      </c>
      <c r="AN955" s="82"/>
      <c r="AO955" s="78">
        <f>AN955*SUMIFS(მიმართულებები!N:N,მიმართულებები!A:A,'მიღება-ჩაბარება'!A955)/2+AN955*SUMIFS('ცვლილებების შეტანა'!O:O,'ცვლილებების შეტანა'!A:A,'მიღება-ჩაბარება'!A955)/2</f>
        <v>0</v>
      </c>
    </row>
    <row r="956" spans="1:41">
      <c r="A956" s="79">
        <v>950</v>
      </c>
      <c r="B956" s="76"/>
      <c r="C956" s="77">
        <f>B956*SUMIFS(მიმართულებები!N:N,მიმართულებები!A:A,'მიღება-ჩაბარება'!A956)+B956*SUMIFS('ცვლილებების შეტანა'!O:O,'ცვლილებების შეტანა'!A:A,'მიღება-ჩაბარება'!A956)</f>
        <v>0</v>
      </c>
      <c r="D956" s="7"/>
      <c r="E956" s="78">
        <f>D956*SUMIFS(მიმართულებები!N:N,მიმართულებები!A:A,'მიღება-ჩაბარება'!A956)/2+D956*SUMIFS('ცვლილებების შეტანა'!O:O,'ცვლილებების შეტანა'!A:A,'მიღება-ჩაბარება'!A956)/2</f>
        <v>0</v>
      </c>
      <c r="F956" s="81"/>
      <c r="G956" s="77">
        <f>F956*SUMIFS(მიმართულებები!N:N,მიმართულებები!A:A,'მიღება-ჩაბარება'!A956)+F956*SUMIFS('ცვლილებების შეტანა'!O:O,'ცვლილებების შეტანა'!A:A,'მიღება-ჩაბარება'!A956)</f>
        <v>0</v>
      </c>
      <c r="H956" s="82"/>
      <c r="I956" s="78">
        <f>H956*SUMIFS(მიმართულებები!N:N,მიმართულებები!A:A,'მიღება-ჩაბარება'!A956)/2+H956*SUMIFS('ცვლილებების შეტანა'!O:O,'ცვლილებების შეტანა'!A:A,'მიღება-ჩაბარება'!A956)/2</f>
        <v>0</v>
      </c>
      <c r="J956" s="81"/>
      <c r="K956" s="77">
        <f>J956*SUMIFS(მიმართულებები!N:N,მიმართულებები!A:A,'მიღება-ჩაბარება'!A956)+J956*SUMIFS('ცვლილებების შეტანა'!O:O,'ცვლილებების შეტანა'!A:A,'მიღება-ჩაბარება'!A956)</f>
        <v>0</v>
      </c>
      <c r="L956" s="82"/>
      <c r="M956" s="78">
        <f>L956*SUMIFS(მიმართულებები!N:N,მიმართულებები!A:A,'მიღება-ჩაბარება'!A956)/2+L956*SUMIFS('ცვლილებების შეტანა'!O:O,'ცვლილებების შეტანა'!A:A,'მიღება-ჩაბარება'!A956)/2</f>
        <v>0</v>
      </c>
      <c r="N956" s="81"/>
      <c r="O956" s="77">
        <f>N956*SUMIFS(მიმართულებები!N:N,მიმართულებები!A:A,'მიღება-ჩაბარება'!A956)+N956*SUMIFS('ცვლილებების შეტანა'!O:O,'ცვლილებების შეტანა'!A:A,'მიღება-ჩაბარება'!A956)</f>
        <v>0</v>
      </c>
      <c r="P956" s="82"/>
      <c r="Q956" s="78">
        <f>P956*SUMIFS(მიმართულებები!N:N,მიმართულებები!A:A,'მიღება-ჩაბარება'!A956)/2+P956*SUMIFS('ცვლილებების შეტანა'!O:O,'ცვლილებების შეტანა'!A:A,'მიღება-ჩაბარება'!A956)/2</f>
        <v>0</v>
      </c>
      <c r="R956" s="81"/>
      <c r="S956" s="77">
        <f>R956*SUMIFS(მიმართულებები!N:N,მიმართულებები!A:A,'მიღება-ჩაბარება'!A956)+R956*SUMIFS('ცვლილებების შეტანა'!O:O,'ცვლილებების შეტანა'!A:A,'მიღება-ჩაბარება'!A956)</f>
        <v>0</v>
      </c>
      <c r="T956" s="82"/>
      <c r="U956" s="78">
        <f>T956*SUMIFS(მიმართულებები!N:N,მიმართულებები!A:A,'მიღება-ჩაბარება'!A956)/2+T956*SUMIFS('ცვლილებების შეტანა'!O:O,'ცვლილებების შეტანა'!A:A,'მიღება-ჩაბარება'!A956)/2</f>
        <v>0</v>
      </c>
      <c r="V956" s="81"/>
      <c r="W956" s="77">
        <f>V956*SUMIFS(მიმართულებები!N:N,მიმართულებები!A:A,'მიღება-ჩაბარება'!A956)+V956*SUMIFS('ცვლილებების შეტანა'!O:O,'ცვლილებების შეტანა'!A:A,'მიღება-ჩაბარება'!A956)</f>
        <v>0</v>
      </c>
      <c r="X956" s="82"/>
      <c r="Y956" s="78">
        <f>X956*SUMIFS(მიმართულებები!N:N,მიმართულებები!A:A,'მიღება-ჩაბარება'!A956)/2+X956*SUMIFS('ცვლილებების შეტანა'!O:O,'ცვლილებების შეტანა'!A:A,'მიღება-ჩაბარება'!A956)/2</f>
        <v>0</v>
      </c>
      <c r="Z956" s="81"/>
      <c r="AA956" s="77">
        <f>Z956*SUMIFS(მიმართულებები!N:N,მიმართულებები!A:A,'მიღება-ჩაბარება'!A956)+Z956*SUMIFS('ცვლილებების შეტანა'!O:O,'ცვლილებების შეტანა'!A:A,'მიღება-ჩაბარება'!A956)</f>
        <v>0</v>
      </c>
      <c r="AB956" s="82"/>
      <c r="AC956" s="78">
        <f>AB956*SUMIFS(მიმართულებები!N:N,მიმართულებები!A:A,'მიღება-ჩაბარება'!A956)/2+AB956*SUMIFS('ცვლილებების შეტანა'!O:O,'ცვლილებების შეტანა'!A:A,'მიღება-ჩაბარება'!A956)/2</f>
        <v>0</v>
      </c>
      <c r="AD956" s="81"/>
      <c r="AE956" s="77">
        <f>AD956*SUMIFS(მიმართულებები!N:N,მიმართულებები!A:A,'მიღება-ჩაბარება'!A956)+AD956*SUMIFS('ცვლილებების შეტანა'!O:O,'ცვლილებების შეტანა'!A:A,'მიღება-ჩაბარება'!A956)</f>
        <v>0</v>
      </c>
      <c r="AF956" s="82"/>
      <c r="AG956" s="78">
        <f>AF956*SUMIFS(მიმართულებები!N:N,მიმართულებები!A:A,'მიღება-ჩაბარება'!A956)/2+AF956*SUMIFS('ცვლილებების შეტანა'!O:O,'ცვლილებების შეტანა'!A:A,'მიღება-ჩაბარება'!A956)/2</f>
        <v>0</v>
      </c>
      <c r="AH956" s="81"/>
      <c r="AI956" s="77">
        <f>AH956*SUMIFS(მიმართულებები!N:N,მიმართულებები!A:A,'მიღება-ჩაბარება'!A956)+AH956*SUMIFS('ცვლილებების შეტანა'!O:O,'ცვლილებების შეტანა'!A:A,'მიღება-ჩაბარება'!A956)</f>
        <v>0</v>
      </c>
      <c r="AJ956" s="82"/>
      <c r="AK956" s="78">
        <f>AJ956*SUMIFS(მიმართულებები!N:N,მიმართულებები!A:A,'მიღება-ჩაბარება'!A956)/2+AJ956*SUMIFS('ცვლილებების შეტანა'!O:O,'ცვლილებების შეტანა'!A:A,'მიღება-ჩაბარება'!A956)/2</f>
        <v>0</v>
      </c>
      <c r="AL956" s="81"/>
      <c r="AM956" s="77">
        <f>AL956*SUMIFS(მიმართულებები!N:N,მიმართულებები!A:A,'მიღება-ჩაბარება'!A956)+AL956*SUMIFS('ცვლილებების შეტანა'!O:O,'ცვლილებების შეტანა'!A:A,'მიღება-ჩაბარება'!A956)</f>
        <v>0</v>
      </c>
      <c r="AN956" s="82"/>
      <c r="AO956" s="78">
        <f>AN956*SUMIFS(მიმართულებები!N:N,მიმართულებები!A:A,'მიღება-ჩაბარება'!A956)/2+AN956*SUMIFS('ცვლილებების შეტანა'!O:O,'ცვლილებების შეტანა'!A:A,'მიღება-ჩაბარება'!A956)/2</f>
        <v>0</v>
      </c>
    </row>
    <row r="957" spans="1:41">
      <c r="A957" s="79">
        <v>951</v>
      </c>
      <c r="B957" s="76"/>
      <c r="C957" s="77">
        <f>B957*SUMIFS(მიმართულებები!N:N,მიმართულებები!A:A,'მიღება-ჩაბარება'!A957)+B957*SUMIFS('ცვლილებების შეტანა'!O:O,'ცვლილებების შეტანა'!A:A,'მიღება-ჩაბარება'!A957)</f>
        <v>0</v>
      </c>
      <c r="D957" s="7"/>
      <c r="E957" s="78">
        <f>D957*SUMIFS(მიმართულებები!N:N,მიმართულებები!A:A,'მიღება-ჩაბარება'!A957)/2+D957*SUMIFS('ცვლილებების შეტანა'!O:O,'ცვლილებების შეტანა'!A:A,'მიღება-ჩაბარება'!A957)/2</f>
        <v>0</v>
      </c>
      <c r="F957" s="81"/>
      <c r="G957" s="77">
        <f>F957*SUMIFS(მიმართულებები!N:N,მიმართულებები!A:A,'მიღება-ჩაბარება'!A957)+F957*SUMIFS('ცვლილებების შეტანა'!O:O,'ცვლილებების შეტანა'!A:A,'მიღება-ჩაბარება'!A957)</f>
        <v>0</v>
      </c>
      <c r="H957" s="82"/>
      <c r="I957" s="78">
        <f>H957*SUMIFS(მიმართულებები!N:N,მიმართულებები!A:A,'მიღება-ჩაბარება'!A957)/2+H957*SUMIFS('ცვლილებების შეტანა'!O:O,'ცვლილებების შეტანა'!A:A,'მიღება-ჩაბარება'!A957)/2</f>
        <v>0</v>
      </c>
      <c r="J957" s="81"/>
      <c r="K957" s="77">
        <f>J957*SUMIFS(მიმართულებები!N:N,მიმართულებები!A:A,'მიღება-ჩაბარება'!A957)+J957*SUMIFS('ცვლილებების შეტანა'!O:O,'ცვლილებების შეტანა'!A:A,'მიღება-ჩაბარება'!A957)</f>
        <v>0</v>
      </c>
      <c r="L957" s="82"/>
      <c r="M957" s="78">
        <f>L957*SUMIFS(მიმართულებები!N:N,მიმართულებები!A:A,'მიღება-ჩაბარება'!A957)/2+L957*SUMIFS('ცვლილებების შეტანა'!O:O,'ცვლილებების შეტანა'!A:A,'მიღება-ჩაბარება'!A957)/2</f>
        <v>0</v>
      </c>
      <c r="N957" s="81"/>
      <c r="O957" s="77">
        <f>N957*SUMIFS(მიმართულებები!N:N,მიმართულებები!A:A,'მიღება-ჩაბარება'!A957)+N957*SUMIFS('ცვლილებების შეტანა'!O:O,'ცვლილებების შეტანა'!A:A,'მიღება-ჩაბარება'!A957)</f>
        <v>0</v>
      </c>
      <c r="P957" s="82"/>
      <c r="Q957" s="78">
        <f>P957*SUMIFS(მიმართულებები!N:N,მიმართულებები!A:A,'მიღება-ჩაბარება'!A957)/2+P957*SUMIFS('ცვლილებების შეტანა'!O:O,'ცვლილებების შეტანა'!A:A,'მიღება-ჩაბარება'!A957)/2</f>
        <v>0</v>
      </c>
      <c r="R957" s="81"/>
      <c r="S957" s="77">
        <f>R957*SUMIFS(მიმართულებები!N:N,მიმართულებები!A:A,'მიღება-ჩაბარება'!A957)+R957*SUMIFS('ცვლილებების შეტანა'!O:O,'ცვლილებების შეტანა'!A:A,'მიღება-ჩაბარება'!A957)</f>
        <v>0</v>
      </c>
      <c r="T957" s="82"/>
      <c r="U957" s="78">
        <f>T957*SUMIFS(მიმართულებები!N:N,მიმართულებები!A:A,'მიღება-ჩაბარება'!A957)/2+T957*SUMIFS('ცვლილებების შეტანა'!O:O,'ცვლილებების შეტანა'!A:A,'მიღება-ჩაბარება'!A957)/2</f>
        <v>0</v>
      </c>
      <c r="V957" s="81"/>
      <c r="W957" s="77">
        <f>V957*SUMIFS(მიმართულებები!N:N,მიმართულებები!A:A,'მიღება-ჩაბარება'!A957)+V957*SUMIFS('ცვლილებების შეტანა'!O:O,'ცვლილებების შეტანა'!A:A,'მიღება-ჩაბარება'!A957)</f>
        <v>0</v>
      </c>
      <c r="X957" s="82"/>
      <c r="Y957" s="78">
        <f>X957*SUMIFS(მიმართულებები!N:N,მიმართულებები!A:A,'მიღება-ჩაბარება'!A957)/2+X957*SUMIFS('ცვლილებების შეტანა'!O:O,'ცვლილებების შეტანა'!A:A,'მიღება-ჩაბარება'!A957)/2</f>
        <v>0</v>
      </c>
      <c r="Z957" s="81"/>
      <c r="AA957" s="77">
        <f>Z957*SUMIFS(მიმართულებები!N:N,მიმართულებები!A:A,'მიღება-ჩაბარება'!A957)+Z957*SUMIFS('ცვლილებების შეტანა'!O:O,'ცვლილებების შეტანა'!A:A,'მიღება-ჩაბარება'!A957)</f>
        <v>0</v>
      </c>
      <c r="AB957" s="82"/>
      <c r="AC957" s="78">
        <f>AB957*SUMIFS(მიმართულებები!N:N,მიმართულებები!A:A,'მიღება-ჩაბარება'!A957)/2+AB957*SUMIFS('ცვლილებების შეტანა'!O:O,'ცვლილებების შეტანა'!A:A,'მიღება-ჩაბარება'!A957)/2</f>
        <v>0</v>
      </c>
      <c r="AD957" s="81"/>
      <c r="AE957" s="77">
        <f>AD957*SUMIFS(მიმართულებები!N:N,მიმართულებები!A:A,'მიღება-ჩაბარება'!A957)+AD957*SUMIFS('ცვლილებების შეტანა'!O:O,'ცვლილებების შეტანა'!A:A,'მიღება-ჩაბარება'!A957)</f>
        <v>0</v>
      </c>
      <c r="AF957" s="82"/>
      <c r="AG957" s="78">
        <f>AF957*SUMIFS(მიმართულებები!N:N,მიმართულებები!A:A,'მიღება-ჩაბარება'!A957)/2+AF957*SUMIFS('ცვლილებების შეტანა'!O:O,'ცვლილებების შეტანა'!A:A,'მიღება-ჩაბარება'!A957)/2</f>
        <v>0</v>
      </c>
      <c r="AH957" s="81"/>
      <c r="AI957" s="77">
        <f>AH957*SUMIFS(მიმართულებები!N:N,მიმართულებები!A:A,'მიღება-ჩაბარება'!A957)+AH957*SUMIFS('ცვლილებების შეტანა'!O:O,'ცვლილებების შეტანა'!A:A,'მიღება-ჩაბარება'!A957)</f>
        <v>0</v>
      </c>
      <c r="AJ957" s="82"/>
      <c r="AK957" s="78">
        <f>AJ957*SUMIFS(მიმართულებები!N:N,მიმართულებები!A:A,'მიღება-ჩაბარება'!A957)/2+AJ957*SUMIFS('ცვლილებების შეტანა'!O:O,'ცვლილებების შეტანა'!A:A,'მიღება-ჩაბარება'!A957)/2</f>
        <v>0</v>
      </c>
      <c r="AL957" s="81"/>
      <c r="AM957" s="77">
        <f>AL957*SUMIFS(მიმართულებები!N:N,მიმართულებები!A:A,'მიღება-ჩაბარება'!A957)+AL957*SUMIFS('ცვლილებების შეტანა'!O:O,'ცვლილებების შეტანა'!A:A,'მიღება-ჩაბარება'!A957)</f>
        <v>0</v>
      </c>
      <c r="AN957" s="82"/>
      <c r="AO957" s="78">
        <f>AN957*SUMIFS(მიმართულებები!N:N,მიმართულებები!A:A,'მიღება-ჩაბარება'!A957)/2+AN957*SUMIFS('ცვლილებების შეტანა'!O:O,'ცვლილებების შეტანა'!A:A,'მიღება-ჩაბარება'!A957)/2</f>
        <v>0</v>
      </c>
    </row>
    <row r="958" spans="1:41">
      <c r="A958" s="79">
        <v>952</v>
      </c>
      <c r="B958" s="76"/>
      <c r="C958" s="77">
        <f>B958*SUMIFS(მიმართულებები!N:N,მიმართულებები!A:A,'მიღება-ჩაბარება'!A958)+B958*SUMIFS('ცვლილებების შეტანა'!O:O,'ცვლილებების შეტანა'!A:A,'მიღება-ჩაბარება'!A958)</f>
        <v>0</v>
      </c>
      <c r="D958" s="7"/>
      <c r="E958" s="78">
        <f>D958*SUMIFS(მიმართულებები!N:N,მიმართულებები!A:A,'მიღება-ჩაბარება'!A958)/2+D958*SUMIFS('ცვლილებების შეტანა'!O:O,'ცვლილებების შეტანა'!A:A,'მიღება-ჩაბარება'!A958)/2</f>
        <v>0</v>
      </c>
      <c r="F958" s="81"/>
      <c r="G958" s="77">
        <f>F958*SUMIFS(მიმართულებები!N:N,მიმართულებები!A:A,'მიღება-ჩაბარება'!A958)+F958*SUMIFS('ცვლილებების შეტანა'!O:O,'ცვლილებების შეტანა'!A:A,'მიღება-ჩაბარება'!A958)</f>
        <v>0</v>
      </c>
      <c r="H958" s="82"/>
      <c r="I958" s="78">
        <f>H958*SUMIFS(მიმართულებები!N:N,მიმართულებები!A:A,'მიღება-ჩაბარება'!A958)/2+H958*SUMIFS('ცვლილებების შეტანა'!O:O,'ცვლილებების შეტანა'!A:A,'მიღება-ჩაბარება'!A958)/2</f>
        <v>0</v>
      </c>
      <c r="J958" s="81"/>
      <c r="K958" s="77">
        <f>J958*SUMIFS(მიმართულებები!N:N,მიმართულებები!A:A,'მიღება-ჩაბარება'!A958)+J958*SUMIFS('ცვლილებების შეტანა'!O:O,'ცვლილებების შეტანა'!A:A,'მიღება-ჩაბარება'!A958)</f>
        <v>0</v>
      </c>
      <c r="L958" s="82"/>
      <c r="M958" s="78">
        <f>L958*SUMIFS(მიმართულებები!N:N,მიმართულებები!A:A,'მიღება-ჩაბარება'!A958)/2+L958*SUMIFS('ცვლილებების შეტანა'!O:O,'ცვლილებების შეტანა'!A:A,'მიღება-ჩაბარება'!A958)/2</f>
        <v>0</v>
      </c>
      <c r="N958" s="81"/>
      <c r="O958" s="77">
        <f>N958*SUMIFS(მიმართულებები!N:N,მიმართულებები!A:A,'მიღება-ჩაბარება'!A958)+N958*SUMIFS('ცვლილებების შეტანა'!O:O,'ცვლილებების შეტანა'!A:A,'მიღება-ჩაბარება'!A958)</f>
        <v>0</v>
      </c>
      <c r="P958" s="82"/>
      <c r="Q958" s="78">
        <f>P958*SUMIFS(მიმართულებები!N:N,მიმართულებები!A:A,'მიღება-ჩაბარება'!A958)/2+P958*SUMIFS('ცვლილებების შეტანა'!O:O,'ცვლილებების შეტანა'!A:A,'მიღება-ჩაბარება'!A958)/2</f>
        <v>0</v>
      </c>
      <c r="R958" s="81"/>
      <c r="S958" s="77">
        <f>R958*SUMIFS(მიმართულებები!N:N,მიმართულებები!A:A,'მიღება-ჩაბარება'!A958)+R958*SUMIFS('ცვლილებების შეტანა'!O:O,'ცვლილებების შეტანა'!A:A,'მიღება-ჩაბარება'!A958)</f>
        <v>0</v>
      </c>
      <c r="T958" s="82"/>
      <c r="U958" s="78">
        <f>T958*SUMIFS(მიმართულებები!N:N,მიმართულებები!A:A,'მიღება-ჩაბარება'!A958)/2+T958*SUMIFS('ცვლილებების შეტანა'!O:O,'ცვლილებების შეტანა'!A:A,'მიღება-ჩაბარება'!A958)/2</f>
        <v>0</v>
      </c>
      <c r="V958" s="81"/>
      <c r="W958" s="77">
        <f>V958*SUMIFS(მიმართულებები!N:N,მიმართულებები!A:A,'მიღება-ჩაბარება'!A958)+V958*SUMIFS('ცვლილებების შეტანა'!O:O,'ცვლილებების შეტანა'!A:A,'მიღება-ჩაბარება'!A958)</f>
        <v>0</v>
      </c>
      <c r="X958" s="82"/>
      <c r="Y958" s="78">
        <f>X958*SUMIFS(მიმართულებები!N:N,მიმართულებები!A:A,'მიღება-ჩაბარება'!A958)/2+X958*SUMIFS('ცვლილებების შეტანა'!O:O,'ცვლილებების შეტანა'!A:A,'მიღება-ჩაბარება'!A958)/2</f>
        <v>0</v>
      </c>
      <c r="Z958" s="81"/>
      <c r="AA958" s="77">
        <f>Z958*SUMIFS(მიმართულებები!N:N,მიმართულებები!A:A,'მიღება-ჩაბარება'!A958)+Z958*SUMIFS('ცვლილებების შეტანა'!O:O,'ცვლილებების შეტანა'!A:A,'მიღება-ჩაბარება'!A958)</f>
        <v>0</v>
      </c>
      <c r="AB958" s="82"/>
      <c r="AC958" s="78">
        <f>AB958*SUMIFS(მიმართულებები!N:N,მიმართულებები!A:A,'მიღება-ჩაბარება'!A958)/2+AB958*SUMIFS('ცვლილებების შეტანა'!O:O,'ცვლილებების შეტანა'!A:A,'მიღება-ჩაბარება'!A958)/2</f>
        <v>0</v>
      </c>
      <c r="AD958" s="81"/>
      <c r="AE958" s="77">
        <f>AD958*SUMIFS(მიმართულებები!N:N,მიმართულებები!A:A,'მიღება-ჩაბარება'!A958)+AD958*SUMIFS('ცვლილებების შეტანა'!O:O,'ცვლილებების შეტანა'!A:A,'მიღება-ჩაბარება'!A958)</f>
        <v>0</v>
      </c>
      <c r="AF958" s="82"/>
      <c r="AG958" s="78">
        <f>AF958*SUMIFS(მიმართულებები!N:N,მიმართულებები!A:A,'მიღება-ჩაბარება'!A958)/2+AF958*SUMIFS('ცვლილებების შეტანა'!O:O,'ცვლილებების შეტანა'!A:A,'მიღება-ჩაბარება'!A958)/2</f>
        <v>0</v>
      </c>
      <c r="AH958" s="81"/>
      <c r="AI958" s="77">
        <f>AH958*SUMIFS(მიმართულებები!N:N,მიმართულებები!A:A,'მიღება-ჩაბარება'!A958)+AH958*SUMIFS('ცვლილებების შეტანა'!O:O,'ცვლილებების შეტანა'!A:A,'მიღება-ჩაბარება'!A958)</f>
        <v>0</v>
      </c>
      <c r="AJ958" s="82"/>
      <c r="AK958" s="78">
        <f>AJ958*SUMIFS(მიმართულებები!N:N,მიმართულებები!A:A,'მიღება-ჩაბარება'!A958)/2+AJ958*SUMIFS('ცვლილებების შეტანა'!O:O,'ცვლილებების შეტანა'!A:A,'მიღება-ჩაბარება'!A958)/2</f>
        <v>0</v>
      </c>
      <c r="AL958" s="81"/>
      <c r="AM958" s="77">
        <f>AL958*SUMIFS(მიმართულებები!N:N,მიმართულებები!A:A,'მიღება-ჩაბარება'!A958)+AL958*SUMIFS('ცვლილებების შეტანა'!O:O,'ცვლილებების შეტანა'!A:A,'მიღება-ჩაბარება'!A958)</f>
        <v>0</v>
      </c>
      <c r="AN958" s="82"/>
      <c r="AO958" s="78">
        <f>AN958*SUMIFS(მიმართულებები!N:N,მიმართულებები!A:A,'მიღება-ჩაბარება'!A958)/2+AN958*SUMIFS('ცვლილებების შეტანა'!O:O,'ცვლილებების შეტანა'!A:A,'მიღება-ჩაბარება'!A958)/2</f>
        <v>0</v>
      </c>
    </row>
    <row r="959" spans="1:41">
      <c r="A959" s="79">
        <v>953</v>
      </c>
      <c r="B959" s="76"/>
      <c r="C959" s="77">
        <f>B959*SUMIFS(მიმართულებები!N:N,მიმართულებები!A:A,'მიღება-ჩაბარება'!A959)+B959*SUMIFS('ცვლილებების შეტანა'!O:O,'ცვლილებების შეტანა'!A:A,'მიღება-ჩაბარება'!A959)</f>
        <v>0</v>
      </c>
      <c r="D959" s="7"/>
      <c r="E959" s="78">
        <f>D959*SUMIFS(მიმართულებები!N:N,მიმართულებები!A:A,'მიღება-ჩაბარება'!A959)/2+D959*SUMIFS('ცვლილებების შეტანა'!O:O,'ცვლილებების შეტანა'!A:A,'მიღება-ჩაბარება'!A959)/2</f>
        <v>0</v>
      </c>
      <c r="F959" s="81"/>
      <c r="G959" s="77">
        <f>F959*SUMIFS(მიმართულებები!N:N,მიმართულებები!A:A,'მიღება-ჩაბარება'!A959)+F959*SUMIFS('ცვლილებების შეტანა'!O:O,'ცვლილებების შეტანა'!A:A,'მიღება-ჩაბარება'!A959)</f>
        <v>0</v>
      </c>
      <c r="H959" s="82"/>
      <c r="I959" s="78">
        <f>H959*SUMIFS(მიმართულებები!N:N,მიმართულებები!A:A,'მიღება-ჩაბარება'!A959)/2+H959*SUMIFS('ცვლილებების შეტანა'!O:O,'ცვლილებების შეტანა'!A:A,'მიღება-ჩაბარება'!A959)/2</f>
        <v>0</v>
      </c>
      <c r="J959" s="81"/>
      <c r="K959" s="77">
        <f>J959*SUMIFS(მიმართულებები!N:N,მიმართულებები!A:A,'მიღება-ჩაბარება'!A959)+J959*SUMIFS('ცვლილებების შეტანა'!O:O,'ცვლილებების შეტანა'!A:A,'მიღება-ჩაბარება'!A959)</f>
        <v>0</v>
      </c>
      <c r="L959" s="82"/>
      <c r="M959" s="78">
        <f>L959*SUMIFS(მიმართულებები!N:N,მიმართულებები!A:A,'მიღება-ჩაბარება'!A959)/2+L959*SUMIFS('ცვლილებების შეტანა'!O:O,'ცვლილებების შეტანა'!A:A,'მიღება-ჩაბარება'!A959)/2</f>
        <v>0</v>
      </c>
      <c r="N959" s="81"/>
      <c r="O959" s="77">
        <f>N959*SUMIFS(მიმართულებები!N:N,მიმართულებები!A:A,'მიღება-ჩაბარება'!A959)+N959*SUMIFS('ცვლილებების შეტანა'!O:O,'ცვლილებების შეტანა'!A:A,'მიღება-ჩაბარება'!A959)</f>
        <v>0</v>
      </c>
      <c r="P959" s="82"/>
      <c r="Q959" s="78">
        <f>P959*SUMIFS(მიმართულებები!N:N,მიმართულებები!A:A,'მიღება-ჩაბარება'!A959)/2+P959*SUMIFS('ცვლილებების შეტანა'!O:O,'ცვლილებების შეტანა'!A:A,'მიღება-ჩაბარება'!A959)/2</f>
        <v>0</v>
      </c>
      <c r="R959" s="81"/>
      <c r="S959" s="77">
        <f>R959*SUMIFS(მიმართულებები!N:N,მიმართულებები!A:A,'მიღება-ჩაბარება'!A959)+R959*SUMIFS('ცვლილებების შეტანა'!O:O,'ცვლილებების შეტანა'!A:A,'მიღება-ჩაბარება'!A959)</f>
        <v>0</v>
      </c>
      <c r="T959" s="82"/>
      <c r="U959" s="78">
        <f>T959*SUMIFS(მიმართულებები!N:N,მიმართულებები!A:A,'მიღება-ჩაბარება'!A959)/2+T959*SUMIFS('ცვლილებების შეტანა'!O:O,'ცვლილებების შეტანა'!A:A,'მიღება-ჩაბარება'!A959)/2</f>
        <v>0</v>
      </c>
      <c r="V959" s="81"/>
      <c r="W959" s="77">
        <f>V959*SUMIFS(მიმართულებები!N:N,მიმართულებები!A:A,'მიღება-ჩაბარება'!A959)+V959*SUMIFS('ცვლილებების შეტანა'!O:O,'ცვლილებების შეტანა'!A:A,'მიღება-ჩაბარება'!A959)</f>
        <v>0</v>
      </c>
      <c r="X959" s="82"/>
      <c r="Y959" s="78">
        <f>X959*SUMIFS(მიმართულებები!N:N,მიმართულებები!A:A,'მიღება-ჩაბარება'!A959)/2+X959*SUMIFS('ცვლილებების შეტანა'!O:O,'ცვლილებების შეტანა'!A:A,'მიღება-ჩაბარება'!A959)/2</f>
        <v>0</v>
      </c>
      <c r="Z959" s="81"/>
      <c r="AA959" s="77">
        <f>Z959*SUMIFS(მიმართულებები!N:N,მიმართულებები!A:A,'მიღება-ჩაბარება'!A959)+Z959*SUMIFS('ცვლილებების შეტანა'!O:O,'ცვლილებების შეტანა'!A:A,'მიღება-ჩაბარება'!A959)</f>
        <v>0</v>
      </c>
      <c r="AB959" s="82"/>
      <c r="AC959" s="78">
        <f>AB959*SUMIFS(მიმართულებები!N:N,მიმართულებები!A:A,'მიღება-ჩაბარება'!A959)/2+AB959*SUMIFS('ცვლილებების შეტანა'!O:O,'ცვლილებების შეტანა'!A:A,'მიღება-ჩაბარება'!A959)/2</f>
        <v>0</v>
      </c>
      <c r="AD959" s="81"/>
      <c r="AE959" s="77">
        <f>AD959*SUMIFS(მიმართულებები!N:N,მიმართულებები!A:A,'მიღება-ჩაბარება'!A959)+AD959*SUMIFS('ცვლილებების შეტანა'!O:O,'ცვლილებების შეტანა'!A:A,'მიღება-ჩაბარება'!A959)</f>
        <v>0</v>
      </c>
      <c r="AF959" s="82"/>
      <c r="AG959" s="78">
        <f>AF959*SUMIFS(მიმართულებები!N:N,მიმართულებები!A:A,'მიღება-ჩაბარება'!A959)/2+AF959*SUMIFS('ცვლილებების შეტანა'!O:O,'ცვლილებების შეტანა'!A:A,'მიღება-ჩაბარება'!A959)/2</f>
        <v>0</v>
      </c>
      <c r="AH959" s="81"/>
      <c r="AI959" s="77">
        <f>AH959*SUMIFS(მიმართულებები!N:N,მიმართულებები!A:A,'მიღება-ჩაბარება'!A959)+AH959*SUMIFS('ცვლილებების შეტანა'!O:O,'ცვლილებების შეტანა'!A:A,'მიღება-ჩაბარება'!A959)</f>
        <v>0</v>
      </c>
      <c r="AJ959" s="82"/>
      <c r="AK959" s="78">
        <f>AJ959*SUMIFS(მიმართულებები!N:N,მიმართულებები!A:A,'მიღება-ჩაბარება'!A959)/2+AJ959*SUMIFS('ცვლილებების შეტანა'!O:O,'ცვლილებების შეტანა'!A:A,'მიღება-ჩაბარება'!A959)/2</f>
        <v>0</v>
      </c>
      <c r="AL959" s="81"/>
      <c r="AM959" s="77">
        <f>AL959*SUMIFS(მიმართულებები!N:N,მიმართულებები!A:A,'მიღება-ჩაბარება'!A959)+AL959*SUMIFS('ცვლილებების შეტანა'!O:O,'ცვლილებების შეტანა'!A:A,'მიღება-ჩაბარება'!A959)</f>
        <v>0</v>
      </c>
      <c r="AN959" s="82"/>
      <c r="AO959" s="78">
        <f>AN959*SUMIFS(მიმართულებები!N:N,მიმართულებები!A:A,'მიღება-ჩაბარება'!A959)/2+AN959*SUMIFS('ცვლილებების შეტანა'!O:O,'ცვლილებების შეტანა'!A:A,'მიღება-ჩაბარება'!A959)/2</f>
        <v>0</v>
      </c>
    </row>
    <row r="960" spans="1:41">
      <c r="A960" s="79">
        <v>954</v>
      </c>
      <c r="B960" s="76"/>
      <c r="C960" s="77">
        <f>B960*SUMIFS(მიმართულებები!N:N,მიმართულებები!A:A,'მიღება-ჩაბარება'!A960)+B960*SUMIFS('ცვლილებების შეტანა'!O:O,'ცვლილებების შეტანა'!A:A,'მიღება-ჩაბარება'!A960)</f>
        <v>0</v>
      </c>
      <c r="D960" s="7"/>
      <c r="E960" s="78">
        <f>D960*SUMIFS(მიმართულებები!N:N,მიმართულებები!A:A,'მიღება-ჩაბარება'!A960)/2+D960*SUMIFS('ცვლილებების შეტანა'!O:O,'ცვლილებების შეტანა'!A:A,'მიღება-ჩაბარება'!A960)/2</f>
        <v>0</v>
      </c>
      <c r="F960" s="81"/>
      <c r="G960" s="77">
        <f>F960*SUMIFS(მიმართულებები!N:N,მიმართულებები!A:A,'მიღება-ჩაბარება'!A960)+F960*SUMIFS('ცვლილებების შეტანა'!O:O,'ცვლილებების შეტანა'!A:A,'მიღება-ჩაბარება'!A960)</f>
        <v>0</v>
      </c>
      <c r="H960" s="82"/>
      <c r="I960" s="78">
        <f>H960*SUMIFS(მიმართულებები!N:N,მიმართულებები!A:A,'მიღება-ჩაბარება'!A960)/2+H960*SUMIFS('ცვლილებების შეტანა'!O:O,'ცვლილებების შეტანა'!A:A,'მიღება-ჩაბარება'!A960)/2</f>
        <v>0</v>
      </c>
      <c r="J960" s="81"/>
      <c r="K960" s="77">
        <f>J960*SUMIFS(მიმართულებები!N:N,მიმართულებები!A:A,'მიღება-ჩაბარება'!A960)+J960*SUMIFS('ცვლილებების შეტანა'!O:O,'ცვლილებების შეტანა'!A:A,'მიღება-ჩაბარება'!A960)</f>
        <v>0</v>
      </c>
      <c r="L960" s="82"/>
      <c r="M960" s="78">
        <f>L960*SUMIFS(მიმართულებები!N:N,მიმართულებები!A:A,'მიღება-ჩაბარება'!A960)/2+L960*SUMIFS('ცვლილებების შეტანა'!O:O,'ცვლილებების შეტანა'!A:A,'მიღება-ჩაბარება'!A960)/2</f>
        <v>0</v>
      </c>
      <c r="N960" s="81"/>
      <c r="O960" s="77">
        <f>N960*SUMIFS(მიმართულებები!N:N,მიმართულებები!A:A,'მიღება-ჩაბარება'!A960)+N960*SUMIFS('ცვლილებების შეტანა'!O:O,'ცვლილებების შეტანა'!A:A,'მიღება-ჩაბარება'!A960)</f>
        <v>0</v>
      </c>
      <c r="P960" s="82"/>
      <c r="Q960" s="78">
        <f>P960*SUMIFS(მიმართულებები!N:N,მიმართულებები!A:A,'მიღება-ჩაბარება'!A960)/2+P960*SUMIFS('ცვლილებების შეტანა'!O:O,'ცვლილებების შეტანა'!A:A,'მიღება-ჩაბარება'!A960)/2</f>
        <v>0</v>
      </c>
      <c r="R960" s="81"/>
      <c r="S960" s="77">
        <f>R960*SUMIFS(მიმართულებები!N:N,მიმართულებები!A:A,'მიღება-ჩაბარება'!A960)+R960*SUMIFS('ცვლილებების შეტანა'!O:O,'ცვლილებების შეტანა'!A:A,'მიღება-ჩაბარება'!A960)</f>
        <v>0</v>
      </c>
      <c r="T960" s="82"/>
      <c r="U960" s="78">
        <f>T960*SUMIFS(მიმართულებები!N:N,მიმართულებები!A:A,'მიღება-ჩაბარება'!A960)/2+T960*SUMIFS('ცვლილებების შეტანა'!O:O,'ცვლილებების შეტანა'!A:A,'მიღება-ჩაბარება'!A960)/2</f>
        <v>0</v>
      </c>
      <c r="V960" s="81"/>
      <c r="W960" s="77">
        <f>V960*SUMIFS(მიმართულებები!N:N,მიმართულებები!A:A,'მიღება-ჩაბარება'!A960)+V960*SUMIFS('ცვლილებების შეტანა'!O:O,'ცვლილებების შეტანა'!A:A,'მიღება-ჩაბარება'!A960)</f>
        <v>0</v>
      </c>
      <c r="X960" s="82"/>
      <c r="Y960" s="78">
        <f>X960*SUMIFS(მიმართულებები!N:N,მიმართულებები!A:A,'მიღება-ჩაბარება'!A960)/2+X960*SUMIFS('ცვლილებების შეტანა'!O:O,'ცვლილებების შეტანა'!A:A,'მიღება-ჩაბარება'!A960)/2</f>
        <v>0</v>
      </c>
      <c r="Z960" s="81"/>
      <c r="AA960" s="77">
        <f>Z960*SUMIFS(მიმართულებები!N:N,მიმართულებები!A:A,'მიღება-ჩაბარება'!A960)+Z960*SUMIFS('ცვლილებების შეტანა'!O:O,'ცვლილებების შეტანა'!A:A,'მიღება-ჩაბარება'!A960)</f>
        <v>0</v>
      </c>
      <c r="AB960" s="82"/>
      <c r="AC960" s="78">
        <f>AB960*SUMIFS(მიმართულებები!N:N,მიმართულებები!A:A,'მიღება-ჩაბარება'!A960)/2+AB960*SUMIFS('ცვლილებების შეტანა'!O:O,'ცვლილებების შეტანა'!A:A,'მიღება-ჩაბარება'!A960)/2</f>
        <v>0</v>
      </c>
      <c r="AD960" s="81"/>
      <c r="AE960" s="77">
        <f>AD960*SUMIFS(მიმართულებები!N:N,მიმართულებები!A:A,'მიღება-ჩაბარება'!A960)+AD960*SUMIFS('ცვლილებების შეტანა'!O:O,'ცვლილებების შეტანა'!A:A,'მიღება-ჩაბარება'!A960)</f>
        <v>0</v>
      </c>
      <c r="AF960" s="82"/>
      <c r="AG960" s="78">
        <f>AF960*SUMIFS(მიმართულებები!N:N,მიმართულებები!A:A,'მიღება-ჩაბარება'!A960)/2+AF960*SUMIFS('ცვლილებების შეტანა'!O:O,'ცვლილებების შეტანა'!A:A,'მიღება-ჩაბარება'!A960)/2</f>
        <v>0</v>
      </c>
      <c r="AH960" s="81"/>
      <c r="AI960" s="77">
        <f>AH960*SUMIFS(მიმართულებები!N:N,მიმართულებები!A:A,'მიღება-ჩაბარება'!A960)+AH960*SUMIFS('ცვლილებების შეტანა'!O:O,'ცვლილებების შეტანა'!A:A,'მიღება-ჩაბარება'!A960)</f>
        <v>0</v>
      </c>
      <c r="AJ960" s="82"/>
      <c r="AK960" s="78">
        <f>AJ960*SUMIFS(მიმართულებები!N:N,მიმართულებები!A:A,'მიღება-ჩაბარება'!A960)/2+AJ960*SUMIFS('ცვლილებების შეტანა'!O:O,'ცვლილებების შეტანა'!A:A,'მიღება-ჩაბარება'!A960)/2</f>
        <v>0</v>
      </c>
      <c r="AL960" s="81"/>
      <c r="AM960" s="77">
        <f>AL960*SUMIFS(მიმართულებები!N:N,მიმართულებები!A:A,'მიღება-ჩაბარება'!A960)+AL960*SUMIFS('ცვლილებების შეტანა'!O:O,'ცვლილებების შეტანა'!A:A,'მიღება-ჩაბარება'!A960)</f>
        <v>0</v>
      </c>
      <c r="AN960" s="82"/>
      <c r="AO960" s="78">
        <f>AN960*SUMIFS(მიმართულებები!N:N,მიმართულებები!A:A,'მიღება-ჩაბარება'!A960)/2+AN960*SUMIFS('ცვლილებების შეტანა'!O:O,'ცვლილებების შეტანა'!A:A,'მიღება-ჩაბარება'!A960)/2</f>
        <v>0</v>
      </c>
    </row>
    <row r="961" spans="1:41">
      <c r="A961" s="79">
        <v>955</v>
      </c>
      <c r="B961" s="76"/>
      <c r="C961" s="77">
        <f>B961*SUMIFS(მიმართულებები!N:N,მიმართულებები!A:A,'მიღება-ჩაბარება'!A961)+B961*SUMIFS('ცვლილებების შეტანა'!O:O,'ცვლილებების შეტანა'!A:A,'მიღება-ჩაბარება'!A961)</f>
        <v>0</v>
      </c>
      <c r="D961" s="7"/>
      <c r="E961" s="78">
        <f>D961*SUMIFS(მიმართულებები!N:N,მიმართულებები!A:A,'მიღება-ჩაბარება'!A961)/2+D961*SUMIFS('ცვლილებების შეტანა'!O:O,'ცვლილებების შეტანა'!A:A,'მიღება-ჩაბარება'!A961)/2</f>
        <v>0</v>
      </c>
      <c r="F961" s="81"/>
      <c r="G961" s="77">
        <f>F961*SUMIFS(მიმართულებები!N:N,მიმართულებები!A:A,'მიღება-ჩაბარება'!A961)+F961*SUMIFS('ცვლილებების შეტანა'!O:O,'ცვლილებების შეტანა'!A:A,'მიღება-ჩაბარება'!A961)</f>
        <v>0</v>
      </c>
      <c r="H961" s="82"/>
      <c r="I961" s="78">
        <f>H961*SUMIFS(მიმართულებები!N:N,მიმართულებები!A:A,'მიღება-ჩაბარება'!A961)/2+H961*SUMIFS('ცვლილებების შეტანა'!O:O,'ცვლილებების შეტანა'!A:A,'მიღება-ჩაბარება'!A961)/2</f>
        <v>0</v>
      </c>
      <c r="J961" s="81"/>
      <c r="K961" s="77">
        <f>J961*SUMIFS(მიმართულებები!N:N,მიმართულებები!A:A,'მიღება-ჩაბარება'!A961)+J961*SUMIFS('ცვლილებების შეტანა'!O:O,'ცვლილებების შეტანა'!A:A,'მიღება-ჩაბარება'!A961)</f>
        <v>0</v>
      </c>
      <c r="L961" s="82"/>
      <c r="M961" s="78">
        <f>L961*SUMIFS(მიმართულებები!N:N,მიმართულებები!A:A,'მიღება-ჩაბარება'!A961)/2+L961*SUMIFS('ცვლილებების შეტანა'!O:O,'ცვლილებების შეტანა'!A:A,'მიღება-ჩაბარება'!A961)/2</f>
        <v>0</v>
      </c>
      <c r="N961" s="81"/>
      <c r="O961" s="77">
        <f>N961*SUMIFS(მიმართულებები!N:N,მიმართულებები!A:A,'მიღება-ჩაბარება'!A961)+N961*SUMIFS('ცვლილებების შეტანა'!O:O,'ცვლილებების შეტანა'!A:A,'მიღება-ჩაბარება'!A961)</f>
        <v>0</v>
      </c>
      <c r="P961" s="82"/>
      <c r="Q961" s="78">
        <f>P961*SUMIFS(მიმართულებები!N:N,მიმართულებები!A:A,'მიღება-ჩაბარება'!A961)/2+P961*SUMIFS('ცვლილებების შეტანა'!O:O,'ცვლილებების შეტანა'!A:A,'მიღება-ჩაბარება'!A961)/2</f>
        <v>0</v>
      </c>
      <c r="R961" s="81"/>
      <c r="S961" s="77">
        <f>R961*SUMIFS(მიმართულებები!N:N,მიმართულებები!A:A,'მიღება-ჩაბარება'!A961)+R961*SUMIFS('ცვლილებების შეტანა'!O:O,'ცვლილებების შეტანა'!A:A,'მიღება-ჩაბარება'!A961)</f>
        <v>0</v>
      </c>
      <c r="T961" s="82"/>
      <c r="U961" s="78">
        <f>T961*SUMIFS(მიმართულებები!N:N,მიმართულებები!A:A,'მიღება-ჩაბარება'!A961)/2+T961*SUMIFS('ცვლილებების შეტანა'!O:O,'ცვლილებების შეტანა'!A:A,'მიღება-ჩაბარება'!A961)/2</f>
        <v>0</v>
      </c>
      <c r="V961" s="81"/>
      <c r="W961" s="77">
        <f>V961*SUMIFS(მიმართულებები!N:N,მიმართულებები!A:A,'მიღება-ჩაბარება'!A961)+V961*SUMIFS('ცვლილებების შეტანა'!O:O,'ცვლილებების შეტანა'!A:A,'მიღება-ჩაბარება'!A961)</f>
        <v>0</v>
      </c>
      <c r="X961" s="82"/>
      <c r="Y961" s="78">
        <f>X961*SUMIFS(მიმართულებები!N:N,მიმართულებები!A:A,'მიღება-ჩაბარება'!A961)/2+X961*SUMIFS('ცვლილებების შეტანა'!O:O,'ცვლილებების შეტანა'!A:A,'მიღება-ჩაბარება'!A961)/2</f>
        <v>0</v>
      </c>
      <c r="Z961" s="81"/>
      <c r="AA961" s="77">
        <f>Z961*SUMIFS(მიმართულებები!N:N,მიმართულებები!A:A,'მიღება-ჩაბარება'!A961)+Z961*SUMIFS('ცვლილებების შეტანა'!O:O,'ცვლილებების შეტანა'!A:A,'მიღება-ჩაბარება'!A961)</f>
        <v>0</v>
      </c>
      <c r="AB961" s="82"/>
      <c r="AC961" s="78">
        <f>AB961*SUMIFS(მიმართულებები!N:N,მიმართულებები!A:A,'მიღება-ჩაბარება'!A961)/2+AB961*SUMIFS('ცვლილებების შეტანა'!O:O,'ცვლილებების შეტანა'!A:A,'მიღება-ჩაბარება'!A961)/2</f>
        <v>0</v>
      </c>
      <c r="AD961" s="81"/>
      <c r="AE961" s="77">
        <f>AD961*SUMIFS(მიმართულებები!N:N,მიმართულებები!A:A,'მიღება-ჩაბარება'!A961)+AD961*SUMIFS('ცვლილებების შეტანა'!O:O,'ცვლილებების შეტანა'!A:A,'მიღება-ჩაბარება'!A961)</f>
        <v>0</v>
      </c>
      <c r="AF961" s="82"/>
      <c r="AG961" s="78">
        <f>AF961*SUMIFS(მიმართულებები!N:N,მიმართულებები!A:A,'მიღება-ჩაბარება'!A961)/2+AF961*SUMIFS('ცვლილებების შეტანა'!O:O,'ცვლილებების შეტანა'!A:A,'მიღება-ჩაბარება'!A961)/2</f>
        <v>0</v>
      </c>
      <c r="AH961" s="81"/>
      <c r="AI961" s="77">
        <f>AH961*SUMIFS(მიმართულებები!N:N,მიმართულებები!A:A,'მიღება-ჩაბარება'!A961)+AH961*SUMIFS('ცვლილებების შეტანა'!O:O,'ცვლილებების შეტანა'!A:A,'მიღება-ჩაბარება'!A961)</f>
        <v>0</v>
      </c>
      <c r="AJ961" s="82"/>
      <c r="AK961" s="78">
        <f>AJ961*SUMIFS(მიმართულებები!N:N,მიმართულებები!A:A,'მიღება-ჩაბარება'!A961)/2+AJ961*SUMIFS('ცვლილებების შეტანა'!O:O,'ცვლილებების შეტანა'!A:A,'მიღება-ჩაბარება'!A961)/2</f>
        <v>0</v>
      </c>
      <c r="AL961" s="81"/>
      <c r="AM961" s="77">
        <f>AL961*SUMIFS(მიმართულებები!N:N,მიმართულებები!A:A,'მიღება-ჩაბარება'!A961)+AL961*SUMIFS('ცვლილებების შეტანა'!O:O,'ცვლილებების შეტანა'!A:A,'მიღება-ჩაბარება'!A961)</f>
        <v>0</v>
      </c>
      <c r="AN961" s="82"/>
      <c r="AO961" s="78">
        <f>AN961*SUMIFS(მიმართულებები!N:N,მიმართულებები!A:A,'მიღება-ჩაბარება'!A961)/2+AN961*SUMIFS('ცვლილებების შეტანა'!O:O,'ცვლილებების შეტანა'!A:A,'მიღება-ჩაბარება'!A961)/2</f>
        <v>0</v>
      </c>
    </row>
    <row r="962" spans="1:41">
      <c r="A962" s="79">
        <v>956</v>
      </c>
      <c r="B962" s="76"/>
      <c r="C962" s="77">
        <f>B962*SUMIFS(მიმართულებები!N:N,მიმართულებები!A:A,'მიღება-ჩაბარება'!A962)+B962*SUMIFS('ცვლილებების შეტანა'!O:O,'ცვლილებების შეტანა'!A:A,'მიღება-ჩაბარება'!A962)</f>
        <v>0</v>
      </c>
      <c r="D962" s="7"/>
      <c r="E962" s="78">
        <f>D962*SUMIFS(მიმართულებები!N:N,მიმართულებები!A:A,'მიღება-ჩაბარება'!A962)/2+D962*SUMIFS('ცვლილებების შეტანა'!O:O,'ცვლილებების შეტანა'!A:A,'მიღება-ჩაბარება'!A962)/2</f>
        <v>0</v>
      </c>
      <c r="F962" s="81"/>
      <c r="G962" s="77">
        <f>F962*SUMIFS(მიმართულებები!N:N,მიმართულებები!A:A,'მიღება-ჩაბარება'!A962)+F962*SUMIFS('ცვლილებების შეტანა'!O:O,'ცვლილებების შეტანა'!A:A,'მიღება-ჩაბარება'!A962)</f>
        <v>0</v>
      </c>
      <c r="H962" s="82"/>
      <c r="I962" s="78">
        <f>H962*SUMIFS(მიმართულებები!N:N,მიმართულებები!A:A,'მიღება-ჩაბარება'!A962)/2+H962*SUMIFS('ცვლილებების შეტანა'!O:O,'ცვლილებების შეტანა'!A:A,'მიღება-ჩაბარება'!A962)/2</f>
        <v>0</v>
      </c>
      <c r="J962" s="81"/>
      <c r="K962" s="77">
        <f>J962*SUMIFS(მიმართულებები!N:N,მიმართულებები!A:A,'მიღება-ჩაბარება'!A962)+J962*SUMIFS('ცვლილებების შეტანა'!O:O,'ცვლილებების შეტანა'!A:A,'მიღება-ჩაბარება'!A962)</f>
        <v>0</v>
      </c>
      <c r="L962" s="82"/>
      <c r="M962" s="78">
        <f>L962*SUMIFS(მიმართულებები!N:N,მიმართულებები!A:A,'მიღება-ჩაბარება'!A962)/2+L962*SUMIFS('ცვლილებების შეტანა'!O:O,'ცვლილებების შეტანა'!A:A,'მიღება-ჩაბარება'!A962)/2</f>
        <v>0</v>
      </c>
      <c r="N962" s="81"/>
      <c r="O962" s="77">
        <f>N962*SUMIFS(მიმართულებები!N:N,მიმართულებები!A:A,'მიღება-ჩაბარება'!A962)+N962*SUMIFS('ცვლილებების შეტანა'!O:O,'ცვლილებების შეტანა'!A:A,'მიღება-ჩაბარება'!A962)</f>
        <v>0</v>
      </c>
      <c r="P962" s="82"/>
      <c r="Q962" s="78">
        <f>P962*SUMIFS(მიმართულებები!N:N,მიმართულებები!A:A,'მიღება-ჩაბარება'!A962)/2+P962*SUMIFS('ცვლილებების შეტანა'!O:O,'ცვლილებების შეტანა'!A:A,'მიღება-ჩაბარება'!A962)/2</f>
        <v>0</v>
      </c>
      <c r="R962" s="81"/>
      <c r="S962" s="77">
        <f>R962*SUMIFS(მიმართულებები!N:N,მიმართულებები!A:A,'მიღება-ჩაბარება'!A962)+R962*SUMIFS('ცვლილებების შეტანა'!O:O,'ცვლილებების შეტანა'!A:A,'მიღება-ჩაბარება'!A962)</f>
        <v>0</v>
      </c>
      <c r="T962" s="82"/>
      <c r="U962" s="78">
        <f>T962*SUMIFS(მიმართულებები!N:N,მიმართულებები!A:A,'მიღება-ჩაბარება'!A962)/2+T962*SUMIFS('ცვლილებების შეტანა'!O:O,'ცვლილებების შეტანა'!A:A,'მიღება-ჩაბარება'!A962)/2</f>
        <v>0</v>
      </c>
      <c r="V962" s="81"/>
      <c r="W962" s="77">
        <f>V962*SUMIFS(მიმართულებები!N:N,მიმართულებები!A:A,'მიღება-ჩაბარება'!A962)+V962*SUMIFS('ცვლილებების შეტანა'!O:O,'ცვლილებების შეტანა'!A:A,'მიღება-ჩაბარება'!A962)</f>
        <v>0</v>
      </c>
      <c r="X962" s="82"/>
      <c r="Y962" s="78">
        <f>X962*SUMIFS(მიმართულებები!N:N,მიმართულებები!A:A,'მიღება-ჩაბარება'!A962)/2+X962*SUMIFS('ცვლილებების შეტანა'!O:O,'ცვლილებების შეტანა'!A:A,'მიღება-ჩაბარება'!A962)/2</f>
        <v>0</v>
      </c>
      <c r="Z962" s="81"/>
      <c r="AA962" s="77">
        <f>Z962*SUMIFS(მიმართულებები!N:N,მიმართულებები!A:A,'მიღება-ჩაბარება'!A962)+Z962*SUMIFS('ცვლილებების შეტანა'!O:O,'ცვლილებების შეტანა'!A:A,'მიღება-ჩაბარება'!A962)</f>
        <v>0</v>
      </c>
      <c r="AB962" s="82"/>
      <c r="AC962" s="78">
        <f>AB962*SUMIFS(მიმართულებები!N:N,მიმართულებები!A:A,'მიღება-ჩაბარება'!A962)/2+AB962*SUMIFS('ცვლილებების შეტანა'!O:O,'ცვლილებების შეტანა'!A:A,'მიღება-ჩაბარება'!A962)/2</f>
        <v>0</v>
      </c>
      <c r="AD962" s="81"/>
      <c r="AE962" s="77">
        <f>AD962*SUMIFS(მიმართულებები!N:N,მიმართულებები!A:A,'მიღება-ჩაბარება'!A962)+AD962*SUMIFS('ცვლილებების შეტანა'!O:O,'ცვლილებების შეტანა'!A:A,'მიღება-ჩაბარება'!A962)</f>
        <v>0</v>
      </c>
      <c r="AF962" s="82"/>
      <c r="AG962" s="78">
        <f>AF962*SUMIFS(მიმართულებები!N:N,მიმართულებები!A:A,'მიღება-ჩაბარება'!A962)/2+AF962*SUMIFS('ცვლილებების შეტანა'!O:O,'ცვლილებების შეტანა'!A:A,'მიღება-ჩაბარება'!A962)/2</f>
        <v>0</v>
      </c>
      <c r="AH962" s="81"/>
      <c r="AI962" s="77">
        <f>AH962*SUMIFS(მიმართულებები!N:N,მიმართულებები!A:A,'მიღება-ჩაბარება'!A962)+AH962*SUMIFS('ცვლილებების შეტანა'!O:O,'ცვლილებების შეტანა'!A:A,'მიღება-ჩაბარება'!A962)</f>
        <v>0</v>
      </c>
      <c r="AJ962" s="82"/>
      <c r="AK962" s="78">
        <f>AJ962*SUMIFS(მიმართულებები!N:N,მიმართულებები!A:A,'მიღება-ჩაბარება'!A962)/2+AJ962*SUMIFS('ცვლილებების შეტანა'!O:O,'ცვლილებების შეტანა'!A:A,'მიღება-ჩაბარება'!A962)/2</f>
        <v>0</v>
      </c>
      <c r="AL962" s="81"/>
      <c r="AM962" s="77">
        <f>AL962*SUMIFS(მიმართულებები!N:N,მიმართულებები!A:A,'მიღება-ჩაბარება'!A962)+AL962*SUMIFS('ცვლილებების შეტანა'!O:O,'ცვლილებების შეტანა'!A:A,'მიღება-ჩაბარება'!A962)</f>
        <v>0</v>
      </c>
      <c r="AN962" s="82"/>
      <c r="AO962" s="78">
        <f>AN962*SUMIFS(მიმართულებები!N:N,მიმართულებები!A:A,'მიღება-ჩაბარება'!A962)/2+AN962*SUMIFS('ცვლილებების შეტანა'!O:O,'ცვლილებების შეტანა'!A:A,'მიღება-ჩაბარება'!A962)/2</f>
        <v>0</v>
      </c>
    </row>
    <row r="963" spans="1:41">
      <c r="A963" s="79">
        <v>957</v>
      </c>
      <c r="B963" s="76"/>
      <c r="C963" s="77">
        <f>B963*SUMIFS(მიმართულებები!N:N,მიმართულებები!A:A,'მიღება-ჩაბარება'!A963)+B963*SUMIFS('ცვლილებების შეტანა'!O:O,'ცვლილებების შეტანა'!A:A,'მიღება-ჩაბარება'!A963)</f>
        <v>0</v>
      </c>
      <c r="D963" s="7"/>
      <c r="E963" s="78">
        <f>D963*SUMIFS(მიმართულებები!N:N,მიმართულებები!A:A,'მიღება-ჩაბარება'!A963)/2+D963*SUMIFS('ცვლილებების შეტანა'!O:O,'ცვლილებების შეტანა'!A:A,'მიღება-ჩაბარება'!A963)/2</f>
        <v>0</v>
      </c>
      <c r="F963" s="81"/>
      <c r="G963" s="77">
        <f>F963*SUMIFS(მიმართულებები!N:N,მიმართულებები!A:A,'მიღება-ჩაბარება'!A963)+F963*SUMIFS('ცვლილებების შეტანა'!O:O,'ცვლილებების შეტანა'!A:A,'მიღება-ჩაბარება'!A963)</f>
        <v>0</v>
      </c>
      <c r="H963" s="82"/>
      <c r="I963" s="78">
        <f>H963*SUMIFS(მიმართულებები!N:N,მიმართულებები!A:A,'მიღება-ჩაბარება'!A963)/2+H963*SUMIFS('ცვლილებების შეტანა'!O:O,'ცვლილებების შეტანა'!A:A,'მიღება-ჩაბარება'!A963)/2</f>
        <v>0</v>
      </c>
      <c r="J963" s="81"/>
      <c r="K963" s="77">
        <f>J963*SUMIFS(მიმართულებები!N:N,მიმართულებები!A:A,'მიღება-ჩაბარება'!A963)+J963*SUMIFS('ცვლილებების შეტანა'!O:O,'ცვლილებების შეტანა'!A:A,'მიღება-ჩაბარება'!A963)</f>
        <v>0</v>
      </c>
      <c r="L963" s="82"/>
      <c r="M963" s="78">
        <f>L963*SUMIFS(მიმართულებები!N:N,მიმართულებები!A:A,'მიღება-ჩაბარება'!A963)/2+L963*SUMIFS('ცვლილებების შეტანა'!O:O,'ცვლილებების შეტანა'!A:A,'მიღება-ჩაბარება'!A963)/2</f>
        <v>0</v>
      </c>
      <c r="N963" s="81"/>
      <c r="O963" s="77">
        <f>N963*SUMIFS(მიმართულებები!N:N,მიმართულებები!A:A,'მიღება-ჩაბარება'!A963)+N963*SUMIFS('ცვლილებების შეტანა'!O:O,'ცვლილებების შეტანა'!A:A,'მიღება-ჩაბარება'!A963)</f>
        <v>0</v>
      </c>
      <c r="P963" s="82"/>
      <c r="Q963" s="78">
        <f>P963*SUMIFS(მიმართულებები!N:N,მიმართულებები!A:A,'მიღება-ჩაბარება'!A963)/2+P963*SUMIFS('ცვლილებების შეტანა'!O:O,'ცვლილებების შეტანა'!A:A,'მიღება-ჩაბარება'!A963)/2</f>
        <v>0</v>
      </c>
      <c r="R963" s="81"/>
      <c r="S963" s="77">
        <f>R963*SUMIFS(მიმართულებები!N:N,მიმართულებები!A:A,'მიღება-ჩაბარება'!A963)+R963*SUMIFS('ცვლილებების შეტანა'!O:O,'ცვლილებების შეტანა'!A:A,'მიღება-ჩაბარება'!A963)</f>
        <v>0</v>
      </c>
      <c r="T963" s="82"/>
      <c r="U963" s="78">
        <f>T963*SUMIFS(მიმართულებები!N:N,მიმართულებები!A:A,'მიღება-ჩაბარება'!A963)/2+T963*SUMIFS('ცვლილებების შეტანა'!O:O,'ცვლილებების შეტანა'!A:A,'მიღება-ჩაბარება'!A963)/2</f>
        <v>0</v>
      </c>
      <c r="V963" s="81"/>
      <c r="W963" s="77">
        <f>V963*SUMIFS(მიმართულებები!N:N,მიმართულებები!A:A,'მიღება-ჩაბარება'!A963)+V963*SUMIFS('ცვლილებების შეტანა'!O:O,'ცვლილებების შეტანა'!A:A,'მიღება-ჩაბარება'!A963)</f>
        <v>0</v>
      </c>
      <c r="X963" s="82"/>
      <c r="Y963" s="78">
        <f>X963*SUMIFS(მიმართულებები!N:N,მიმართულებები!A:A,'მიღება-ჩაბარება'!A963)/2+X963*SUMIFS('ცვლილებების შეტანა'!O:O,'ცვლილებების შეტანა'!A:A,'მიღება-ჩაბარება'!A963)/2</f>
        <v>0</v>
      </c>
      <c r="Z963" s="81"/>
      <c r="AA963" s="77">
        <f>Z963*SUMIFS(მიმართულებები!N:N,მიმართულებები!A:A,'მიღება-ჩაბარება'!A963)+Z963*SUMIFS('ცვლილებების შეტანა'!O:O,'ცვლილებების შეტანა'!A:A,'მიღება-ჩაბარება'!A963)</f>
        <v>0</v>
      </c>
      <c r="AB963" s="82"/>
      <c r="AC963" s="78">
        <f>AB963*SUMIFS(მიმართულებები!N:N,მიმართულებები!A:A,'მიღება-ჩაბარება'!A963)/2+AB963*SUMIFS('ცვლილებების შეტანა'!O:O,'ცვლილებების შეტანა'!A:A,'მიღება-ჩაბარება'!A963)/2</f>
        <v>0</v>
      </c>
      <c r="AD963" s="81"/>
      <c r="AE963" s="77">
        <f>AD963*SUMIFS(მიმართულებები!N:N,მიმართულებები!A:A,'მიღება-ჩაბარება'!A963)+AD963*SUMIFS('ცვლილებების შეტანა'!O:O,'ცვლილებების შეტანა'!A:A,'მიღება-ჩაბარება'!A963)</f>
        <v>0</v>
      </c>
      <c r="AF963" s="82"/>
      <c r="AG963" s="78">
        <f>AF963*SUMIFS(მიმართულებები!N:N,მიმართულებები!A:A,'მიღება-ჩაბარება'!A963)/2+AF963*SUMIFS('ცვლილებების შეტანა'!O:O,'ცვლილებების შეტანა'!A:A,'მიღება-ჩაბარება'!A963)/2</f>
        <v>0</v>
      </c>
      <c r="AH963" s="81"/>
      <c r="AI963" s="77">
        <f>AH963*SUMIFS(მიმართულებები!N:N,მიმართულებები!A:A,'მიღება-ჩაბარება'!A963)+AH963*SUMIFS('ცვლილებების შეტანა'!O:O,'ცვლილებების შეტანა'!A:A,'მიღება-ჩაბარება'!A963)</f>
        <v>0</v>
      </c>
      <c r="AJ963" s="82"/>
      <c r="AK963" s="78">
        <f>AJ963*SUMIFS(მიმართულებები!N:N,მიმართულებები!A:A,'მიღება-ჩაბარება'!A963)/2+AJ963*SUMIFS('ცვლილებების შეტანა'!O:O,'ცვლილებების შეტანა'!A:A,'მიღება-ჩაბარება'!A963)/2</f>
        <v>0</v>
      </c>
      <c r="AL963" s="81"/>
      <c r="AM963" s="77">
        <f>AL963*SUMIFS(მიმართულებები!N:N,მიმართულებები!A:A,'მიღება-ჩაბარება'!A963)+AL963*SUMIFS('ცვლილებების შეტანა'!O:O,'ცვლილებების შეტანა'!A:A,'მიღება-ჩაბარება'!A963)</f>
        <v>0</v>
      </c>
      <c r="AN963" s="82"/>
      <c r="AO963" s="78">
        <f>AN963*SUMIFS(მიმართულებები!N:N,მიმართულებები!A:A,'მიღება-ჩაბარება'!A963)/2+AN963*SUMIFS('ცვლილებების შეტანა'!O:O,'ცვლილებების შეტანა'!A:A,'მიღება-ჩაბარება'!A963)/2</f>
        <v>0</v>
      </c>
    </row>
    <row r="964" spans="1:41">
      <c r="A964" s="91">
        <v>958</v>
      </c>
      <c r="B964" s="92"/>
      <c r="C964" s="93">
        <f>B964*SUMIFS(მიმართულებები!N:N,მიმართულებები!A:A,'მიღება-ჩაბარება'!A964)+B964*SUMIFS('ცვლილებების შეტანა'!O:O,'ცვლილებების შეტანა'!A:A,'მიღება-ჩაბარება'!A964)</f>
        <v>0</v>
      </c>
      <c r="D964" s="94"/>
      <c r="E964" s="95">
        <f>D964*SUMIFS(მიმართულებები!N:N,მიმართულებები!A:A,'მიღება-ჩაბარება'!A964)/2+D964*SUMIFS('ცვლილებების შეტანა'!O:O,'ცვლილებების შეტანა'!A:A,'მიღება-ჩაბარება'!A964)/2</f>
        <v>0</v>
      </c>
      <c r="F964" s="96"/>
      <c r="G964" s="93">
        <f>F964*SUMIFS(მიმართულებები!N:N,მიმართულებები!A:A,'მიღება-ჩაბარება'!A964)+F964*SUMIFS('ცვლილებების შეტანა'!O:O,'ცვლილებების შეტანა'!A:A,'მიღება-ჩაბარება'!A964)</f>
        <v>0</v>
      </c>
      <c r="H964" s="97"/>
      <c r="I964" s="95">
        <f>H964*SUMIFS(მიმართულებები!N:N,მიმართულებები!A:A,'მიღება-ჩაბარება'!A964)/2+H964*SUMIFS('ცვლილებების შეტანა'!O:O,'ცვლილებების შეტანა'!A:A,'მიღება-ჩაბარება'!A964)/2</f>
        <v>0</v>
      </c>
      <c r="J964" s="96"/>
      <c r="K964" s="93">
        <f>J964*SUMIFS(მიმართულებები!N:N,მიმართულებები!A:A,'მიღება-ჩაბარება'!A964)+J964*SUMIFS('ცვლილებების შეტანა'!O:O,'ცვლილებების შეტანა'!A:A,'მიღება-ჩაბარება'!A964)</f>
        <v>0</v>
      </c>
      <c r="L964" s="97"/>
      <c r="M964" s="95">
        <f>L964*SUMIFS(მიმართულებები!N:N,მიმართულებები!A:A,'მიღება-ჩაბარება'!A964)/2+L964*SUMIFS('ცვლილებების შეტანა'!O:O,'ცვლილებების შეტანა'!A:A,'მიღება-ჩაბარება'!A964)/2</f>
        <v>0</v>
      </c>
      <c r="N964" s="96"/>
      <c r="O964" s="93">
        <f>N964*SUMIFS(მიმართულებები!N:N,მიმართულებები!A:A,'მიღება-ჩაბარება'!A964)+N964*SUMIFS('ცვლილებების შეტანა'!O:O,'ცვლილებების შეტანა'!A:A,'მიღება-ჩაბარება'!A964)</f>
        <v>0</v>
      </c>
      <c r="P964" s="97"/>
      <c r="Q964" s="95">
        <f>P964*SUMIFS(მიმართულებები!N:N,მიმართულებები!A:A,'მიღება-ჩაბარება'!A964)/2+P964*SUMIFS('ცვლილებების შეტანა'!O:O,'ცვლილებების შეტანა'!A:A,'მიღება-ჩაბარება'!A964)/2</f>
        <v>0</v>
      </c>
      <c r="R964" s="96"/>
      <c r="S964" s="93">
        <f>R964*SUMIFS(მიმართულებები!N:N,მიმართულებები!A:A,'მიღება-ჩაბარება'!A964)+R964*SUMIFS('ცვლილებების შეტანა'!O:O,'ცვლილებების შეტანა'!A:A,'მიღება-ჩაბარება'!A964)</f>
        <v>0</v>
      </c>
      <c r="T964" s="97"/>
      <c r="U964" s="95">
        <f>T964*SUMIFS(მიმართულებები!N:N,მიმართულებები!A:A,'მიღება-ჩაბარება'!A964)/2+T964*SUMIFS('ცვლილებების შეტანა'!O:O,'ცვლილებების შეტანა'!A:A,'მიღება-ჩაბარება'!A964)/2</f>
        <v>0</v>
      </c>
      <c r="V964" s="96"/>
      <c r="W964" s="93">
        <f>V964*SUMIFS(მიმართულებები!N:N,მიმართულებები!A:A,'მიღება-ჩაბარება'!A964)+V964*SUMIFS('ცვლილებების შეტანა'!O:O,'ცვლილებების შეტანა'!A:A,'მიღება-ჩაბარება'!A964)</f>
        <v>0</v>
      </c>
      <c r="X964" s="97"/>
      <c r="Y964" s="95">
        <f>X964*SUMIFS(მიმართულებები!N:N,მიმართულებები!A:A,'მიღება-ჩაბარება'!A964)/2+X964*SUMIFS('ცვლილებების შეტანა'!O:O,'ცვლილებების შეტანა'!A:A,'მიღება-ჩაბარება'!A964)/2</f>
        <v>0</v>
      </c>
      <c r="Z964" s="96"/>
      <c r="AA964" s="93">
        <f>Z964*SUMIFS(მიმართულებები!N:N,მიმართულებები!A:A,'მიღება-ჩაბარება'!A964)+Z964*SUMIFS('ცვლილებების შეტანა'!O:O,'ცვლილებების შეტანა'!A:A,'მიღება-ჩაბარება'!A964)</f>
        <v>0</v>
      </c>
      <c r="AB964" s="97"/>
      <c r="AC964" s="95">
        <f>AB964*SUMIFS(მიმართულებები!N:N,მიმართულებები!A:A,'მიღება-ჩაბარება'!A964)/2+AB964*SUMIFS('ცვლილებების შეტანა'!O:O,'ცვლილებების შეტანა'!A:A,'მიღება-ჩაბარება'!A964)/2</f>
        <v>0</v>
      </c>
      <c r="AD964" s="96"/>
      <c r="AE964" s="93">
        <f>AD964*SUMIFS(მიმართულებები!N:N,მიმართულებები!A:A,'მიღება-ჩაბარება'!A964)+AD964*SUMIFS('ცვლილებების შეტანა'!O:O,'ცვლილებების შეტანა'!A:A,'მიღება-ჩაბარება'!A964)</f>
        <v>0</v>
      </c>
      <c r="AF964" s="97"/>
      <c r="AG964" s="95">
        <f>AF964*SUMIFS(მიმართულებები!N:N,მიმართულებები!A:A,'მიღება-ჩაბარება'!A964)/2+AF964*SUMIFS('ცვლილებების შეტანა'!O:O,'ცვლილებების შეტანა'!A:A,'მიღება-ჩაბარება'!A964)/2</f>
        <v>0</v>
      </c>
      <c r="AH964" s="96"/>
      <c r="AI964" s="93">
        <f>AH964*SUMIFS(მიმართულებები!N:N,მიმართულებები!A:A,'მიღება-ჩაბარება'!A964)+AH964*SUMIFS('ცვლილებების შეტანა'!O:O,'ცვლილებების შეტანა'!A:A,'მიღება-ჩაბარება'!A964)</f>
        <v>0</v>
      </c>
      <c r="AJ964" s="97"/>
      <c r="AK964" s="95">
        <f>AJ964*SUMIFS(მიმართულებები!N:N,მიმართულებები!A:A,'მიღება-ჩაბარება'!A964)/2+AJ964*SUMIFS('ცვლილებების შეტანა'!O:O,'ცვლილებების შეტანა'!A:A,'მიღება-ჩაბარება'!A964)/2</f>
        <v>0</v>
      </c>
      <c r="AL964" s="96"/>
      <c r="AM964" s="93">
        <f>AL964*SUMIFS(მიმართულებები!N:N,მიმართულებები!A:A,'მიღება-ჩაბარება'!A964)+AL964*SUMIFS('ცვლილებების შეტანა'!O:O,'ცვლილებების შეტანა'!A:A,'მიღება-ჩაბარება'!A964)</f>
        <v>0</v>
      </c>
      <c r="AN964" s="97"/>
      <c r="AO964" s="95">
        <f>AN964*SUMIFS(მიმართულებები!N:N,მიმართულებები!A:A,'მიღება-ჩაბარება'!A964)/2+AN964*SUMIFS('ცვლილებების შეტანა'!O:O,'ცვლილებების შეტანა'!A:A,'მიღება-ჩაბარება'!A964)/2</f>
        <v>0</v>
      </c>
    </row>
    <row r="965" spans="1:41">
      <c r="A965" s="79">
        <v>959</v>
      </c>
      <c r="B965" s="76"/>
      <c r="C965" s="77">
        <f>B965*SUMIFS(მიმართულებები!N:N,მიმართულებები!A:A,'მიღება-ჩაბარება'!A965)+B965*SUMIFS('ცვლილებების შეტანა'!O:O,'ცვლილებების შეტანა'!A:A,'მიღება-ჩაბარება'!A965)</f>
        <v>0</v>
      </c>
      <c r="D965" s="7"/>
      <c r="E965" s="78">
        <f>D965*SUMIFS(მიმართულებები!N:N,მიმართულებები!A:A,'მიღება-ჩაბარება'!A965)/2+D965*SUMIFS('ცვლილებების შეტანა'!O:O,'ცვლილებების შეტანა'!A:A,'მიღება-ჩაბარება'!A965)/2</f>
        <v>0</v>
      </c>
      <c r="F965" s="81"/>
      <c r="G965" s="77">
        <f>F965*SUMIFS(მიმართულებები!N:N,მიმართულებები!A:A,'მიღება-ჩაბარება'!A965)+F965*SUMIFS('ცვლილებების შეტანა'!O:O,'ცვლილებების შეტანა'!A:A,'მიღება-ჩაბარება'!A965)</f>
        <v>0</v>
      </c>
      <c r="H965" s="82"/>
      <c r="I965" s="78">
        <f>H965*SUMIFS(მიმართულებები!N:N,მიმართულებები!A:A,'მიღება-ჩაბარება'!A965)/2+H965*SUMIFS('ცვლილებების შეტანა'!O:O,'ცვლილებების შეტანა'!A:A,'მიღება-ჩაბარება'!A965)/2</f>
        <v>0</v>
      </c>
      <c r="J965" s="81"/>
      <c r="K965" s="77">
        <f>J965*SUMIFS(მიმართულებები!N:N,მიმართულებები!A:A,'მიღება-ჩაბარება'!A965)+J965*SUMIFS('ცვლილებების შეტანა'!O:O,'ცვლილებების შეტანა'!A:A,'მიღება-ჩაბარება'!A965)</f>
        <v>0</v>
      </c>
      <c r="L965" s="82"/>
      <c r="M965" s="78">
        <f>L965*SUMIFS(მიმართულებები!N:N,მიმართულებები!A:A,'მიღება-ჩაბარება'!A965)/2+L965*SUMIFS('ცვლილებების შეტანა'!O:O,'ცვლილებების შეტანა'!A:A,'მიღება-ჩაბარება'!A965)/2</f>
        <v>0</v>
      </c>
      <c r="N965" s="81"/>
      <c r="O965" s="77">
        <f>N965*SUMIFS(მიმართულებები!N:N,მიმართულებები!A:A,'მიღება-ჩაბარება'!A965)+N965*SUMIFS('ცვლილებების შეტანა'!O:O,'ცვლილებების შეტანა'!A:A,'მიღება-ჩაბარება'!A965)</f>
        <v>0</v>
      </c>
      <c r="P965" s="82"/>
      <c r="Q965" s="78">
        <f>P965*SUMIFS(მიმართულებები!N:N,მიმართულებები!A:A,'მიღება-ჩაბარება'!A965)/2+P965*SUMIFS('ცვლილებების შეტანა'!O:O,'ცვლილებების შეტანა'!A:A,'მიღება-ჩაბარება'!A965)/2</f>
        <v>0</v>
      </c>
      <c r="R965" s="81"/>
      <c r="S965" s="77">
        <f>R965*SUMIFS(მიმართულებები!N:N,მიმართულებები!A:A,'მიღება-ჩაბარება'!A965)+R965*SUMIFS('ცვლილებების შეტანა'!O:O,'ცვლილებების შეტანა'!A:A,'მიღება-ჩაბარება'!A965)</f>
        <v>0</v>
      </c>
      <c r="T965" s="82"/>
      <c r="U965" s="78">
        <f>T965*SUMIFS(მიმართულებები!N:N,მიმართულებები!A:A,'მიღება-ჩაბარება'!A965)/2+T965*SUMIFS('ცვლილებების შეტანა'!O:O,'ცვლილებების შეტანა'!A:A,'მიღება-ჩაბარება'!A965)/2</f>
        <v>0</v>
      </c>
      <c r="V965" s="81"/>
      <c r="W965" s="77">
        <f>V965*SUMIFS(მიმართულებები!N:N,მიმართულებები!A:A,'მიღება-ჩაბარება'!A965)+V965*SUMIFS('ცვლილებების შეტანა'!O:O,'ცვლილებების შეტანა'!A:A,'მიღება-ჩაბარება'!A965)</f>
        <v>0</v>
      </c>
      <c r="X965" s="82"/>
      <c r="Y965" s="78">
        <f>X965*SUMIFS(მიმართულებები!N:N,მიმართულებები!A:A,'მიღება-ჩაბარება'!A965)/2+X965*SUMIFS('ცვლილებების შეტანა'!O:O,'ცვლილებების შეტანა'!A:A,'მიღება-ჩაბარება'!A965)/2</f>
        <v>0</v>
      </c>
      <c r="Z965" s="81"/>
      <c r="AA965" s="77">
        <f>Z965*SUMIFS(მიმართულებები!N:N,მიმართულებები!A:A,'მიღება-ჩაბარება'!A965)+Z965*SUMIFS('ცვლილებების შეტანა'!O:O,'ცვლილებების შეტანა'!A:A,'მიღება-ჩაბარება'!A965)</f>
        <v>0</v>
      </c>
      <c r="AB965" s="82"/>
      <c r="AC965" s="78">
        <f>AB965*SUMIFS(მიმართულებები!N:N,მიმართულებები!A:A,'მიღება-ჩაბარება'!A965)/2+AB965*SUMIFS('ცვლილებების შეტანა'!O:O,'ცვლილებების შეტანა'!A:A,'მიღება-ჩაბარება'!A965)/2</f>
        <v>0</v>
      </c>
      <c r="AD965" s="81"/>
      <c r="AE965" s="77">
        <f>AD965*SUMIFS(მიმართულებები!N:N,მიმართულებები!A:A,'მიღება-ჩაბარება'!A965)+AD965*SUMIFS('ცვლილებების შეტანა'!O:O,'ცვლილებების შეტანა'!A:A,'მიღება-ჩაბარება'!A965)</f>
        <v>0</v>
      </c>
      <c r="AF965" s="82"/>
      <c r="AG965" s="78">
        <f>AF965*SUMIFS(მიმართულებები!N:N,მიმართულებები!A:A,'მიღება-ჩაბარება'!A965)/2+AF965*SUMIFS('ცვლილებების შეტანა'!O:O,'ცვლილებების შეტანა'!A:A,'მიღება-ჩაბარება'!A965)/2</f>
        <v>0</v>
      </c>
      <c r="AH965" s="81"/>
      <c r="AI965" s="77">
        <f>AH965*SUMIFS(მიმართულებები!N:N,მიმართულებები!A:A,'მიღება-ჩაბარება'!A965)+AH965*SUMIFS('ცვლილებების შეტანა'!O:O,'ცვლილებების შეტანა'!A:A,'მიღება-ჩაბარება'!A965)</f>
        <v>0</v>
      </c>
      <c r="AJ965" s="82"/>
      <c r="AK965" s="78">
        <f>AJ965*SUMIFS(მიმართულებები!N:N,მიმართულებები!A:A,'მიღება-ჩაბარება'!A965)/2+AJ965*SUMIFS('ცვლილებების შეტანა'!O:O,'ცვლილებების შეტანა'!A:A,'მიღება-ჩაბარება'!A965)/2</f>
        <v>0</v>
      </c>
      <c r="AL965" s="81"/>
      <c r="AM965" s="77">
        <f>AL965*SUMIFS(მიმართულებები!N:N,მიმართულებები!A:A,'მიღება-ჩაბარება'!A965)+AL965*SUMIFS('ცვლილებების შეტანა'!O:O,'ცვლილებების შეტანა'!A:A,'მიღება-ჩაბარება'!A965)</f>
        <v>0</v>
      </c>
      <c r="AN965" s="82"/>
      <c r="AO965" s="78">
        <f>AN965*SUMIFS(მიმართულებები!N:N,მიმართულებები!A:A,'მიღება-ჩაბარება'!A965)/2+AN965*SUMIFS('ცვლილებების შეტანა'!O:O,'ცვლილებების შეტანა'!A:A,'მიღება-ჩაბარება'!A965)/2</f>
        <v>0</v>
      </c>
    </row>
    <row r="966" spans="1:41">
      <c r="A966" s="79">
        <v>960</v>
      </c>
      <c r="B966" s="76"/>
      <c r="C966" s="77">
        <f>B966*SUMIFS(მიმართულებები!N:N,მიმართულებები!A:A,'მიღება-ჩაბარება'!A966)+B966*SUMIFS('ცვლილებების შეტანა'!O:O,'ცვლილებების შეტანა'!A:A,'მიღება-ჩაბარება'!A966)</f>
        <v>0</v>
      </c>
      <c r="D966" s="7"/>
      <c r="E966" s="78">
        <f>D966*SUMIFS(მიმართულებები!N:N,მიმართულებები!A:A,'მიღება-ჩაბარება'!A966)/2+D966*SUMIFS('ცვლილებების შეტანა'!O:O,'ცვლილებების შეტანა'!A:A,'მიღება-ჩაბარება'!A966)/2</f>
        <v>0</v>
      </c>
      <c r="F966" s="81"/>
      <c r="G966" s="77">
        <f>F966*SUMIFS(მიმართულებები!N:N,მიმართულებები!A:A,'მიღება-ჩაბარება'!A966)+F966*SUMIFS('ცვლილებების შეტანა'!O:O,'ცვლილებების შეტანა'!A:A,'მიღება-ჩაბარება'!A966)</f>
        <v>0</v>
      </c>
      <c r="H966" s="82"/>
      <c r="I966" s="78">
        <f>H966*SUMIFS(მიმართულებები!N:N,მიმართულებები!A:A,'მიღება-ჩაბარება'!A966)/2+H966*SUMIFS('ცვლილებების შეტანა'!O:O,'ცვლილებების შეტანა'!A:A,'მიღება-ჩაბარება'!A966)/2</f>
        <v>0</v>
      </c>
      <c r="J966" s="81"/>
      <c r="K966" s="77">
        <f>J966*SUMIFS(მიმართულებები!N:N,მიმართულებები!A:A,'მიღება-ჩაბარება'!A966)+J966*SUMIFS('ცვლილებების შეტანა'!O:O,'ცვლილებების შეტანა'!A:A,'მიღება-ჩაბარება'!A966)</f>
        <v>0</v>
      </c>
      <c r="L966" s="82"/>
      <c r="M966" s="78">
        <f>L966*SUMIFS(მიმართულებები!N:N,მიმართულებები!A:A,'მიღება-ჩაბარება'!A966)/2+L966*SUMIFS('ცვლილებების შეტანა'!O:O,'ცვლილებების შეტანა'!A:A,'მიღება-ჩაბარება'!A966)/2</f>
        <v>0</v>
      </c>
      <c r="N966" s="81"/>
      <c r="O966" s="77">
        <f>N966*SUMIFS(მიმართულებები!N:N,მიმართულებები!A:A,'მიღება-ჩაბარება'!A966)+N966*SUMIFS('ცვლილებების შეტანა'!O:O,'ცვლილებების შეტანა'!A:A,'მიღება-ჩაბარება'!A966)</f>
        <v>0</v>
      </c>
      <c r="P966" s="82"/>
      <c r="Q966" s="78">
        <f>P966*SUMIFS(მიმართულებები!N:N,მიმართულებები!A:A,'მიღება-ჩაბარება'!A966)/2+P966*SUMIFS('ცვლილებების შეტანა'!O:O,'ცვლილებების შეტანა'!A:A,'მიღება-ჩაბარება'!A966)/2</f>
        <v>0</v>
      </c>
      <c r="R966" s="81"/>
      <c r="S966" s="77">
        <f>R966*SUMIFS(მიმართულებები!N:N,მიმართულებები!A:A,'მიღება-ჩაბარება'!A966)+R966*SUMIFS('ცვლილებების შეტანა'!O:O,'ცვლილებების შეტანა'!A:A,'მიღება-ჩაბარება'!A966)</f>
        <v>0</v>
      </c>
      <c r="T966" s="82"/>
      <c r="U966" s="78">
        <f>T966*SUMIFS(მიმართულებები!N:N,მიმართულებები!A:A,'მიღება-ჩაბარება'!A966)/2+T966*SUMIFS('ცვლილებების შეტანა'!O:O,'ცვლილებების შეტანა'!A:A,'მიღება-ჩაბარება'!A966)/2</f>
        <v>0</v>
      </c>
      <c r="V966" s="81"/>
      <c r="W966" s="77">
        <f>V966*SUMIFS(მიმართულებები!N:N,მიმართულებები!A:A,'მიღება-ჩაბარება'!A966)+V966*SUMIFS('ცვლილებების შეტანა'!O:O,'ცვლილებების შეტანა'!A:A,'მიღება-ჩაბარება'!A966)</f>
        <v>0</v>
      </c>
      <c r="X966" s="82"/>
      <c r="Y966" s="78">
        <f>X966*SUMIFS(მიმართულებები!N:N,მიმართულებები!A:A,'მიღება-ჩაბარება'!A966)/2+X966*SUMIFS('ცვლილებების შეტანა'!O:O,'ცვლილებების შეტანა'!A:A,'მიღება-ჩაბარება'!A966)/2</f>
        <v>0</v>
      </c>
      <c r="Z966" s="81"/>
      <c r="AA966" s="77">
        <f>Z966*SUMIFS(მიმართულებები!N:N,მიმართულებები!A:A,'მიღება-ჩაბარება'!A966)+Z966*SUMIFS('ცვლილებების შეტანა'!O:O,'ცვლილებების შეტანა'!A:A,'მიღება-ჩაბარება'!A966)</f>
        <v>0</v>
      </c>
      <c r="AB966" s="82"/>
      <c r="AC966" s="78">
        <f>AB966*SUMIFS(მიმართულებები!N:N,მიმართულებები!A:A,'მიღება-ჩაბარება'!A966)/2+AB966*SUMIFS('ცვლილებების შეტანა'!O:O,'ცვლილებების შეტანა'!A:A,'მიღება-ჩაბარება'!A966)/2</f>
        <v>0</v>
      </c>
      <c r="AD966" s="81"/>
      <c r="AE966" s="77">
        <f>AD966*SUMIFS(მიმართულებები!N:N,მიმართულებები!A:A,'მიღება-ჩაბარება'!A966)+AD966*SUMIFS('ცვლილებების შეტანა'!O:O,'ცვლილებების შეტანა'!A:A,'მიღება-ჩაბარება'!A966)</f>
        <v>0</v>
      </c>
      <c r="AF966" s="82"/>
      <c r="AG966" s="78">
        <f>AF966*SUMIFS(მიმართულებები!N:N,მიმართულებები!A:A,'მიღება-ჩაბარება'!A966)/2+AF966*SUMIFS('ცვლილებების შეტანა'!O:O,'ცვლილებების შეტანა'!A:A,'მიღება-ჩაბარება'!A966)/2</f>
        <v>0</v>
      </c>
      <c r="AH966" s="81"/>
      <c r="AI966" s="77">
        <f>AH966*SUMIFS(მიმართულებები!N:N,მიმართულებები!A:A,'მიღება-ჩაბარება'!A966)+AH966*SUMIFS('ცვლილებების შეტანა'!O:O,'ცვლილებების შეტანა'!A:A,'მიღება-ჩაბარება'!A966)</f>
        <v>0</v>
      </c>
      <c r="AJ966" s="82"/>
      <c r="AK966" s="78">
        <f>AJ966*SUMIFS(მიმართულებები!N:N,მიმართულებები!A:A,'მიღება-ჩაბარება'!A966)/2+AJ966*SUMIFS('ცვლილებების შეტანა'!O:O,'ცვლილებების შეტანა'!A:A,'მიღება-ჩაბარება'!A966)/2</f>
        <v>0</v>
      </c>
      <c r="AL966" s="81"/>
      <c r="AM966" s="77">
        <f>AL966*SUMIFS(მიმართულებები!N:N,მიმართულებები!A:A,'მიღება-ჩაბარება'!A966)+AL966*SUMIFS('ცვლილებების შეტანა'!O:O,'ცვლილებების შეტანა'!A:A,'მიღება-ჩაბარება'!A966)</f>
        <v>0</v>
      </c>
      <c r="AN966" s="82"/>
      <c r="AO966" s="78">
        <f>AN966*SUMIFS(მიმართულებები!N:N,მიმართულებები!A:A,'მიღება-ჩაბარება'!A966)/2+AN966*SUMIFS('ცვლილებების შეტანა'!O:O,'ცვლილებების შეტანა'!A:A,'მიღება-ჩაბარება'!A966)/2</f>
        <v>0</v>
      </c>
    </row>
    <row r="967" spans="1:41">
      <c r="A967" s="91">
        <v>961</v>
      </c>
      <c r="B967" s="92"/>
      <c r="C967" s="93">
        <f>B967*SUMIFS(მიმართულებები!N:N,მიმართულებები!A:A,'მიღება-ჩაბარება'!A967)+B967*SUMIFS('ცვლილებების შეტანა'!O:O,'ცვლილებების შეტანა'!A:A,'მიღება-ჩაბარება'!A967)</f>
        <v>0</v>
      </c>
      <c r="D967" s="94"/>
      <c r="E967" s="95">
        <f>D967*SUMIFS(მიმართულებები!N:N,მიმართულებები!A:A,'მიღება-ჩაბარება'!A967)/2+D967*SUMIFS('ცვლილებების შეტანა'!O:O,'ცვლილებების შეტანა'!A:A,'მიღება-ჩაბარება'!A967)/2</f>
        <v>0</v>
      </c>
      <c r="F967" s="96"/>
      <c r="G967" s="93">
        <f>F967*SUMIFS(მიმართულებები!N:N,მიმართულებები!A:A,'მიღება-ჩაბარება'!A967)+F967*SUMIFS('ცვლილებების შეტანა'!O:O,'ცვლილებების შეტანა'!A:A,'მიღება-ჩაბარება'!A967)</f>
        <v>0</v>
      </c>
      <c r="H967" s="97"/>
      <c r="I967" s="95">
        <f>H967*SUMIFS(მიმართულებები!N:N,მიმართულებები!A:A,'მიღება-ჩაბარება'!A967)/2+H967*SUMIFS('ცვლილებების შეტანა'!O:O,'ცვლილებების შეტანა'!A:A,'მიღება-ჩაბარება'!A967)/2</f>
        <v>0</v>
      </c>
      <c r="J967" s="96"/>
      <c r="K967" s="93">
        <f>J967*SUMIFS(მიმართულებები!N:N,მიმართულებები!A:A,'მიღება-ჩაბარება'!A967)+J967*SUMIFS('ცვლილებების შეტანა'!O:O,'ცვლილებების შეტანა'!A:A,'მიღება-ჩაბარება'!A967)</f>
        <v>0</v>
      </c>
      <c r="L967" s="97"/>
      <c r="M967" s="95">
        <f>L967*SUMIFS(მიმართულებები!N:N,მიმართულებები!A:A,'მიღება-ჩაბარება'!A967)/2+L967*SUMIFS('ცვლილებების შეტანა'!O:O,'ცვლილებების შეტანა'!A:A,'მიღება-ჩაბარება'!A967)/2</f>
        <v>0</v>
      </c>
      <c r="N967" s="96"/>
      <c r="O967" s="93">
        <f>N967*SUMIFS(მიმართულებები!N:N,მიმართულებები!A:A,'მიღება-ჩაბარება'!A967)+N967*SUMIFS('ცვლილებების შეტანა'!O:O,'ცვლილებების შეტანა'!A:A,'მიღება-ჩაბარება'!A967)</f>
        <v>0</v>
      </c>
      <c r="P967" s="97"/>
      <c r="Q967" s="95">
        <f>P967*SUMIFS(მიმართულებები!N:N,მიმართულებები!A:A,'მიღება-ჩაბარება'!A967)/2+P967*SUMIFS('ცვლილებების შეტანა'!O:O,'ცვლილებების შეტანა'!A:A,'მიღება-ჩაბარება'!A967)/2</f>
        <v>0</v>
      </c>
      <c r="R967" s="96"/>
      <c r="S967" s="93">
        <f>R967*SUMIFS(მიმართულებები!N:N,მიმართულებები!A:A,'მიღება-ჩაბარება'!A967)+R967*SUMIFS('ცვლილებების შეტანა'!O:O,'ცვლილებების შეტანა'!A:A,'მიღება-ჩაბარება'!A967)</f>
        <v>0</v>
      </c>
      <c r="T967" s="97"/>
      <c r="U967" s="95">
        <f>T967*SUMIFS(მიმართულებები!N:N,მიმართულებები!A:A,'მიღება-ჩაბარება'!A967)/2+T967*SUMIFS('ცვლილებების შეტანა'!O:O,'ცვლილებების შეტანა'!A:A,'მიღება-ჩაბარება'!A967)/2</f>
        <v>0</v>
      </c>
      <c r="V967" s="96"/>
      <c r="W967" s="93">
        <f>V967*SUMIFS(მიმართულებები!N:N,მიმართულებები!A:A,'მიღება-ჩაბარება'!A967)+V967*SUMIFS('ცვლილებების შეტანა'!O:O,'ცვლილებების შეტანა'!A:A,'მიღება-ჩაბარება'!A967)</f>
        <v>0</v>
      </c>
      <c r="X967" s="97"/>
      <c r="Y967" s="95">
        <f>X967*SUMIFS(მიმართულებები!N:N,მიმართულებები!A:A,'მიღება-ჩაბარება'!A967)/2+X967*SUMIFS('ცვლილებების შეტანა'!O:O,'ცვლილებების შეტანა'!A:A,'მიღება-ჩაბარება'!A967)/2</f>
        <v>0</v>
      </c>
      <c r="Z967" s="96"/>
      <c r="AA967" s="93">
        <f>Z967*SUMIFS(მიმართულებები!N:N,მიმართულებები!A:A,'მიღება-ჩაბარება'!A967)+Z967*SUMIFS('ცვლილებების შეტანა'!O:O,'ცვლილებების შეტანა'!A:A,'მიღება-ჩაბარება'!A967)</f>
        <v>0</v>
      </c>
      <c r="AB967" s="97"/>
      <c r="AC967" s="95">
        <f>AB967*SUMIFS(მიმართულებები!N:N,მიმართულებები!A:A,'მიღება-ჩაბარება'!A967)/2+AB967*SUMIFS('ცვლილებების შეტანა'!O:O,'ცვლილებების შეტანა'!A:A,'მიღება-ჩაბარება'!A967)/2</f>
        <v>0</v>
      </c>
      <c r="AD967" s="96"/>
      <c r="AE967" s="93">
        <f>AD967*SUMIFS(მიმართულებები!N:N,მიმართულებები!A:A,'მიღება-ჩაბარება'!A967)+AD967*SUMIFS('ცვლილებების შეტანა'!O:O,'ცვლილებების შეტანა'!A:A,'მიღება-ჩაბარება'!A967)</f>
        <v>0</v>
      </c>
      <c r="AF967" s="97"/>
      <c r="AG967" s="95">
        <f>AF967*SUMIFS(მიმართულებები!N:N,მიმართულებები!A:A,'მიღება-ჩაბარება'!A967)/2+AF967*SUMIFS('ცვლილებების შეტანა'!O:O,'ცვლილებების შეტანა'!A:A,'მიღება-ჩაბარება'!A967)/2</f>
        <v>0</v>
      </c>
      <c r="AH967" s="96"/>
      <c r="AI967" s="93">
        <f>AH967*SUMIFS(მიმართულებები!N:N,მიმართულებები!A:A,'მიღება-ჩაბარება'!A967)+AH967*SUMIFS('ცვლილებების შეტანა'!O:O,'ცვლილებების შეტანა'!A:A,'მიღება-ჩაბარება'!A967)</f>
        <v>0</v>
      </c>
      <c r="AJ967" s="97"/>
      <c r="AK967" s="95">
        <f>AJ967*SUMIFS(მიმართულებები!N:N,მიმართულებები!A:A,'მიღება-ჩაბარება'!A967)/2+AJ967*SUMIFS('ცვლილებების შეტანა'!O:O,'ცვლილებების შეტანა'!A:A,'მიღება-ჩაბარება'!A967)/2</f>
        <v>0</v>
      </c>
      <c r="AL967" s="96"/>
      <c r="AM967" s="93">
        <f>AL967*SUMIFS(მიმართულებები!N:N,მიმართულებები!A:A,'მიღება-ჩაბარება'!A967)+AL967*SUMIFS('ცვლილებების შეტანა'!O:O,'ცვლილებების შეტანა'!A:A,'მიღება-ჩაბარება'!A967)</f>
        <v>0</v>
      </c>
      <c r="AN967" s="97"/>
      <c r="AO967" s="95">
        <f>AN967*SUMIFS(მიმართულებები!N:N,მიმართულებები!A:A,'მიღება-ჩაბარება'!A967)/2+AN967*SUMIFS('ცვლილებების შეტანა'!O:O,'ცვლილებების შეტანა'!A:A,'მიღება-ჩაბარება'!A967)/2</f>
        <v>0</v>
      </c>
    </row>
    <row r="968" spans="1:41">
      <c r="A968" s="79">
        <v>962</v>
      </c>
      <c r="B968" s="76"/>
      <c r="C968" s="77">
        <f>B968*SUMIFS(მიმართულებები!N:N,მიმართულებები!A:A,'მიღება-ჩაბარება'!A968)+B968*SUMIFS('ცვლილებების შეტანა'!O:O,'ცვლილებების შეტანა'!A:A,'მიღება-ჩაბარება'!A968)</f>
        <v>0</v>
      </c>
      <c r="D968" s="7"/>
      <c r="E968" s="78">
        <f>D968*SUMIFS(მიმართულებები!N:N,მიმართულებები!A:A,'მიღება-ჩაბარება'!A968)/2+D968*SUMIFS('ცვლილებების შეტანა'!O:O,'ცვლილებების შეტანა'!A:A,'მიღება-ჩაბარება'!A968)/2</f>
        <v>0</v>
      </c>
      <c r="F968" s="81"/>
      <c r="G968" s="77">
        <f>F968*SUMIFS(მიმართულებები!N:N,მიმართულებები!A:A,'მიღება-ჩაბარება'!A968)+F968*SUMIFS('ცვლილებების შეტანა'!O:O,'ცვლილებების შეტანა'!A:A,'მიღება-ჩაბარება'!A968)</f>
        <v>0</v>
      </c>
      <c r="H968" s="82"/>
      <c r="I968" s="78">
        <f>H968*SUMIFS(მიმართულებები!N:N,მიმართულებები!A:A,'მიღება-ჩაბარება'!A968)/2+H968*SUMIFS('ცვლილებების შეტანა'!O:O,'ცვლილებების შეტანა'!A:A,'მიღება-ჩაბარება'!A968)/2</f>
        <v>0</v>
      </c>
      <c r="J968" s="81"/>
      <c r="K968" s="77">
        <f>J968*SUMIFS(მიმართულებები!N:N,მიმართულებები!A:A,'მიღება-ჩაბარება'!A968)+J968*SUMIFS('ცვლილებების შეტანა'!O:O,'ცვლილებების შეტანა'!A:A,'მიღება-ჩაბარება'!A968)</f>
        <v>0</v>
      </c>
      <c r="L968" s="82"/>
      <c r="M968" s="78">
        <f>L968*SUMIFS(მიმართულებები!N:N,მიმართულებები!A:A,'მიღება-ჩაბარება'!A968)/2+L968*SUMIFS('ცვლილებების შეტანა'!O:O,'ცვლილებების შეტანა'!A:A,'მიღება-ჩაბარება'!A968)/2</f>
        <v>0</v>
      </c>
      <c r="N968" s="81"/>
      <c r="O968" s="77">
        <f>N968*SUMIFS(მიმართულებები!N:N,მიმართულებები!A:A,'მიღება-ჩაბარება'!A968)+N968*SUMIFS('ცვლილებების შეტანა'!O:O,'ცვლილებების შეტანა'!A:A,'მიღება-ჩაბარება'!A968)</f>
        <v>0</v>
      </c>
      <c r="P968" s="82"/>
      <c r="Q968" s="78">
        <f>P968*SUMIFS(მიმართულებები!N:N,მიმართულებები!A:A,'მიღება-ჩაბარება'!A968)/2+P968*SUMIFS('ცვლილებების შეტანა'!O:O,'ცვლილებების შეტანა'!A:A,'მიღება-ჩაბარება'!A968)/2</f>
        <v>0</v>
      </c>
      <c r="R968" s="81"/>
      <c r="S968" s="77">
        <f>R968*SUMIFS(მიმართულებები!N:N,მიმართულებები!A:A,'მიღება-ჩაბარება'!A968)+R968*SUMIFS('ცვლილებების შეტანა'!O:O,'ცვლილებების შეტანა'!A:A,'მიღება-ჩაბარება'!A968)</f>
        <v>0</v>
      </c>
      <c r="T968" s="82"/>
      <c r="U968" s="78">
        <f>T968*SUMIFS(მიმართულებები!N:N,მიმართულებები!A:A,'მიღება-ჩაბარება'!A968)/2+T968*SUMIFS('ცვლილებების შეტანა'!O:O,'ცვლილებების შეტანა'!A:A,'მიღება-ჩაბარება'!A968)/2</f>
        <v>0</v>
      </c>
      <c r="V968" s="81"/>
      <c r="W968" s="77">
        <f>V968*SUMIFS(მიმართულებები!N:N,მიმართულებები!A:A,'მიღება-ჩაბარება'!A968)+V968*SUMIFS('ცვლილებების შეტანა'!O:O,'ცვლილებების შეტანა'!A:A,'მიღება-ჩაბარება'!A968)</f>
        <v>0</v>
      </c>
      <c r="X968" s="82"/>
      <c r="Y968" s="78">
        <f>X968*SUMIFS(მიმართულებები!N:N,მიმართულებები!A:A,'მიღება-ჩაბარება'!A968)/2+X968*SUMIFS('ცვლილებების შეტანა'!O:O,'ცვლილებების შეტანა'!A:A,'მიღება-ჩაბარება'!A968)/2</f>
        <v>0</v>
      </c>
      <c r="Z968" s="81"/>
      <c r="AA968" s="77">
        <f>Z968*SUMIFS(მიმართულებები!N:N,მიმართულებები!A:A,'მიღება-ჩაბარება'!A968)+Z968*SUMIFS('ცვლილებების შეტანა'!O:O,'ცვლილებების შეტანა'!A:A,'მიღება-ჩაბარება'!A968)</f>
        <v>0</v>
      </c>
      <c r="AB968" s="82"/>
      <c r="AC968" s="78">
        <f>AB968*SUMIFS(მიმართულებები!N:N,მიმართულებები!A:A,'მიღება-ჩაბარება'!A968)/2+AB968*SUMIFS('ცვლილებების შეტანა'!O:O,'ცვლილებების შეტანა'!A:A,'მიღება-ჩაბარება'!A968)/2</f>
        <v>0</v>
      </c>
      <c r="AD968" s="81"/>
      <c r="AE968" s="77">
        <f>AD968*SUMIFS(მიმართულებები!N:N,მიმართულებები!A:A,'მიღება-ჩაბარება'!A968)+AD968*SUMIFS('ცვლილებების შეტანა'!O:O,'ცვლილებების შეტანა'!A:A,'მიღება-ჩაბარება'!A968)</f>
        <v>0</v>
      </c>
      <c r="AF968" s="82"/>
      <c r="AG968" s="78">
        <f>AF968*SUMIFS(მიმართულებები!N:N,მიმართულებები!A:A,'მიღება-ჩაბარება'!A968)/2+AF968*SUMIFS('ცვლილებების შეტანა'!O:O,'ცვლილებების შეტანა'!A:A,'მიღება-ჩაბარება'!A968)/2</f>
        <v>0</v>
      </c>
      <c r="AH968" s="81"/>
      <c r="AI968" s="77">
        <f>AH968*SUMIFS(მიმართულებები!N:N,მიმართულებები!A:A,'მიღება-ჩაბარება'!A968)+AH968*SUMIFS('ცვლილებების შეტანა'!O:O,'ცვლილებების შეტანა'!A:A,'მიღება-ჩაბარება'!A968)</f>
        <v>0</v>
      </c>
      <c r="AJ968" s="82"/>
      <c r="AK968" s="78">
        <f>AJ968*SUMIFS(მიმართულებები!N:N,მიმართულებები!A:A,'მიღება-ჩაბარება'!A968)/2+AJ968*SUMIFS('ცვლილებების შეტანა'!O:O,'ცვლილებების შეტანა'!A:A,'მიღება-ჩაბარება'!A968)/2</f>
        <v>0</v>
      </c>
      <c r="AL968" s="81"/>
      <c r="AM968" s="77">
        <f>AL968*SUMIFS(მიმართულებები!N:N,მიმართულებები!A:A,'მიღება-ჩაბარება'!A968)+AL968*SUMIFS('ცვლილებების შეტანა'!O:O,'ცვლილებების შეტანა'!A:A,'მიღება-ჩაბარება'!A968)</f>
        <v>0</v>
      </c>
      <c r="AN968" s="82"/>
      <c r="AO968" s="78">
        <f>AN968*SUMIFS(მიმართულებები!N:N,მიმართულებები!A:A,'მიღება-ჩაბარება'!A968)/2+AN968*SUMIFS('ცვლილებების შეტანა'!O:O,'ცვლილებების შეტანა'!A:A,'მიღება-ჩაბარება'!A968)/2</f>
        <v>0</v>
      </c>
    </row>
    <row r="969" spans="1:41">
      <c r="A969" s="79">
        <v>963</v>
      </c>
      <c r="B969" s="76"/>
      <c r="C969" s="77">
        <f>B969*SUMIFS(მიმართულებები!N:N,მიმართულებები!A:A,'მიღება-ჩაბარება'!A969)+B969*SUMIFS('ცვლილებების შეტანა'!O:O,'ცვლილებების შეტანა'!A:A,'მიღება-ჩაბარება'!A969)</f>
        <v>0</v>
      </c>
      <c r="D969" s="7"/>
      <c r="E969" s="78">
        <f>D969*SUMIFS(მიმართულებები!N:N,მიმართულებები!A:A,'მიღება-ჩაბარება'!A969)/2+D969*SUMIFS('ცვლილებების შეტანა'!O:O,'ცვლილებების შეტანა'!A:A,'მიღება-ჩაბარება'!A969)/2</f>
        <v>0</v>
      </c>
      <c r="F969" s="81"/>
      <c r="G969" s="77">
        <f>F969*SUMIFS(მიმართულებები!N:N,მიმართულებები!A:A,'მიღება-ჩაბარება'!A969)+F969*SUMIFS('ცვლილებების შეტანა'!O:O,'ცვლილებების შეტანა'!A:A,'მიღება-ჩაბარება'!A969)</f>
        <v>0</v>
      </c>
      <c r="H969" s="82"/>
      <c r="I969" s="78">
        <f>H969*SUMIFS(მიმართულებები!N:N,მიმართულებები!A:A,'მიღება-ჩაბარება'!A969)/2+H969*SUMIFS('ცვლილებების შეტანა'!O:O,'ცვლილებების შეტანა'!A:A,'მიღება-ჩაბარება'!A969)/2</f>
        <v>0</v>
      </c>
      <c r="J969" s="81"/>
      <c r="K969" s="77">
        <f>J969*SUMIFS(მიმართულებები!N:N,მიმართულებები!A:A,'მიღება-ჩაბარება'!A969)+J969*SUMIFS('ცვლილებების შეტანა'!O:O,'ცვლილებების შეტანა'!A:A,'მიღება-ჩაბარება'!A969)</f>
        <v>0</v>
      </c>
      <c r="L969" s="82"/>
      <c r="M969" s="78">
        <f>L969*SUMIFS(მიმართულებები!N:N,მიმართულებები!A:A,'მიღება-ჩაბარება'!A969)/2+L969*SUMIFS('ცვლილებების შეტანა'!O:O,'ცვლილებების შეტანა'!A:A,'მიღება-ჩაბარება'!A969)/2</f>
        <v>0</v>
      </c>
      <c r="N969" s="81"/>
      <c r="O969" s="77">
        <f>N969*SUMIFS(მიმართულებები!N:N,მიმართულებები!A:A,'მიღება-ჩაბარება'!A969)+N969*SUMIFS('ცვლილებების შეტანა'!O:O,'ცვლილებების შეტანა'!A:A,'მიღება-ჩაბარება'!A969)</f>
        <v>0</v>
      </c>
      <c r="P969" s="82"/>
      <c r="Q969" s="78">
        <f>P969*SUMIFS(მიმართულებები!N:N,მიმართულებები!A:A,'მიღება-ჩაბარება'!A969)/2+P969*SUMIFS('ცვლილებების შეტანა'!O:O,'ცვლილებების შეტანა'!A:A,'მიღება-ჩაბარება'!A969)/2</f>
        <v>0</v>
      </c>
      <c r="R969" s="81"/>
      <c r="S969" s="77">
        <f>R969*SUMIFS(მიმართულებები!N:N,მიმართულებები!A:A,'მიღება-ჩაბარება'!A969)+R969*SUMIFS('ცვლილებების შეტანა'!O:O,'ცვლილებების შეტანა'!A:A,'მიღება-ჩაბარება'!A969)</f>
        <v>0</v>
      </c>
      <c r="T969" s="82"/>
      <c r="U969" s="78">
        <f>T969*SUMIFS(მიმართულებები!N:N,მიმართულებები!A:A,'მიღება-ჩაბარება'!A969)/2+T969*SUMIFS('ცვლილებების შეტანა'!O:O,'ცვლილებების შეტანა'!A:A,'მიღება-ჩაბარება'!A969)/2</f>
        <v>0</v>
      </c>
      <c r="V969" s="81"/>
      <c r="W969" s="77">
        <f>V969*SUMIFS(მიმართულებები!N:N,მიმართულებები!A:A,'მიღება-ჩაბარება'!A969)+V969*SUMIFS('ცვლილებების შეტანა'!O:O,'ცვლილებების შეტანა'!A:A,'მიღება-ჩაბარება'!A969)</f>
        <v>0</v>
      </c>
      <c r="X969" s="82"/>
      <c r="Y969" s="78">
        <f>X969*SUMIFS(მიმართულებები!N:N,მიმართულებები!A:A,'მიღება-ჩაბარება'!A969)/2+X969*SUMIFS('ცვლილებების შეტანა'!O:O,'ცვლილებების შეტანა'!A:A,'მიღება-ჩაბარება'!A969)/2</f>
        <v>0</v>
      </c>
      <c r="Z969" s="81"/>
      <c r="AA969" s="77">
        <f>Z969*SUMIFS(მიმართულებები!N:N,მიმართულებები!A:A,'მიღება-ჩაბარება'!A969)+Z969*SUMIFS('ცვლილებების შეტანა'!O:O,'ცვლილებების შეტანა'!A:A,'მიღება-ჩაბარება'!A969)</f>
        <v>0</v>
      </c>
      <c r="AB969" s="82"/>
      <c r="AC969" s="78">
        <f>AB969*SUMIFS(მიმართულებები!N:N,მიმართულებები!A:A,'მიღება-ჩაბარება'!A969)/2+AB969*SUMIFS('ცვლილებების შეტანა'!O:O,'ცვლილებების შეტანა'!A:A,'მიღება-ჩაბარება'!A969)/2</f>
        <v>0</v>
      </c>
      <c r="AD969" s="81"/>
      <c r="AE969" s="77">
        <f>AD969*SUMIFS(მიმართულებები!N:N,მიმართულებები!A:A,'მიღება-ჩაბარება'!A969)+AD969*SUMIFS('ცვლილებების შეტანა'!O:O,'ცვლილებების შეტანა'!A:A,'მიღება-ჩაბარება'!A969)</f>
        <v>0</v>
      </c>
      <c r="AF969" s="82"/>
      <c r="AG969" s="78">
        <f>AF969*SUMIFS(მიმართულებები!N:N,მიმართულებები!A:A,'მიღება-ჩაბარება'!A969)/2+AF969*SUMIFS('ცვლილებების შეტანა'!O:O,'ცვლილებების შეტანა'!A:A,'მიღება-ჩაბარება'!A969)/2</f>
        <v>0</v>
      </c>
      <c r="AH969" s="81"/>
      <c r="AI969" s="77">
        <f>AH969*SUMIFS(მიმართულებები!N:N,მიმართულებები!A:A,'მიღება-ჩაბარება'!A969)+AH969*SUMIFS('ცვლილებების შეტანა'!O:O,'ცვლილებების შეტანა'!A:A,'მიღება-ჩაბარება'!A969)</f>
        <v>0</v>
      </c>
      <c r="AJ969" s="82"/>
      <c r="AK969" s="78">
        <f>AJ969*SUMIFS(მიმართულებები!N:N,მიმართულებები!A:A,'მიღება-ჩაბარება'!A969)/2+AJ969*SUMIFS('ცვლილებების შეტანა'!O:O,'ცვლილებების შეტანა'!A:A,'მიღება-ჩაბარება'!A969)/2</f>
        <v>0</v>
      </c>
      <c r="AL969" s="81"/>
      <c r="AM969" s="77">
        <f>AL969*SUMIFS(მიმართულებები!N:N,მიმართულებები!A:A,'მიღება-ჩაბარება'!A969)+AL969*SUMIFS('ცვლილებების შეტანა'!O:O,'ცვლილებების შეტანა'!A:A,'მიღება-ჩაბარება'!A969)</f>
        <v>0</v>
      </c>
      <c r="AN969" s="82"/>
      <c r="AO969" s="78">
        <f>AN969*SUMIFS(მიმართულებები!N:N,მიმართულებები!A:A,'მიღება-ჩაბარება'!A969)/2+AN969*SUMIFS('ცვლილებების შეტანა'!O:O,'ცვლილებების შეტანა'!A:A,'მიღება-ჩაბარება'!A969)/2</f>
        <v>0</v>
      </c>
    </row>
    <row r="970" spans="1:41">
      <c r="A970" s="79">
        <v>964</v>
      </c>
      <c r="B970" s="76"/>
      <c r="C970" s="77">
        <f>B970*SUMIFS(მიმართულებები!N:N,მიმართულებები!A:A,'მიღება-ჩაბარება'!A970)+B970*SUMIFS('ცვლილებების შეტანა'!O:O,'ცვლილებების შეტანა'!A:A,'მიღება-ჩაბარება'!A970)</f>
        <v>0</v>
      </c>
      <c r="D970" s="7"/>
      <c r="E970" s="78">
        <f>D970*SUMIFS(მიმართულებები!N:N,მიმართულებები!A:A,'მიღება-ჩაბარება'!A970)/2+D970*SUMIFS('ცვლილებების შეტანა'!O:O,'ცვლილებების შეტანა'!A:A,'მიღება-ჩაბარება'!A970)/2</f>
        <v>0</v>
      </c>
      <c r="F970" s="81"/>
      <c r="G970" s="77">
        <f>F970*SUMIFS(მიმართულებები!N:N,მიმართულებები!A:A,'მიღება-ჩაბარება'!A970)+F970*SUMIFS('ცვლილებების შეტანა'!O:O,'ცვლილებების შეტანა'!A:A,'მიღება-ჩაბარება'!A970)</f>
        <v>0</v>
      </c>
      <c r="H970" s="82"/>
      <c r="I970" s="78">
        <f>H970*SUMIFS(მიმართულებები!N:N,მიმართულებები!A:A,'მიღება-ჩაბარება'!A970)/2+H970*SUMIFS('ცვლილებების შეტანა'!O:O,'ცვლილებების შეტანა'!A:A,'მიღება-ჩაბარება'!A970)/2</f>
        <v>0</v>
      </c>
      <c r="J970" s="81"/>
      <c r="K970" s="77">
        <f>J970*SUMIFS(მიმართულებები!N:N,მიმართულებები!A:A,'მიღება-ჩაბარება'!A970)+J970*SUMIFS('ცვლილებების შეტანა'!O:O,'ცვლილებების შეტანა'!A:A,'მიღება-ჩაბარება'!A970)</f>
        <v>0</v>
      </c>
      <c r="L970" s="82"/>
      <c r="M970" s="78">
        <f>L970*SUMIFS(მიმართულებები!N:N,მიმართულებები!A:A,'მიღება-ჩაბარება'!A970)/2+L970*SUMIFS('ცვლილებების შეტანა'!O:O,'ცვლილებების შეტანა'!A:A,'მიღება-ჩაბარება'!A970)/2</f>
        <v>0</v>
      </c>
      <c r="N970" s="81"/>
      <c r="O970" s="77">
        <f>N970*SUMIFS(მიმართულებები!N:N,მიმართულებები!A:A,'მიღება-ჩაბარება'!A970)+N970*SUMIFS('ცვლილებების შეტანა'!O:O,'ცვლილებების შეტანა'!A:A,'მიღება-ჩაბარება'!A970)</f>
        <v>0</v>
      </c>
      <c r="P970" s="82"/>
      <c r="Q970" s="78">
        <f>P970*SUMIFS(მიმართულებები!N:N,მიმართულებები!A:A,'მიღება-ჩაბარება'!A970)/2+P970*SUMIFS('ცვლილებების შეტანა'!O:O,'ცვლილებების შეტანა'!A:A,'მიღება-ჩაბარება'!A970)/2</f>
        <v>0</v>
      </c>
      <c r="R970" s="81"/>
      <c r="S970" s="77">
        <f>R970*SUMIFS(მიმართულებები!N:N,მიმართულებები!A:A,'მიღება-ჩაბარება'!A970)+R970*SUMIFS('ცვლილებების შეტანა'!O:O,'ცვლილებების შეტანა'!A:A,'მიღება-ჩაბარება'!A970)</f>
        <v>0</v>
      </c>
      <c r="T970" s="82"/>
      <c r="U970" s="78">
        <f>T970*SUMIFS(მიმართულებები!N:N,მიმართულებები!A:A,'მიღება-ჩაბარება'!A970)/2+T970*SUMIFS('ცვლილებების შეტანა'!O:O,'ცვლილებების შეტანა'!A:A,'მიღება-ჩაბარება'!A970)/2</f>
        <v>0</v>
      </c>
      <c r="V970" s="81"/>
      <c r="W970" s="77">
        <f>V970*SUMIFS(მიმართულებები!N:N,მიმართულებები!A:A,'მიღება-ჩაბარება'!A970)+V970*SUMIFS('ცვლილებების შეტანა'!O:O,'ცვლილებების შეტანა'!A:A,'მიღება-ჩაბარება'!A970)</f>
        <v>0</v>
      </c>
      <c r="X970" s="82"/>
      <c r="Y970" s="78">
        <f>X970*SUMIFS(მიმართულებები!N:N,მიმართულებები!A:A,'მიღება-ჩაბარება'!A970)/2+X970*SUMIFS('ცვლილებების შეტანა'!O:O,'ცვლილებების შეტანა'!A:A,'მიღება-ჩაბარება'!A970)/2</f>
        <v>0</v>
      </c>
      <c r="Z970" s="81"/>
      <c r="AA970" s="77">
        <f>Z970*SUMIFS(მიმართულებები!N:N,მიმართულებები!A:A,'მიღება-ჩაბარება'!A970)+Z970*SUMIFS('ცვლილებების შეტანა'!O:O,'ცვლილებების შეტანა'!A:A,'მიღება-ჩაბარება'!A970)</f>
        <v>0</v>
      </c>
      <c r="AB970" s="82"/>
      <c r="AC970" s="78">
        <f>AB970*SUMIFS(მიმართულებები!N:N,მიმართულებები!A:A,'მიღება-ჩაბარება'!A970)/2+AB970*SUMIFS('ცვლილებების შეტანა'!O:O,'ცვლილებების შეტანა'!A:A,'მიღება-ჩაბარება'!A970)/2</f>
        <v>0</v>
      </c>
      <c r="AD970" s="81"/>
      <c r="AE970" s="77">
        <f>AD970*SUMIFS(მიმართულებები!N:N,მიმართულებები!A:A,'მიღება-ჩაბარება'!A970)+AD970*SUMIFS('ცვლილებების შეტანა'!O:O,'ცვლილებების შეტანა'!A:A,'მიღება-ჩაბარება'!A970)</f>
        <v>0</v>
      </c>
      <c r="AF970" s="82"/>
      <c r="AG970" s="78">
        <f>AF970*SUMIFS(მიმართულებები!N:N,მიმართულებები!A:A,'მიღება-ჩაბარება'!A970)/2+AF970*SUMIFS('ცვლილებების შეტანა'!O:O,'ცვლილებების შეტანა'!A:A,'მიღება-ჩაბარება'!A970)/2</f>
        <v>0</v>
      </c>
      <c r="AH970" s="81"/>
      <c r="AI970" s="77">
        <f>AH970*SUMIFS(მიმართულებები!N:N,მიმართულებები!A:A,'მიღება-ჩაბარება'!A970)+AH970*SUMIFS('ცვლილებების შეტანა'!O:O,'ცვლილებების შეტანა'!A:A,'მიღება-ჩაბარება'!A970)</f>
        <v>0</v>
      </c>
      <c r="AJ970" s="82"/>
      <c r="AK970" s="78">
        <f>AJ970*SUMIFS(მიმართულებები!N:N,მიმართულებები!A:A,'მიღება-ჩაბარება'!A970)/2+AJ970*SUMIFS('ცვლილებების შეტანა'!O:O,'ცვლილებების შეტანა'!A:A,'მიღება-ჩაბარება'!A970)/2</f>
        <v>0</v>
      </c>
      <c r="AL970" s="81"/>
      <c r="AM970" s="77">
        <f>AL970*SUMIFS(მიმართულებები!N:N,მიმართულებები!A:A,'მიღება-ჩაბარება'!A970)+AL970*SUMIFS('ცვლილებების შეტანა'!O:O,'ცვლილებების შეტანა'!A:A,'მიღება-ჩაბარება'!A970)</f>
        <v>0</v>
      </c>
      <c r="AN970" s="82"/>
      <c r="AO970" s="78">
        <f>AN970*SUMIFS(მიმართულებები!N:N,მიმართულებები!A:A,'მიღება-ჩაბარება'!A970)/2+AN970*SUMIFS('ცვლილებების შეტანა'!O:O,'ცვლილებების შეტანა'!A:A,'მიღება-ჩაბარება'!A970)/2</f>
        <v>0</v>
      </c>
    </row>
    <row r="971" spans="1:41">
      <c r="A971" s="79">
        <v>965</v>
      </c>
      <c r="B971" s="76"/>
      <c r="C971" s="77">
        <f>B971*SUMIFS(მიმართულებები!N:N,მიმართულებები!A:A,'მიღება-ჩაბარება'!A971)+B971*SUMIFS('ცვლილებების შეტანა'!O:O,'ცვლილებების შეტანა'!A:A,'მიღება-ჩაბარება'!A971)</f>
        <v>0</v>
      </c>
      <c r="D971" s="7"/>
      <c r="E971" s="78">
        <f>D971*SUMIFS(მიმართულებები!N:N,მიმართულებები!A:A,'მიღება-ჩაბარება'!A971)/2+D971*SUMIFS('ცვლილებების შეტანა'!O:O,'ცვლილებების შეტანა'!A:A,'მიღება-ჩაბარება'!A971)/2</f>
        <v>0</v>
      </c>
      <c r="F971" s="81"/>
      <c r="G971" s="77">
        <f>F971*SUMIFS(მიმართულებები!N:N,მიმართულებები!A:A,'მიღება-ჩაბარება'!A971)+F971*SUMIFS('ცვლილებების შეტანა'!O:O,'ცვლილებების შეტანა'!A:A,'მიღება-ჩაბარება'!A971)</f>
        <v>0</v>
      </c>
      <c r="H971" s="82"/>
      <c r="I971" s="78">
        <f>H971*SUMIFS(მიმართულებები!N:N,მიმართულებები!A:A,'მიღება-ჩაბარება'!A971)/2+H971*SUMIFS('ცვლილებების შეტანა'!O:O,'ცვლილებების შეტანა'!A:A,'მიღება-ჩაბარება'!A971)/2</f>
        <v>0</v>
      </c>
      <c r="J971" s="81"/>
      <c r="K971" s="77">
        <f>J971*SUMIFS(მიმართულებები!N:N,მიმართულებები!A:A,'მიღება-ჩაბარება'!A971)+J971*SUMIFS('ცვლილებების შეტანა'!O:O,'ცვლილებების შეტანა'!A:A,'მიღება-ჩაბარება'!A971)</f>
        <v>0</v>
      </c>
      <c r="L971" s="82"/>
      <c r="M971" s="78">
        <f>L971*SUMIFS(მიმართულებები!N:N,მიმართულებები!A:A,'მიღება-ჩაბარება'!A971)/2+L971*SUMIFS('ცვლილებების შეტანა'!O:O,'ცვლილებების შეტანა'!A:A,'მიღება-ჩაბარება'!A971)/2</f>
        <v>0</v>
      </c>
      <c r="N971" s="81"/>
      <c r="O971" s="77">
        <f>N971*SUMIFS(მიმართულებები!N:N,მიმართულებები!A:A,'მიღება-ჩაბარება'!A971)+N971*SUMIFS('ცვლილებების შეტანა'!O:O,'ცვლილებების შეტანა'!A:A,'მიღება-ჩაბარება'!A971)</f>
        <v>0</v>
      </c>
      <c r="P971" s="82"/>
      <c r="Q971" s="78">
        <f>P971*SUMIFS(მიმართულებები!N:N,მიმართულებები!A:A,'მიღება-ჩაბარება'!A971)/2+P971*SUMIFS('ცვლილებების შეტანა'!O:O,'ცვლილებების შეტანა'!A:A,'მიღება-ჩაბარება'!A971)/2</f>
        <v>0</v>
      </c>
      <c r="R971" s="81"/>
      <c r="S971" s="77">
        <f>R971*SUMIFS(მიმართულებები!N:N,მიმართულებები!A:A,'მიღება-ჩაბარება'!A971)+R971*SUMIFS('ცვლილებების შეტანა'!O:O,'ცვლილებების შეტანა'!A:A,'მიღება-ჩაბარება'!A971)</f>
        <v>0</v>
      </c>
      <c r="T971" s="82"/>
      <c r="U971" s="78">
        <f>T971*SUMIFS(მიმართულებები!N:N,მიმართულებები!A:A,'მიღება-ჩაბარება'!A971)/2+T971*SUMIFS('ცვლილებების შეტანა'!O:O,'ცვლილებების შეტანა'!A:A,'მიღება-ჩაბარება'!A971)/2</f>
        <v>0</v>
      </c>
      <c r="V971" s="81"/>
      <c r="W971" s="77">
        <f>V971*SUMIFS(მიმართულებები!N:N,მიმართულებები!A:A,'მიღება-ჩაბარება'!A971)+V971*SUMIFS('ცვლილებების შეტანა'!O:O,'ცვლილებების შეტანა'!A:A,'მიღება-ჩაბარება'!A971)</f>
        <v>0</v>
      </c>
      <c r="X971" s="82"/>
      <c r="Y971" s="78">
        <f>X971*SUMIFS(მიმართულებები!N:N,მიმართულებები!A:A,'მიღება-ჩაბარება'!A971)/2+X971*SUMIFS('ცვლილებების შეტანა'!O:O,'ცვლილებების შეტანა'!A:A,'მიღება-ჩაბარება'!A971)/2</f>
        <v>0</v>
      </c>
      <c r="Z971" s="81"/>
      <c r="AA971" s="77">
        <f>Z971*SUMIFS(მიმართულებები!N:N,მიმართულებები!A:A,'მიღება-ჩაბარება'!A971)+Z971*SUMIFS('ცვლილებების შეტანა'!O:O,'ცვლილებების შეტანა'!A:A,'მიღება-ჩაბარება'!A971)</f>
        <v>0</v>
      </c>
      <c r="AB971" s="82"/>
      <c r="AC971" s="78">
        <f>AB971*SUMIFS(მიმართულებები!N:N,მიმართულებები!A:A,'მიღება-ჩაბარება'!A971)/2+AB971*SUMIFS('ცვლილებების შეტანა'!O:O,'ცვლილებების შეტანა'!A:A,'მიღება-ჩაბარება'!A971)/2</f>
        <v>0</v>
      </c>
      <c r="AD971" s="81"/>
      <c r="AE971" s="77">
        <f>AD971*SUMIFS(მიმართულებები!N:N,მიმართულებები!A:A,'მიღება-ჩაბარება'!A971)+AD971*SUMIFS('ცვლილებების შეტანა'!O:O,'ცვლილებების შეტანა'!A:A,'მიღება-ჩაბარება'!A971)</f>
        <v>0</v>
      </c>
      <c r="AF971" s="82"/>
      <c r="AG971" s="78">
        <f>AF971*SUMIFS(მიმართულებები!N:N,მიმართულებები!A:A,'მიღება-ჩაბარება'!A971)/2+AF971*SUMIFS('ცვლილებების შეტანა'!O:O,'ცვლილებების შეტანა'!A:A,'მიღება-ჩაბარება'!A971)/2</f>
        <v>0</v>
      </c>
      <c r="AH971" s="81"/>
      <c r="AI971" s="77">
        <f>AH971*SUMIFS(მიმართულებები!N:N,მიმართულებები!A:A,'მიღება-ჩაბარება'!A971)+AH971*SUMIFS('ცვლილებების შეტანა'!O:O,'ცვლილებების შეტანა'!A:A,'მიღება-ჩაბარება'!A971)</f>
        <v>0</v>
      </c>
      <c r="AJ971" s="82"/>
      <c r="AK971" s="78">
        <f>AJ971*SUMIFS(მიმართულებები!N:N,მიმართულებები!A:A,'მიღება-ჩაბარება'!A971)/2+AJ971*SUMIFS('ცვლილებების შეტანა'!O:O,'ცვლილებების შეტანა'!A:A,'მიღება-ჩაბარება'!A971)/2</f>
        <v>0</v>
      </c>
      <c r="AL971" s="81"/>
      <c r="AM971" s="77">
        <f>AL971*SUMIFS(მიმართულებები!N:N,მიმართულებები!A:A,'მიღება-ჩაბარება'!A971)+AL971*SUMIFS('ცვლილებების შეტანა'!O:O,'ცვლილებების შეტანა'!A:A,'მიღება-ჩაბარება'!A971)</f>
        <v>0</v>
      </c>
      <c r="AN971" s="82"/>
      <c r="AO971" s="78">
        <f>AN971*SUMIFS(მიმართულებები!N:N,მიმართულებები!A:A,'მიღება-ჩაბარება'!A971)/2+AN971*SUMIFS('ცვლილებების შეტანა'!O:O,'ცვლილებების შეტანა'!A:A,'მიღება-ჩაბარება'!A971)/2</f>
        <v>0</v>
      </c>
    </row>
    <row r="972" spans="1:41">
      <c r="A972" s="79">
        <v>966</v>
      </c>
      <c r="B972" s="76"/>
      <c r="C972" s="77">
        <f>B972*SUMIFS(მიმართულებები!N:N,მიმართულებები!A:A,'მიღება-ჩაბარება'!A972)+B972*SUMIFS('ცვლილებების შეტანა'!O:O,'ცვლილებების შეტანა'!A:A,'მიღება-ჩაბარება'!A972)</f>
        <v>0</v>
      </c>
      <c r="D972" s="7"/>
      <c r="E972" s="78">
        <f>D972*SUMIFS(მიმართულებები!N:N,მიმართულებები!A:A,'მიღება-ჩაბარება'!A972)/2+D972*SUMIFS('ცვლილებების შეტანა'!O:O,'ცვლილებების შეტანა'!A:A,'მიღება-ჩაბარება'!A972)/2</f>
        <v>0</v>
      </c>
      <c r="F972" s="81"/>
      <c r="G972" s="77">
        <f>F972*SUMIFS(მიმართულებები!N:N,მიმართულებები!A:A,'მიღება-ჩაბარება'!A972)+F972*SUMIFS('ცვლილებების შეტანა'!O:O,'ცვლილებების შეტანა'!A:A,'მიღება-ჩაბარება'!A972)</f>
        <v>0</v>
      </c>
      <c r="H972" s="82"/>
      <c r="I972" s="78">
        <f>H972*SUMIFS(მიმართულებები!N:N,მიმართულებები!A:A,'მიღება-ჩაბარება'!A972)/2+H972*SUMIFS('ცვლილებების შეტანა'!O:O,'ცვლილებების შეტანა'!A:A,'მიღება-ჩაბარება'!A972)/2</f>
        <v>0</v>
      </c>
      <c r="J972" s="81"/>
      <c r="K972" s="77">
        <f>J972*SUMIFS(მიმართულებები!N:N,მიმართულებები!A:A,'მიღება-ჩაბარება'!A972)+J972*SUMIFS('ცვლილებების შეტანა'!O:O,'ცვლილებების შეტანა'!A:A,'მიღება-ჩაბარება'!A972)</f>
        <v>0</v>
      </c>
      <c r="L972" s="82"/>
      <c r="M972" s="78">
        <f>L972*SUMIFS(მიმართულებები!N:N,მიმართულებები!A:A,'მიღება-ჩაბარება'!A972)/2+L972*SUMIFS('ცვლილებების შეტანა'!O:O,'ცვლილებების შეტანა'!A:A,'მიღება-ჩაბარება'!A972)/2</f>
        <v>0</v>
      </c>
      <c r="N972" s="81"/>
      <c r="O972" s="77">
        <f>N972*SUMIFS(მიმართულებები!N:N,მიმართულებები!A:A,'მიღება-ჩაბარება'!A972)+N972*SUMIFS('ცვლილებების შეტანა'!O:O,'ცვლილებების შეტანა'!A:A,'მიღება-ჩაბარება'!A972)</f>
        <v>0</v>
      </c>
      <c r="P972" s="82"/>
      <c r="Q972" s="78">
        <f>P972*SUMIFS(მიმართულებები!N:N,მიმართულებები!A:A,'მიღება-ჩაბარება'!A972)/2+P972*SUMIFS('ცვლილებების შეტანა'!O:O,'ცვლილებების შეტანა'!A:A,'მიღება-ჩაბარება'!A972)/2</f>
        <v>0</v>
      </c>
      <c r="R972" s="81"/>
      <c r="S972" s="77">
        <f>R972*SUMIFS(მიმართულებები!N:N,მიმართულებები!A:A,'მიღება-ჩაბარება'!A972)+R972*SUMIFS('ცვლილებების შეტანა'!O:O,'ცვლილებების შეტანა'!A:A,'მიღება-ჩაბარება'!A972)</f>
        <v>0</v>
      </c>
      <c r="T972" s="82"/>
      <c r="U972" s="78">
        <f>T972*SUMIFS(მიმართულებები!N:N,მიმართულებები!A:A,'მიღება-ჩაბარება'!A972)/2+T972*SUMIFS('ცვლილებების შეტანა'!O:O,'ცვლილებების შეტანა'!A:A,'მიღება-ჩაბარება'!A972)/2</f>
        <v>0</v>
      </c>
      <c r="V972" s="81"/>
      <c r="W972" s="77">
        <f>V972*SUMIFS(მიმართულებები!N:N,მიმართულებები!A:A,'მიღება-ჩაბარება'!A972)+V972*SUMIFS('ცვლილებების შეტანა'!O:O,'ცვლილებების შეტანა'!A:A,'მიღება-ჩაბარება'!A972)</f>
        <v>0</v>
      </c>
      <c r="X972" s="82"/>
      <c r="Y972" s="78">
        <f>X972*SUMIFS(მიმართულებები!N:N,მიმართულებები!A:A,'მიღება-ჩაბარება'!A972)/2+X972*SUMIFS('ცვლილებების შეტანა'!O:O,'ცვლილებების შეტანა'!A:A,'მიღება-ჩაბარება'!A972)/2</f>
        <v>0</v>
      </c>
      <c r="Z972" s="81"/>
      <c r="AA972" s="77">
        <f>Z972*SUMIFS(მიმართულებები!N:N,მიმართულებები!A:A,'მიღება-ჩაბარება'!A972)+Z972*SUMIFS('ცვლილებების შეტანა'!O:O,'ცვლილებების შეტანა'!A:A,'მიღება-ჩაბარება'!A972)</f>
        <v>0</v>
      </c>
      <c r="AB972" s="82"/>
      <c r="AC972" s="78">
        <f>AB972*SUMIFS(მიმართულებები!N:N,მიმართულებები!A:A,'მიღება-ჩაბარება'!A972)/2+AB972*SUMIFS('ცვლილებების შეტანა'!O:O,'ცვლილებების შეტანა'!A:A,'მიღება-ჩაბარება'!A972)/2</f>
        <v>0</v>
      </c>
      <c r="AD972" s="81"/>
      <c r="AE972" s="77">
        <f>AD972*SUMIFS(მიმართულებები!N:N,მიმართულებები!A:A,'მიღება-ჩაბარება'!A972)+AD972*SUMIFS('ცვლილებების შეტანა'!O:O,'ცვლილებების შეტანა'!A:A,'მიღება-ჩაბარება'!A972)</f>
        <v>0</v>
      </c>
      <c r="AF972" s="82"/>
      <c r="AG972" s="78">
        <f>AF972*SUMIFS(მიმართულებები!N:N,მიმართულებები!A:A,'მიღება-ჩაბარება'!A972)/2+AF972*SUMIFS('ცვლილებების შეტანა'!O:O,'ცვლილებების შეტანა'!A:A,'მიღება-ჩაბარება'!A972)/2</f>
        <v>0</v>
      </c>
      <c r="AH972" s="81"/>
      <c r="AI972" s="77">
        <f>AH972*SUMIFS(მიმართულებები!N:N,მიმართულებები!A:A,'მიღება-ჩაბარება'!A972)+AH972*SUMIFS('ცვლილებების შეტანა'!O:O,'ცვლილებების შეტანა'!A:A,'მიღება-ჩაბარება'!A972)</f>
        <v>0</v>
      </c>
      <c r="AJ972" s="82"/>
      <c r="AK972" s="78">
        <f>AJ972*SUMIFS(მიმართულებები!N:N,მიმართულებები!A:A,'მიღება-ჩაბარება'!A972)/2+AJ972*SUMIFS('ცვლილებების შეტანა'!O:O,'ცვლილებების შეტანა'!A:A,'მიღება-ჩაბარება'!A972)/2</f>
        <v>0</v>
      </c>
      <c r="AL972" s="81"/>
      <c r="AM972" s="77">
        <f>AL972*SUMIFS(მიმართულებები!N:N,მიმართულებები!A:A,'მიღება-ჩაბარება'!A972)+AL972*SUMIFS('ცვლილებების შეტანა'!O:O,'ცვლილებების შეტანა'!A:A,'მიღება-ჩაბარება'!A972)</f>
        <v>0</v>
      </c>
      <c r="AN972" s="82"/>
      <c r="AO972" s="78">
        <f>AN972*SUMIFS(მიმართულებები!N:N,მიმართულებები!A:A,'მიღება-ჩაბარება'!A972)/2+AN972*SUMIFS('ცვლილებების შეტანა'!O:O,'ცვლილებების შეტანა'!A:A,'მიღება-ჩაბარება'!A972)/2</f>
        <v>0</v>
      </c>
    </row>
    <row r="973" spans="1:41">
      <c r="A973" s="79">
        <v>967</v>
      </c>
      <c r="B973" s="76"/>
      <c r="C973" s="77">
        <f>B973*SUMIFS(მიმართულებები!N:N,მიმართულებები!A:A,'მიღება-ჩაბარება'!A973)+B973*SUMIFS('ცვლილებების შეტანა'!O:O,'ცვლილებების შეტანა'!A:A,'მიღება-ჩაბარება'!A973)</f>
        <v>0</v>
      </c>
      <c r="D973" s="7"/>
      <c r="E973" s="78">
        <f>D973*SUMIFS(მიმართულებები!N:N,მიმართულებები!A:A,'მიღება-ჩაბარება'!A973)/2+D973*SUMIFS('ცვლილებების შეტანა'!O:O,'ცვლილებების შეტანა'!A:A,'მიღება-ჩაბარება'!A973)/2</f>
        <v>0</v>
      </c>
      <c r="F973" s="81"/>
      <c r="G973" s="77">
        <f>F973*SUMIFS(მიმართულებები!N:N,მიმართულებები!A:A,'მიღება-ჩაბარება'!A973)+F973*SUMIFS('ცვლილებების შეტანა'!O:O,'ცვლილებების შეტანა'!A:A,'მიღება-ჩაბარება'!A973)</f>
        <v>0</v>
      </c>
      <c r="H973" s="82"/>
      <c r="I973" s="78">
        <f>H973*SUMIFS(მიმართულებები!N:N,მიმართულებები!A:A,'მიღება-ჩაბარება'!A973)/2+H973*SUMIFS('ცვლილებების შეტანა'!O:O,'ცვლილებების შეტანა'!A:A,'მიღება-ჩაბარება'!A973)/2</f>
        <v>0</v>
      </c>
      <c r="J973" s="81"/>
      <c r="K973" s="77">
        <f>J973*SUMIFS(მიმართულებები!N:N,მიმართულებები!A:A,'მიღება-ჩაბარება'!A973)+J973*SUMIFS('ცვლილებების შეტანა'!O:O,'ცვლილებების შეტანა'!A:A,'მიღება-ჩაბარება'!A973)</f>
        <v>0</v>
      </c>
      <c r="L973" s="82"/>
      <c r="M973" s="78">
        <f>L973*SUMIFS(მიმართულებები!N:N,მიმართულებები!A:A,'მიღება-ჩაბარება'!A973)/2+L973*SUMIFS('ცვლილებების შეტანა'!O:O,'ცვლილებების შეტანა'!A:A,'მიღება-ჩაბარება'!A973)/2</f>
        <v>0</v>
      </c>
      <c r="N973" s="81"/>
      <c r="O973" s="77">
        <f>N973*SUMIFS(მიმართულებები!N:N,მიმართულებები!A:A,'მიღება-ჩაბარება'!A973)+N973*SUMIFS('ცვლილებების შეტანა'!O:O,'ცვლილებების შეტანა'!A:A,'მიღება-ჩაბარება'!A973)</f>
        <v>0</v>
      </c>
      <c r="P973" s="82"/>
      <c r="Q973" s="78">
        <f>P973*SUMIFS(მიმართულებები!N:N,მიმართულებები!A:A,'მიღება-ჩაბარება'!A973)/2+P973*SUMIFS('ცვლილებების შეტანა'!O:O,'ცვლილებების შეტანა'!A:A,'მიღება-ჩაბარება'!A973)/2</f>
        <v>0</v>
      </c>
      <c r="R973" s="81"/>
      <c r="S973" s="77">
        <f>R973*SUMIFS(მიმართულებები!N:N,მიმართულებები!A:A,'მიღება-ჩაბარება'!A973)+R973*SUMIFS('ცვლილებების შეტანა'!O:O,'ცვლილებების შეტანა'!A:A,'მიღება-ჩაბარება'!A973)</f>
        <v>0</v>
      </c>
      <c r="T973" s="82"/>
      <c r="U973" s="78">
        <f>T973*SUMIFS(მიმართულებები!N:N,მიმართულებები!A:A,'მიღება-ჩაბარება'!A973)/2+T973*SUMIFS('ცვლილებების შეტანა'!O:O,'ცვლილებების შეტანა'!A:A,'მიღება-ჩაბარება'!A973)/2</f>
        <v>0</v>
      </c>
      <c r="V973" s="81"/>
      <c r="W973" s="77">
        <f>V973*SUMIFS(მიმართულებები!N:N,მიმართულებები!A:A,'მიღება-ჩაბარება'!A973)+V973*SUMIFS('ცვლილებების შეტანა'!O:O,'ცვლილებების შეტანა'!A:A,'მიღება-ჩაბარება'!A973)</f>
        <v>0</v>
      </c>
      <c r="X973" s="82"/>
      <c r="Y973" s="78">
        <f>X973*SUMIFS(მიმართულებები!N:N,მიმართულებები!A:A,'მიღება-ჩაბარება'!A973)/2+X973*SUMIFS('ცვლილებების შეტანა'!O:O,'ცვლილებების შეტანა'!A:A,'მიღება-ჩაბარება'!A973)/2</f>
        <v>0</v>
      </c>
      <c r="Z973" s="81"/>
      <c r="AA973" s="77">
        <f>Z973*SUMIFS(მიმართულებები!N:N,მიმართულებები!A:A,'მიღება-ჩაბარება'!A973)+Z973*SUMIFS('ცვლილებების შეტანა'!O:O,'ცვლილებების შეტანა'!A:A,'მიღება-ჩაბარება'!A973)</f>
        <v>0</v>
      </c>
      <c r="AB973" s="82"/>
      <c r="AC973" s="78">
        <f>AB973*SUMIFS(მიმართულებები!N:N,მიმართულებები!A:A,'მიღება-ჩაბარება'!A973)/2+AB973*SUMIFS('ცვლილებების შეტანა'!O:O,'ცვლილებების შეტანა'!A:A,'მიღება-ჩაბარება'!A973)/2</f>
        <v>0</v>
      </c>
      <c r="AD973" s="81"/>
      <c r="AE973" s="77">
        <f>AD973*SUMIFS(მიმართულებები!N:N,მიმართულებები!A:A,'მიღება-ჩაბარება'!A973)+AD973*SUMIFS('ცვლილებების შეტანა'!O:O,'ცვლილებების შეტანა'!A:A,'მიღება-ჩაბარება'!A973)</f>
        <v>0</v>
      </c>
      <c r="AF973" s="82"/>
      <c r="AG973" s="78">
        <f>AF973*SUMIFS(მიმართულებები!N:N,მიმართულებები!A:A,'მიღება-ჩაბარება'!A973)/2+AF973*SUMIFS('ცვლილებების შეტანა'!O:O,'ცვლილებების შეტანა'!A:A,'მიღება-ჩაბარება'!A973)/2</f>
        <v>0</v>
      </c>
      <c r="AH973" s="81"/>
      <c r="AI973" s="77">
        <f>AH973*SUMIFS(მიმართულებები!N:N,მიმართულებები!A:A,'მიღება-ჩაბარება'!A973)+AH973*SUMIFS('ცვლილებების შეტანა'!O:O,'ცვლილებების შეტანა'!A:A,'მიღება-ჩაბარება'!A973)</f>
        <v>0</v>
      </c>
      <c r="AJ973" s="82"/>
      <c r="AK973" s="78">
        <f>AJ973*SUMIFS(მიმართულებები!N:N,მიმართულებები!A:A,'მიღება-ჩაბარება'!A973)/2+AJ973*SUMIFS('ცვლილებების შეტანა'!O:O,'ცვლილებების შეტანა'!A:A,'მიღება-ჩაბარება'!A973)/2</f>
        <v>0</v>
      </c>
      <c r="AL973" s="81"/>
      <c r="AM973" s="77">
        <f>AL973*SUMIFS(მიმართულებები!N:N,მიმართულებები!A:A,'მიღება-ჩაბარება'!A973)+AL973*SUMIFS('ცვლილებების შეტანა'!O:O,'ცვლილებების შეტანა'!A:A,'მიღება-ჩაბარება'!A973)</f>
        <v>0</v>
      </c>
      <c r="AN973" s="82"/>
      <c r="AO973" s="78">
        <f>AN973*SUMIFS(მიმართულებები!N:N,მიმართულებები!A:A,'მიღება-ჩაბარება'!A973)/2+AN973*SUMIFS('ცვლილებების შეტანა'!O:O,'ცვლილებების შეტანა'!A:A,'მიღება-ჩაბარება'!A973)/2</f>
        <v>0</v>
      </c>
    </row>
    <row r="974" spans="1:41">
      <c r="A974" s="79">
        <v>968</v>
      </c>
      <c r="B974" s="76"/>
      <c r="C974" s="77">
        <f>B974*SUMIFS(მიმართულებები!N:N,მიმართულებები!A:A,'მიღება-ჩაბარება'!A974)+B974*SUMIFS('ცვლილებების შეტანა'!O:O,'ცვლილებების შეტანა'!A:A,'მიღება-ჩაბარება'!A974)</f>
        <v>0</v>
      </c>
      <c r="D974" s="7"/>
      <c r="E974" s="78">
        <f>D974*SUMIFS(მიმართულებები!N:N,მიმართულებები!A:A,'მიღება-ჩაბარება'!A974)/2+D974*SUMIFS('ცვლილებების შეტანა'!O:O,'ცვლილებების შეტანა'!A:A,'მიღება-ჩაბარება'!A974)/2</f>
        <v>0</v>
      </c>
      <c r="F974" s="81"/>
      <c r="G974" s="77">
        <f>F974*SUMIFS(მიმართულებები!N:N,მიმართულებები!A:A,'მიღება-ჩაბარება'!A974)+F974*SUMIFS('ცვლილებების შეტანა'!O:O,'ცვლილებების შეტანა'!A:A,'მიღება-ჩაბარება'!A974)</f>
        <v>0</v>
      </c>
      <c r="H974" s="82"/>
      <c r="I974" s="78">
        <f>H974*SUMIFS(მიმართულებები!N:N,მიმართულებები!A:A,'მიღება-ჩაბარება'!A974)/2+H974*SUMIFS('ცვლილებების შეტანა'!O:O,'ცვლილებების შეტანა'!A:A,'მიღება-ჩაბარება'!A974)/2</f>
        <v>0</v>
      </c>
      <c r="J974" s="81"/>
      <c r="K974" s="77">
        <f>J974*SUMIFS(მიმართულებები!N:N,მიმართულებები!A:A,'მიღება-ჩაბარება'!A974)+J974*SUMIFS('ცვლილებების შეტანა'!O:O,'ცვლილებების შეტანა'!A:A,'მიღება-ჩაბარება'!A974)</f>
        <v>0</v>
      </c>
      <c r="L974" s="82"/>
      <c r="M974" s="78">
        <f>L974*SUMIFS(მიმართულებები!N:N,მიმართულებები!A:A,'მიღება-ჩაბარება'!A974)/2+L974*SUMIFS('ცვლილებების შეტანა'!O:O,'ცვლილებების შეტანა'!A:A,'მიღება-ჩაბარება'!A974)/2</f>
        <v>0</v>
      </c>
      <c r="N974" s="81"/>
      <c r="O974" s="77">
        <f>N974*SUMIFS(მიმართულებები!N:N,მიმართულებები!A:A,'მიღება-ჩაბარება'!A974)+N974*SUMIFS('ცვლილებების შეტანა'!O:O,'ცვლილებების შეტანა'!A:A,'მიღება-ჩაბარება'!A974)</f>
        <v>0</v>
      </c>
      <c r="P974" s="82"/>
      <c r="Q974" s="78">
        <f>P974*SUMIFS(მიმართულებები!N:N,მიმართულებები!A:A,'მიღება-ჩაბარება'!A974)/2+P974*SUMIFS('ცვლილებების შეტანა'!O:O,'ცვლილებების შეტანა'!A:A,'მიღება-ჩაბარება'!A974)/2</f>
        <v>0</v>
      </c>
      <c r="R974" s="81"/>
      <c r="S974" s="77">
        <f>R974*SUMIFS(მიმართულებები!N:N,მიმართულებები!A:A,'მიღება-ჩაბარება'!A974)+R974*SUMIFS('ცვლილებების შეტანა'!O:O,'ცვლილებების შეტანა'!A:A,'მიღება-ჩაბარება'!A974)</f>
        <v>0</v>
      </c>
      <c r="T974" s="82"/>
      <c r="U974" s="78">
        <f>T974*SUMIFS(მიმართულებები!N:N,მიმართულებები!A:A,'მიღება-ჩაბარება'!A974)/2+T974*SUMIFS('ცვლილებების შეტანა'!O:O,'ცვლილებების შეტანა'!A:A,'მიღება-ჩაბარება'!A974)/2</f>
        <v>0</v>
      </c>
      <c r="V974" s="81"/>
      <c r="W974" s="77">
        <f>V974*SUMIFS(მიმართულებები!N:N,მიმართულებები!A:A,'მიღება-ჩაბარება'!A974)+V974*SUMIFS('ცვლილებების შეტანა'!O:O,'ცვლილებების შეტანა'!A:A,'მიღება-ჩაბარება'!A974)</f>
        <v>0</v>
      </c>
      <c r="X974" s="82"/>
      <c r="Y974" s="78">
        <f>X974*SUMIFS(მიმართულებები!N:N,მიმართულებები!A:A,'მიღება-ჩაბარება'!A974)/2+X974*SUMIFS('ცვლილებების შეტანა'!O:O,'ცვლილებების შეტანა'!A:A,'მიღება-ჩაბარება'!A974)/2</f>
        <v>0</v>
      </c>
      <c r="Z974" s="81"/>
      <c r="AA974" s="77">
        <f>Z974*SUMIFS(მიმართულებები!N:N,მიმართულებები!A:A,'მიღება-ჩაბარება'!A974)+Z974*SUMIFS('ცვლილებების შეტანა'!O:O,'ცვლილებების შეტანა'!A:A,'მიღება-ჩაბარება'!A974)</f>
        <v>0</v>
      </c>
      <c r="AB974" s="82"/>
      <c r="AC974" s="78">
        <f>AB974*SUMIFS(მიმართულებები!N:N,მიმართულებები!A:A,'მიღება-ჩაბარება'!A974)/2+AB974*SUMIFS('ცვლილებების შეტანა'!O:O,'ცვლილებების შეტანა'!A:A,'მიღება-ჩაბარება'!A974)/2</f>
        <v>0</v>
      </c>
      <c r="AD974" s="81"/>
      <c r="AE974" s="77">
        <f>AD974*SUMIFS(მიმართულებები!N:N,მიმართულებები!A:A,'მიღება-ჩაბარება'!A974)+AD974*SUMIFS('ცვლილებების შეტანა'!O:O,'ცვლილებების შეტანა'!A:A,'მიღება-ჩაბარება'!A974)</f>
        <v>0</v>
      </c>
      <c r="AF974" s="82"/>
      <c r="AG974" s="78">
        <f>AF974*SUMIFS(მიმართულებები!N:N,მიმართულებები!A:A,'მიღება-ჩაბარება'!A974)/2+AF974*SUMIFS('ცვლილებების შეტანა'!O:O,'ცვლილებების შეტანა'!A:A,'მიღება-ჩაბარება'!A974)/2</f>
        <v>0</v>
      </c>
      <c r="AH974" s="81"/>
      <c r="AI974" s="77">
        <f>AH974*SUMIFS(მიმართულებები!N:N,მიმართულებები!A:A,'მიღება-ჩაბარება'!A974)+AH974*SUMIFS('ცვლილებების შეტანა'!O:O,'ცვლილებების შეტანა'!A:A,'მიღება-ჩაბარება'!A974)</f>
        <v>0</v>
      </c>
      <c r="AJ974" s="82"/>
      <c r="AK974" s="78">
        <f>AJ974*SUMIFS(მიმართულებები!N:N,მიმართულებები!A:A,'მიღება-ჩაბარება'!A974)/2+AJ974*SUMIFS('ცვლილებების შეტანა'!O:O,'ცვლილებების შეტანა'!A:A,'მიღება-ჩაბარება'!A974)/2</f>
        <v>0</v>
      </c>
      <c r="AL974" s="81"/>
      <c r="AM974" s="77">
        <f>AL974*SUMIFS(მიმართულებები!N:N,მიმართულებები!A:A,'მიღება-ჩაბარება'!A974)+AL974*SUMIFS('ცვლილებების შეტანა'!O:O,'ცვლილებების შეტანა'!A:A,'მიღება-ჩაბარება'!A974)</f>
        <v>0</v>
      </c>
      <c r="AN974" s="82"/>
      <c r="AO974" s="78">
        <f>AN974*SUMIFS(მიმართულებები!N:N,მიმართულებები!A:A,'მიღება-ჩაბარება'!A974)/2+AN974*SUMIFS('ცვლილებების შეტანა'!O:O,'ცვლილებების შეტანა'!A:A,'მიღება-ჩაბარება'!A974)/2</f>
        <v>0</v>
      </c>
    </row>
    <row r="975" spans="1:41">
      <c r="A975" s="79">
        <v>969</v>
      </c>
      <c r="B975" s="76"/>
      <c r="C975" s="77">
        <f>B975*SUMIFS(მიმართულებები!N:N,მიმართულებები!A:A,'მიღება-ჩაბარება'!A975)+B975*SUMIFS('ცვლილებების შეტანა'!O:O,'ცვლილებების შეტანა'!A:A,'მიღება-ჩაბარება'!A975)</f>
        <v>0</v>
      </c>
      <c r="D975" s="7"/>
      <c r="E975" s="78">
        <f>D975*SUMIFS(მიმართულებები!N:N,მიმართულებები!A:A,'მიღება-ჩაბარება'!A975)/2+D975*SUMIFS('ცვლილებების შეტანა'!O:O,'ცვლილებების შეტანა'!A:A,'მიღება-ჩაბარება'!A975)/2</f>
        <v>0</v>
      </c>
      <c r="F975" s="81"/>
      <c r="G975" s="77">
        <f>F975*SUMIFS(მიმართულებები!N:N,მიმართულებები!A:A,'მიღება-ჩაბარება'!A975)+F975*SUMIFS('ცვლილებების შეტანა'!O:O,'ცვლილებების შეტანა'!A:A,'მიღება-ჩაბარება'!A975)</f>
        <v>0</v>
      </c>
      <c r="H975" s="82"/>
      <c r="I975" s="78">
        <f>H975*SUMIFS(მიმართულებები!N:N,მიმართულებები!A:A,'მიღება-ჩაბარება'!A975)/2+H975*SUMIFS('ცვლილებების შეტანა'!O:O,'ცვლილებების შეტანა'!A:A,'მიღება-ჩაბარება'!A975)/2</f>
        <v>0</v>
      </c>
      <c r="J975" s="81"/>
      <c r="K975" s="77">
        <f>J975*SUMIFS(მიმართულებები!N:N,მიმართულებები!A:A,'მიღება-ჩაბარება'!A975)+J975*SUMIFS('ცვლილებების შეტანა'!O:O,'ცვლილებების შეტანა'!A:A,'მიღება-ჩაბარება'!A975)</f>
        <v>0</v>
      </c>
      <c r="L975" s="82"/>
      <c r="M975" s="78">
        <f>L975*SUMIFS(მიმართულებები!N:N,მიმართულებები!A:A,'მიღება-ჩაბარება'!A975)/2+L975*SUMIFS('ცვლილებების შეტანა'!O:O,'ცვლილებების შეტანა'!A:A,'მიღება-ჩაბარება'!A975)/2</f>
        <v>0</v>
      </c>
      <c r="N975" s="81"/>
      <c r="O975" s="77">
        <f>N975*SUMIFS(მიმართულებები!N:N,მიმართულებები!A:A,'მიღება-ჩაბარება'!A975)+N975*SUMIFS('ცვლილებების შეტანა'!O:O,'ცვლილებების შეტანა'!A:A,'მიღება-ჩაბარება'!A975)</f>
        <v>0</v>
      </c>
      <c r="P975" s="82"/>
      <c r="Q975" s="78">
        <f>P975*SUMIFS(მიმართულებები!N:N,მიმართულებები!A:A,'მიღება-ჩაბარება'!A975)/2+P975*SUMIFS('ცვლილებების შეტანა'!O:O,'ცვლილებების შეტანა'!A:A,'მიღება-ჩაბარება'!A975)/2</f>
        <v>0</v>
      </c>
      <c r="R975" s="81"/>
      <c r="S975" s="77">
        <f>R975*SUMIFS(მიმართულებები!N:N,მიმართულებები!A:A,'მიღება-ჩაბარება'!A975)+R975*SUMIFS('ცვლილებების შეტანა'!O:O,'ცვლილებების შეტანა'!A:A,'მიღება-ჩაბარება'!A975)</f>
        <v>0</v>
      </c>
      <c r="T975" s="82"/>
      <c r="U975" s="78">
        <f>T975*SUMIFS(მიმართულებები!N:N,მიმართულებები!A:A,'მიღება-ჩაბარება'!A975)/2+T975*SUMIFS('ცვლილებების შეტანა'!O:O,'ცვლილებების შეტანა'!A:A,'მიღება-ჩაბარება'!A975)/2</f>
        <v>0</v>
      </c>
      <c r="V975" s="81"/>
      <c r="W975" s="77">
        <f>V975*SUMIFS(მიმართულებები!N:N,მიმართულებები!A:A,'მიღება-ჩაბარება'!A975)+V975*SUMIFS('ცვლილებების შეტანა'!O:O,'ცვლილებების შეტანა'!A:A,'მიღება-ჩაბარება'!A975)</f>
        <v>0</v>
      </c>
      <c r="X975" s="82"/>
      <c r="Y975" s="78">
        <f>X975*SUMIFS(მიმართულებები!N:N,მიმართულებები!A:A,'მიღება-ჩაბარება'!A975)/2+X975*SUMIFS('ცვლილებების შეტანა'!O:O,'ცვლილებების შეტანა'!A:A,'მიღება-ჩაბარება'!A975)/2</f>
        <v>0</v>
      </c>
      <c r="Z975" s="81"/>
      <c r="AA975" s="77">
        <f>Z975*SUMIFS(მიმართულებები!N:N,მიმართულებები!A:A,'მიღება-ჩაბარება'!A975)+Z975*SUMIFS('ცვლილებების შეტანა'!O:O,'ცვლილებების შეტანა'!A:A,'მიღება-ჩაბარება'!A975)</f>
        <v>0</v>
      </c>
      <c r="AB975" s="82"/>
      <c r="AC975" s="78">
        <f>AB975*SUMIFS(მიმართულებები!N:N,მიმართულებები!A:A,'მიღება-ჩაბარება'!A975)/2+AB975*SUMIFS('ცვლილებების შეტანა'!O:O,'ცვლილებების შეტანა'!A:A,'მიღება-ჩაბარება'!A975)/2</f>
        <v>0</v>
      </c>
      <c r="AD975" s="81"/>
      <c r="AE975" s="77">
        <f>AD975*SUMIFS(მიმართულებები!N:N,მიმართულებები!A:A,'მიღება-ჩაბარება'!A975)+AD975*SUMIFS('ცვლილებების შეტანა'!O:O,'ცვლილებების შეტანა'!A:A,'მიღება-ჩაბარება'!A975)</f>
        <v>0</v>
      </c>
      <c r="AF975" s="82"/>
      <c r="AG975" s="78">
        <f>AF975*SUMIFS(მიმართულებები!N:N,მიმართულებები!A:A,'მიღება-ჩაბარება'!A975)/2+AF975*SUMIFS('ცვლილებების შეტანა'!O:O,'ცვლილებების შეტანა'!A:A,'მიღება-ჩაბარება'!A975)/2</f>
        <v>0</v>
      </c>
      <c r="AH975" s="81"/>
      <c r="AI975" s="77">
        <f>AH975*SUMIFS(მიმართულებები!N:N,მიმართულებები!A:A,'მიღება-ჩაბარება'!A975)+AH975*SUMIFS('ცვლილებების შეტანა'!O:O,'ცვლილებების შეტანა'!A:A,'მიღება-ჩაბარება'!A975)</f>
        <v>0</v>
      </c>
      <c r="AJ975" s="82"/>
      <c r="AK975" s="78">
        <f>AJ975*SUMIFS(მიმართულებები!N:N,მიმართულებები!A:A,'მიღება-ჩაბარება'!A975)/2+AJ975*SUMIFS('ცვლილებების შეტანა'!O:O,'ცვლილებების შეტანა'!A:A,'მიღება-ჩაბარება'!A975)/2</f>
        <v>0</v>
      </c>
      <c r="AL975" s="81"/>
      <c r="AM975" s="77">
        <f>AL975*SUMIFS(მიმართულებები!N:N,მიმართულებები!A:A,'მიღება-ჩაბარება'!A975)+AL975*SUMIFS('ცვლილებების შეტანა'!O:O,'ცვლილებების შეტანა'!A:A,'მიღება-ჩაბარება'!A975)</f>
        <v>0</v>
      </c>
      <c r="AN975" s="82"/>
      <c r="AO975" s="78">
        <f>AN975*SUMIFS(მიმართულებები!N:N,მიმართულებები!A:A,'მიღება-ჩაბარება'!A975)/2+AN975*SUMIFS('ცვლილებების შეტანა'!O:O,'ცვლილებების შეტანა'!A:A,'მიღება-ჩაბარება'!A975)/2</f>
        <v>0</v>
      </c>
    </row>
    <row r="976" spans="1:41">
      <c r="A976" s="79">
        <v>970</v>
      </c>
      <c r="B976" s="76"/>
      <c r="C976" s="77">
        <f>B976*SUMIFS(მიმართულებები!N:N,მიმართულებები!A:A,'მიღება-ჩაბარება'!A976)+B976*SUMIFS('ცვლილებების შეტანა'!O:O,'ცვლილებების შეტანა'!A:A,'მიღება-ჩაბარება'!A976)</f>
        <v>0</v>
      </c>
      <c r="D976" s="7"/>
      <c r="E976" s="78">
        <f>D976*SUMIFS(მიმართულებები!N:N,მიმართულებები!A:A,'მიღება-ჩაბარება'!A976)/2+D976*SUMIFS('ცვლილებების შეტანა'!O:O,'ცვლილებების შეტანა'!A:A,'მიღება-ჩაბარება'!A976)/2</f>
        <v>0</v>
      </c>
      <c r="F976" s="81"/>
      <c r="G976" s="77">
        <f>F976*SUMIFS(მიმართულებები!N:N,მიმართულებები!A:A,'მიღება-ჩაბარება'!A976)+F976*SUMIFS('ცვლილებების შეტანა'!O:O,'ცვლილებების შეტანა'!A:A,'მიღება-ჩაბარება'!A976)</f>
        <v>0</v>
      </c>
      <c r="H976" s="82"/>
      <c r="I976" s="78">
        <f>H976*SUMIFS(მიმართულებები!N:N,მიმართულებები!A:A,'მიღება-ჩაბარება'!A976)/2+H976*SUMIFS('ცვლილებების შეტანა'!O:O,'ცვლილებების შეტანა'!A:A,'მიღება-ჩაბარება'!A976)/2</f>
        <v>0</v>
      </c>
      <c r="J976" s="81"/>
      <c r="K976" s="77">
        <f>J976*SUMIFS(მიმართულებები!N:N,მიმართულებები!A:A,'მიღება-ჩაბარება'!A976)+J976*SUMIFS('ცვლილებების შეტანა'!O:O,'ცვლილებების შეტანა'!A:A,'მიღება-ჩაბარება'!A976)</f>
        <v>0</v>
      </c>
      <c r="L976" s="82"/>
      <c r="M976" s="78">
        <f>L976*SUMIFS(მიმართულებები!N:N,მიმართულებები!A:A,'მიღება-ჩაბარება'!A976)/2+L976*SUMIFS('ცვლილებების შეტანა'!O:O,'ცვლილებების შეტანა'!A:A,'მიღება-ჩაბარება'!A976)/2</f>
        <v>0</v>
      </c>
      <c r="N976" s="81"/>
      <c r="O976" s="77">
        <f>N976*SUMIFS(მიმართულებები!N:N,მიმართულებები!A:A,'მიღება-ჩაბარება'!A976)+N976*SUMIFS('ცვლილებების შეტანა'!O:O,'ცვლილებების შეტანა'!A:A,'მიღება-ჩაბარება'!A976)</f>
        <v>0</v>
      </c>
      <c r="P976" s="82"/>
      <c r="Q976" s="78">
        <f>P976*SUMIFS(მიმართულებები!N:N,მიმართულებები!A:A,'მიღება-ჩაბარება'!A976)/2+P976*SUMIFS('ცვლილებების შეტანა'!O:O,'ცვლილებების შეტანა'!A:A,'მიღება-ჩაბარება'!A976)/2</f>
        <v>0</v>
      </c>
      <c r="R976" s="81"/>
      <c r="S976" s="77">
        <f>R976*SUMIFS(მიმართულებები!N:N,მიმართულებები!A:A,'მიღება-ჩაბარება'!A976)+R976*SUMIFS('ცვლილებების შეტანა'!O:O,'ცვლილებების შეტანა'!A:A,'მიღება-ჩაბარება'!A976)</f>
        <v>0</v>
      </c>
      <c r="T976" s="82"/>
      <c r="U976" s="78">
        <f>T976*SUMIFS(მიმართულებები!N:N,მიმართულებები!A:A,'მიღება-ჩაბარება'!A976)/2+T976*SUMIFS('ცვლილებების შეტანა'!O:O,'ცვლილებების შეტანა'!A:A,'მიღება-ჩაბარება'!A976)/2</f>
        <v>0</v>
      </c>
      <c r="V976" s="81"/>
      <c r="W976" s="77">
        <f>V976*SUMIFS(მიმართულებები!N:N,მიმართულებები!A:A,'მიღება-ჩაბარება'!A976)+V976*SUMIFS('ცვლილებების შეტანა'!O:O,'ცვლილებების შეტანა'!A:A,'მიღება-ჩაბარება'!A976)</f>
        <v>0</v>
      </c>
      <c r="X976" s="82"/>
      <c r="Y976" s="78">
        <f>X976*SUMIFS(მიმართულებები!N:N,მიმართულებები!A:A,'მიღება-ჩაბარება'!A976)/2+X976*SUMIFS('ცვლილებების შეტანა'!O:O,'ცვლილებების შეტანა'!A:A,'მიღება-ჩაბარება'!A976)/2</f>
        <v>0</v>
      </c>
      <c r="Z976" s="81"/>
      <c r="AA976" s="77">
        <f>Z976*SUMIFS(მიმართულებები!N:N,მიმართულებები!A:A,'მიღება-ჩაბარება'!A976)+Z976*SUMIFS('ცვლილებების შეტანა'!O:O,'ცვლილებების შეტანა'!A:A,'მიღება-ჩაბარება'!A976)</f>
        <v>0</v>
      </c>
      <c r="AB976" s="82"/>
      <c r="AC976" s="78">
        <f>AB976*SUMIFS(მიმართულებები!N:N,მიმართულებები!A:A,'მიღება-ჩაბარება'!A976)/2+AB976*SUMIFS('ცვლილებების შეტანა'!O:O,'ცვლილებების შეტანა'!A:A,'მიღება-ჩაბარება'!A976)/2</f>
        <v>0</v>
      </c>
      <c r="AD976" s="81"/>
      <c r="AE976" s="77">
        <f>AD976*SUMIFS(მიმართულებები!N:N,მიმართულებები!A:A,'მიღება-ჩაბარება'!A976)+AD976*SUMIFS('ცვლილებების შეტანა'!O:O,'ცვლილებების შეტანა'!A:A,'მიღება-ჩაბარება'!A976)</f>
        <v>0</v>
      </c>
      <c r="AF976" s="82"/>
      <c r="AG976" s="78">
        <f>AF976*SUMIFS(მიმართულებები!N:N,მიმართულებები!A:A,'მიღება-ჩაბარება'!A976)/2+AF976*SUMIFS('ცვლილებების შეტანა'!O:O,'ცვლილებების შეტანა'!A:A,'მიღება-ჩაბარება'!A976)/2</f>
        <v>0</v>
      </c>
      <c r="AH976" s="81"/>
      <c r="AI976" s="77">
        <f>AH976*SUMIFS(მიმართულებები!N:N,მიმართულებები!A:A,'მიღება-ჩაბარება'!A976)+AH976*SUMIFS('ცვლილებების შეტანა'!O:O,'ცვლილებების შეტანა'!A:A,'მიღება-ჩაბარება'!A976)</f>
        <v>0</v>
      </c>
      <c r="AJ976" s="82"/>
      <c r="AK976" s="78">
        <f>AJ976*SUMIFS(მიმართულებები!N:N,მიმართულებები!A:A,'მიღება-ჩაბარება'!A976)/2+AJ976*SUMIFS('ცვლილებების შეტანა'!O:O,'ცვლილებების შეტანა'!A:A,'მიღება-ჩაბარება'!A976)/2</f>
        <v>0</v>
      </c>
      <c r="AL976" s="81"/>
      <c r="AM976" s="77">
        <f>AL976*SUMIFS(მიმართულებები!N:N,მიმართულებები!A:A,'მიღება-ჩაბარება'!A976)+AL976*SUMIFS('ცვლილებების შეტანა'!O:O,'ცვლილებების შეტანა'!A:A,'მიღება-ჩაბარება'!A976)</f>
        <v>0</v>
      </c>
      <c r="AN976" s="82"/>
      <c r="AO976" s="78">
        <f>AN976*SUMIFS(მიმართულებები!N:N,მიმართულებები!A:A,'მიღება-ჩაბარება'!A976)/2+AN976*SUMIFS('ცვლილებების შეტანა'!O:O,'ცვლილებების შეტანა'!A:A,'მიღება-ჩაბარება'!A976)/2</f>
        <v>0</v>
      </c>
    </row>
    <row r="977" spans="1:41">
      <c r="A977" s="91">
        <v>971</v>
      </c>
      <c r="B977" s="92"/>
      <c r="C977" s="93">
        <f>B977*SUMIFS(მიმართულებები!N:N,მიმართულებები!A:A,'მიღება-ჩაბარება'!A977)+B977*SUMIFS('ცვლილებების შეტანა'!O:O,'ცვლილებების შეტანა'!A:A,'მიღება-ჩაბარება'!A977)</f>
        <v>0</v>
      </c>
      <c r="D977" s="94"/>
      <c r="E977" s="95">
        <f>D977*SUMIFS(მიმართულებები!N:N,მიმართულებები!A:A,'მიღება-ჩაბარება'!A977)/2+D977*SUMIFS('ცვლილებების შეტანა'!O:O,'ცვლილებების შეტანა'!A:A,'მიღება-ჩაბარება'!A977)/2</f>
        <v>0</v>
      </c>
      <c r="F977" s="96"/>
      <c r="G977" s="93">
        <f>F977*SUMIFS(მიმართულებები!N:N,მიმართულებები!A:A,'მიღება-ჩაბარება'!A977)+F977*SUMIFS('ცვლილებების შეტანა'!O:O,'ცვლილებების შეტანა'!A:A,'მიღება-ჩაბარება'!A977)</f>
        <v>0</v>
      </c>
      <c r="H977" s="97"/>
      <c r="I977" s="95">
        <f>H977*SUMIFS(მიმართულებები!N:N,მიმართულებები!A:A,'მიღება-ჩაბარება'!A977)/2+H977*SUMIFS('ცვლილებების შეტანა'!O:O,'ცვლილებების შეტანა'!A:A,'მიღება-ჩაბარება'!A977)/2</f>
        <v>0</v>
      </c>
      <c r="J977" s="96"/>
      <c r="K977" s="93">
        <f>J977*SUMIFS(მიმართულებები!N:N,მიმართულებები!A:A,'მიღება-ჩაბარება'!A977)+J977*SUMIFS('ცვლილებების შეტანა'!O:O,'ცვლილებების შეტანა'!A:A,'მიღება-ჩაბარება'!A977)</f>
        <v>0</v>
      </c>
      <c r="L977" s="97"/>
      <c r="M977" s="95">
        <f>L977*SUMIFS(მიმართულებები!N:N,მიმართულებები!A:A,'მიღება-ჩაბარება'!A977)/2+L977*SUMIFS('ცვლილებების შეტანა'!O:O,'ცვლილებების შეტანა'!A:A,'მიღება-ჩაბარება'!A977)/2</f>
        <v>0</v>
      </c>
      <c r="N977" s="96"/>
      <c r="O977" s="93">
        <f>N977*SUMIFS(მიმართულებები!N:N,მიმართულებები!A:A,'მიღება-ჩაბარება'!A977)+N977*SUMIFS('ცვლილებების შეტანა'!O:O,'ცვლილებების შეტანა'!A:A,'მიღება-ჩაბარება'!A977)</f>
        <v>0</v>
      </c>
      <c r="P977" s="97"/>
      <c r="Q977" s="95">
        <f>P977*SUMIFS(მიმართულებები!N:N,მიმართულებები!A:A,'მიღება-ჩაბარება'!A977)/2+P977*SUMIFS('ცვლილებების შეტანა'!O:O,'ცვლილებების შეტანა'!A:A,'მიღება-ჩაბარება'!A977)/2</f>
        <v>0</v>
      </c>
      <c r="R977" s="96"/>
      <c r="S977" s="93">
        <f>R977*SUMIFS(მიმართულებები!N:N,მიმართულებები!A:A,'მიღება-ჩაბარება'!A977)+R977*SUMIFS('ცვლილებების შეტანა'!O:O,'ცვლილებების შეტანა'!A:A,'მიღება-ჩაბარება'!A977)</f>
        <v>0</v>
      </c>
      <c r="T977" s="97"/>
      <c r="U977" s="95">
        <f>T977*SUMIFS(მიმართულებები!N:N,მიმართულებები!A:A,'მიღება-ჩაბარება'!A977)/2+T977*SUMIFS('ცვლილებების შეტანა'!O:O,'ცვლილებების შეტანა'!A:A,'მიღება-ჩაბარება'!A977)/2</f>
        <v>0</v>
      </c>
      <c r="V977" s="96"/>
      <c r="W977" s="93">
        <f>V977*SUMIFS(მიმართულებები!N:N,მიმართულებები!A:A,'მიღება-ჩაბარება'!A977)+V977*SUMIFS('ცვლილებების შეტანა'!O:O,'ცვლილებების შეტანა'!A:A,'მიღება-ჩაბარება'!A977)</f>
        <v>0</v>
      </c>
      <c r="X977" s="97"/>
      <c r="Y977" s="95">
        <f>X977*SUMIFS(მიმართულებები!N:N,მიმართულებები!A:A,'მიღება-ჩაბარება'!A977)/2+X977*SUMIFS('ცვლილებების შეტანა'!O:O,'ცვლილებების შეტანა'!A:A,'მიღება-ჩაბარება'!A977)/2</f>
        <v>0</v>
      </c>
      <c r="Z977" s="96"/>
      <c r="AA977" s="93">
        <f>Z977*SUMIFS(მიმართულებები!N:N,მიმართულებები!A:A,'მიღება-ჩაბარება'!A977)+Z977*SUMIFS('ცვლილებების შეტანა'!O:O,'ცვლილებების შეტანა'!A:A,'მიღება-ჩაბარება'!A977)</f>
        <v>0</v>
      </c>
      <c r="AB977" s="97"/>
      <c r="AC977" s="95">
        <f>AB977*SUMIFS(მიმართულებები!N:N,მიმართულებები!A:A,'მიღება-ჩაბარება'!A977)/2+AB977*SUMIFS('ცვლილებების შეტანა'!O:O,'ცვლილებების შეტანა'!A:A,'მიღება-ჩაბარება'!A977)/2</f>
        <v>0</v>
      </c>
      <c r="AD977" s="96"/>
      <c r="AE977" s="93">
        <f>AD977*SUMIFS(მიმართულებები!N:N,მიმართულებები!A:A,'მიღება-ჩაბარება'!A977)+AD977*SUMIFS('ცვლილებების შეტანა'!O:O,'ცვლილებების შეტანა'!A:A,'მიღება-ჩაბარება'!A977)</f>
        <v>0</v>
      </c>
      <c r="AF977" s="97"/>
      <c r="AG977" s="95">
        <f>AF977*SUMIFS(მიმართულებები!N:N,მიმართულებები!A:A,'მიღება-ჩაბარება'!A977)/2+AF977*SUMIFS('ცვლილებების შეტანა'!O:O,'ცვლილებების შეტანა'!A:A,'მიღება-ჩაბარება'!A977)/2</f>
        <v>0</v>
      </c>
      <c r="AH977" s="96"/>
      <c r="AI977" s="93">
        <f>AH977*SUMIFS(მიმართულებები!N:N,მიმართულებები!A:A,'მიღება-ჩაბარება'!A977)+AH977*SUMIFS('ცვლილებების შეტანა'!O:O,'ცვლილებების შეტანა'!A:A,'მიღება-ჩაბარება'!A977)</f>
        <v>0</v>
      </c>
      <c r="AJ977" s="97"/>
      <c r="AK977" s="95">
        <f>AJ977*SUMIFS(მიმართულებები!N:N,მიმართულებები!A:A,'მიღება-ჩაბარება'!A977)/2+AJ977*SUMIFS('ცვლილებების შეტანა'!O:O,'ცვლილებების შეტანა'!A:A,'მიღება-ჩაბარება'!A977)/2</f>
        <v>0</v>
      </c>
      <c r="AL977" s="96"/>
      <c r="AM977" s="93">
        <f>AL977*SUMIFS(მიმართულებები!N:N,მიმართულებები!A:A,'მიღება-ჩაბარება'!A977)+AL977*SUMIFS('ცვლილებების შეტანა'!O:O,'ცვლილებების შეტანა'!A:A,'მიღება-ჩაბარება'!A977)</f>
        <v>0</v>
      </c>
      <c r="AN977" s="97"/>
      <c r="AO977" s="95">
        <f>AN977*SUMIFS(მიმართულებები!N:N,მიმართულებები!A:A,'მიღება-ჩაბარება'!A977)/2+AN977*SUMIFS('ცვლილებების შეტანა'!O:O,'ცვლილებების შეტანა'!A:A,'მიღება-ჩაბარება'!A977)/2</f>
        <v>0</v>
      </c>
    </row>
    <row r="978" spans="1:41">
      <c r="A978" s="79">
        <v>972</v>
      </c>
      <c r="B978" s="76"/>
      <c r="C978" s="77">
        <f>B978*SUMIFS(მიმართულებები!N:N,მიმართულებები!A:A,'მიღება-ჩაბარება'!A978)+B978*SUMIFS('ცვლილებების შეტანა'!O:O,'ცვლილებების შეტანა'!A:A,'მიღება-ჩაბარება'!A978)</f>
        <v>0</v>
      </c>
      <c r="D978" s="7"/>
      <c r="E978" s="78">
        <f>D978*SUMIFS(მიმართულებები!N:N,მიმართულებები!A:A,'მიღება-ჩაბარება'!A978)/2+D978*SUMIFS('ცვლილებების შეტანა'!O:O,'ცვლილებების შეტანა'!A:A,'მიღება-ჩაბარება'!A978)/2</f>
        <v>0</v>
      </c>
      <c r="F978" s="81"/>
      <c r="G978" s="77">
        <f>F978*SUMIFS(მიმართულებები!N:N,მიმართულებები!A:A,'მიღება-ჩაბარება'!A978)+F978*SUMIFS('ცვლილებების შეტანა'!O:O,'ცვლილებების შეტანა'!A:A,'მიღება-ჩაბარება'!A978)</f>
        <v>0</v>
      </c>
      <c r="H978" s="82"/>
      <c r="I978" s="78">
        <f>H978*SUMIFS(მიმართულებები!N:N,მიმართულებები!A:A,'მიღება-ჩაბარება'!A978)/2+H978*SUMIFS('ცვლილებების შეტანა'!O:O,'ცვლილებების შეტანა'!A:A,'მიღება-ჩაბარება'!A978)/2</f>
        <v>0</v>
      </c>
      <c r="J978" s="81"/>
      <c r="K978" s="77">
        <f>J978*SUMIFS(მიმართულებები!N:N,მიმართულებები!A:A,'მიღება-ჩაბარება'!A978)+J978*SUMIFS('ცვლილებების შეტანა'!O:O,'ცვლილებების შეტანა'!A:A,'მიღება-ჩაბარება'!A978)</f>
        <v>0</v>
      </c>
      <c r="L978" s="82"/>
      <c r="M978" s="78">
        <f>L978*SUMIFS(მიმართულებები!N:N,მიმართულებები!A:A,'მიღება-ჩაბარება'!A978)/2+L978*SUMIFS('ცვლილებების შეტანა'!O:O,'ცვლილებების შეტანა'!A:A,'მიღება-ჩაბარება'!A978)/2</f>
        <v>0</v>
      </c>
      <c r="N978" s="81"/>
      <c r="O978" s="77">
        <f>N978*SUMIFS(მიმართულებები!N:N,მიმართულებები!A:A,'მიღება-ჩაბარება'!A978)+N978*SUMIFS('ცვლილებების შეტანა'!O:O,'ცვლილებების შეტანა'!A:A,'მიღება-ჩაბარება'!A978)</f>
        <v>0</v>
      </c>
      <c r="P978" s="82"/>
      <c r="Q978" s="78">
        <f>P978*SUMIFS(მიმართულებები!N:N,მიმართულებები!A:A,'მიღება-ჩაბარება'!A978)/2+P978*SUMIFS('ცვლილებების შეტანა'!O:O,'ცვლილებების შეტანა'!A:A,'მიღება-ჩაბარება'!A978)/2</f>
        <v>0</v>
      </c>
      <c r="R978" s="81"/>
      <c r="S978" s="77">
        <f>R978*SUMIFS(მიმართულებები!N:N,მიმართულებები!A:A,'მიღება-ჩაბარება'!A978)+R978*SUMIFS('ცვლილებების შეტანა'!O:O,'ცვლილებების შეტანა'!A:A,'მიღება-ჩაბარება'!A978)</f>
        <v>0</v>
      </c>
      <c r="T978" s="82"/>
      <c r="U978" s="78">
        <f>T978*SUMIFS(მიმართულებები!N:N,მიმართულებები!A:A,'მიღება-ჩაბარება'!A978)/2+T978*SUMIFS('ცვლილებების შეტანა'!O:O,'ცვლილებების შეტანა'!A:A,'მიღება-ჩაბარება'!A978)/2</f>
        <v>0</v>
      </c>
      <c r="V978" s="81"/>
      <c r="W978" s="77">
        <f>V978*SUMIFS(მიმართულებები!N:N,მიმართულებები!A:A,'მიღება-ჩაბარება'!A978)+V978*SUMIFS('ცვლილებების შეტანა'!O:O,'ცვლილებების შეტანა'!A:A,'მიღება-ჩაბარება'!A978)</f>
        <v>0</v>
      </c>
      <c r="X978" s="82"/>
      <c r="Y978" s="78">
        <f>X978*SUMIFS(მიმართულებები!N:N,მიმართულებები!A:A,'მიღება-ჩაბარება'!A978)/2+X978*SUMIFS('ცვლილებების შეტანა'!O:O,'ცვლილებების შეტანა'!A:A,'მიღება-ჩაბარება'!A978)/2</f>
        <v>0</v>
      </c>
      <c r="Z978" s="81"/>
      <c r="AA978" s="77">
        <f>Z978*SUMIFS(მიმართულებები!N:N,მიმართულებები!A:A,'მიღება-ჩაბარება'!A978)+Z978*SUMIFS('ცვლილებების შეტანა'!O:O,'ცვლილებების შეტანა'!A:A,'მიღება-ჩაბარება'!A978)</f>
        <v>0</v>
      </c>
      <c r="AB978" s="82"/>
      <c r="AC978" s="78">
        <f>AB978*SUMIFS(მიმართულებები!N:N,მიმართულებები!A:A,'მიღება-ჩაბარება'!A978)/2+AB978*SUMIFS('ცვლილებების შეტანა'!O:O,'ცვლილებების შეტანა'!A:A,'მიღება-ჩაბარება'!A978)/2</f>
        <v>0</v>
      </c>
      <c r="AD978" s="81"/>
      <c r="AE978" s="77">
        <f>AD978*SUMIFS(მიმართულებები!N:N,მიმართულებები!A:A,'მიღება-ჩაბარება'!A978)+AD978*SUMIFS('ცვლილებების შეტანა'!O:O,'ცვლილებების შეტანა'!A:A,'მიღება-ჩაბარება'!A978)</f>
        <v>0</v>
      </c>
      <c r="AF978" s="82"/>
      <c r="AG978" s="78">
        <f>AF978*SUMIFS(მიმართულებები!N:N,მიმართულებები!A:A,'მიღება-ჩაბარება'!A978)/2+AF978*SUMIFS('ცვლილებების შეტანა'!O:O,'ცვლილებების შეტანა'!A:A,'მიღება-ჩაბარება'!A978)/2</f>
        <v>0</v>
      </c>
      <c r="AH978" s="81"/>
      <c r="AI978" s="77">
        <f>AH978*SUMIFS(მიმართულებები!N:N,მიმართულებები!A:A,'მიღება-ჩაბარება'!A978)+AH978*SUMIFS('ცვლილებების შეტანა'!O:O,'ცვლილებების შეტანა'!A:A,'მიღება-ჩაბარება'!A978)</f>
        <v>0</v>
      </c>
      <c r="AJ978" s="82"/>
      <c r="AK978" s="78">
        <f>AJ978*SUMIFS(მიმართულებები!N:N,მიმართულებები!A:A,'მიღება-ჩაბარება'!A978)/2+AJ978*SUMIFS('ცვლილებების შეტანა'!O:O,'ცვლილებების შეტანა'!A:A,'მიღება-ჩაბარება'!A978)/2</f>
        <v>0</v>
      </c>
      <c r="AL978" s="81"/>
      <c r="AM978" s="77">
        <f>AL978*SUMIFS(მიმართულებები!N:N,მიმართულებები!A:A,'მიღება-ჩაბარება'!A978)+AL978*SUMIFS('ცვლილებების შეტანა'!O:O,'ცვლილებების შეტანა'!A:A,'მიღება-ჩაბარება'!A978)</f>
        <v>0</v>
      </c>
      <c r="AN978" s="82"/>
      <c r="AO978" s="78">
        <f>AN978*SUMIFS(მიმართულებები!N:N,მიმართულებები!A:A,'მიღება-ჩაბარება'!A978)/2+AN978*SUMIFS('ცვლილებების შეტანა'!O:O,'ცვლილებების შეტანა'!A:A,'მიღება-ჩაბარება'!A978)/2</f>
        <v>0</v>
      </c>
    </row>
    <row r="979" spans="1:41">
      <c r="A979" s="79">
        <v>973</v>
      </c>
      <c r="B979" s="76"/>
      <c r="C979" s="77">
        <f>B979*SUMIFS(მიმართულებები!N:N,მიმართულებები!A:A,'მიღება-ჩაბარება'!A979)+B979*SUMIFS('ცვლილებების შეტანა'!O:O,'ცვლილებების შეტანა'!A:A,'მიღება-ჩაბარება'!A979)</f>
        <v>0</v>
      </c>
      <c r="D979" s="7"/>
      <c r="E979" s="78">
        <f>D979*SUMIFS(მიმართულებები!N:N,მიმართულებები!A:A,'მიღება-ჩაბარება'!A979)/2+D979*SUMIFS('ცვლილებების შეტანა'!O:O,'ცვლილებების შეტანა'!A:A,'მიღება-ჩაბარება'!A979)/2</f>
        <v>0</v>
      </c>
      <c r="F979" s="81"/>
      <c r="G979" s="77">
        <f>F979*SUMIFS(მიმართულებები!N:N,მიმართულებები!A:A,'მიღება-ჩაბარება'!A979)+F979*SUMIFS('ცვლილებების შეტანა'!O:O,'ცვლილებების შეტანა'!A:A,'მიღება-ჩაბარება'!A979)</f>
        <v>0</v>
      </c>
      <c r="H979" s="82"/>
      <c r="I979" s="78">
        <f>H979*SUMIFS(მიმართულებები!N:N,მიმართულებები!A:A,'მიღება-ჩაბარება'!A979)/2+H979*SUMIFS('ცვლილებების შეტანა'!O:O,'ცვლილებების შეტანა'!A:A,'მიღება-ჩაბარება'!A979)/2</f>
        <v>0</v>
      </c>
      <c r="J979" s="81"/>
      <c r="K979" s="77">
        <f>J979*SUMIFS(მიმართულებები!N:N,მიმართულებები!A:A,'მიღება-ჩაბარება'!A979)+J979*SUMIFS('ცვლილებების შეტანა'!O:O,'ცვლილებების შეტანა'!A:A,'მიღება-ჩაბარება'!A979)</f>
        <v>0</v>
      </c>
      <c r="L979" s="82"/>
      <c r="M979" s="78">
        <f>L979*SUMIFS(მიმართულებები!N:N,მიმართულებები!A:A,'მიღება-ჩაბარება'!A979)/2+L979*SUMIFS('ცვლილებების შეტანა'!O:O,'ცვლილებების შეტანა'!A:A,'მიღება-ჩაბარება'!A979)/2</f>
        <v>0</v>
      </c>
      <c r="N979" s="81"/>
      <c r="O979" s="77">
        <f>N979*SUMIFS(მიმართულებები!N:N,მიმართულებები!A:A,'მიღება-ჩაბარება'!A979)+N979*SUMIFS('ცვლილებების შეტანა'!O:O,'ცვლილებების შეტანა'!A:A,'მიღება-ჩაბარება'!A979)</f>
        <v>0</v>
      </c>
      <c r="P979" s="82"/>
      <c r="Q979" s="78">
        <f>P979*SUMIFS(მიმართულებები!N:N,მიმართულებები!A:A,'მიღება-ჩაბარება'!A979)/2+P979*SUMIFS('ცვლილებების შეტანა'!O:O,'ცვლილებების შეტანა'!A:A,'მიღება-ჩაბარება'!A979)/2</f>
        <v>0</v>
      </c>
      <c r="R979" s="81"/>
      <c r="S979" s="77">
        <f>R979*SUMIFS(მიმართულებები!N:N,მიმართულებები!A:A,'მიღება-ჩაბარება'!A979)+R979*SUMIFS('ცვლილებების შეტანა'!O:O,'ცვლილებების შეტანა'!A:A,'მიღება-ჩაბარება'!A979)</f>
        <v>0</v>
      </c>
      <c r="T979" s="82"/>
      <c r="U979" s="78">
        <f>T979*SUMIFS(მიმართულებები!N:N,მიმართულებები!A:A,'მიღება-ჩაბარება'!A979)/2+T979*SUMIFS('ცვლილებების შეტანა'!O:O,'ცვლილებების შეტანა'!A:A,'მიღება-ჩაბარება'!A979)/2</f>
        <v>0</v>
      </c>
      <c r="V979" s="81"/>
      <c r="W979" s="77">
        <f>V979*SUMIFS(მიმართულებები!N:N,მიმართულებები!A:A,'მიღება-ჩაბარება'!A979)+V979*SUMIFS('ცვლილებების შეტანა'!O:O,'ცვლილებების შეტანა'!A:A,'მიღება-ჩაბარება'!A979)</f>
        <v>0</v>
      </c>
      <c r="X979" s="82"/>
      <c r="Y979" s="78">
        <f>X979*SUMIFS(მიმართულებები!N:N,მიმართულებები!A:A,'მიღება-ჩაბარება'!A979)/2+X979*SUMIFS('ცვლილებების შეტანა'!O:O,'ცვლილებების შეტანა'!A:A,'მიღება-ჩაბარება'!A979)/2</f>
        <v>0</v>
      </c>
      <c r="Z979" s="81"/>
      <c r="AA979" s="77">
        <f>Z979*SUMIFS(მიმართულებები!N:N,მიმართულებები!A:A,'მიღება-ჩაბარება'!A979)+Z979*SUMIFS('ცვლილებების შეტანა'!O:O,'ცვლილებების შეტანა'!A:A,'მიღება-ჩაბარება'!A979)</f>
        <v>0</v>
      </c>
      <c r="AB979" s="82"/>
      <c r="AC979" s="78">
        <f>AB979*SUMIFS(მიმართულებები!N:N,მიმართულებები!A:A,'მიღება-ჩაბარება'!A979)/2+AB979*SUMIFS('ცვლილებების შეტანა'!O:O,'ცვლილებების შეტანა'!A:A,'მიღება-ჩაბარება'!A979)/2</f>
        <v>0</v>
      </c>
      <c r="AD979" s="81"/>
      <c r="AE979" s="77">
        <f>AD979*SUMIFS(მიმართულებები!N:N,მიმართულებები!A:A,'მიღება-ჩაბარება'!A979)+AD979*SUMIFS('ცვლილებების შეტანა'!O:O,'ცვლილებების შეტანა'!A:A,'მიღება-ჩაბარება'!A979)</f>
        <v>0</v>
      </c>
      <c r="AF979" s="82"/>
      <c r="AG979" s="78">
        <f>AF979*SUMIFS(მიმართულებები!N:N,მიმართულებები!A:A,'მიღება-ჩაბარება'!A979)/2+AF979*SUMIFS('ცვლილებების შეტანა'!O:O,'ცვლილებების შეტანა'!A:A,'მიღება-ჩაბარება'!A979)/2</f>
        <v>0</v>
      </c>
      <c r="AH979" s="81"/>
      <c r="AI979" s="77">
        <f>AH979*SUMIFS(მიმართულებები!N:N,მიმართულებები!A:A,'მიღება-ჩაბარება'!A979)+AH979*SUMIFS('ცვლილებების შეტანა'!O:O,'ცვლილებების შეტანა'!A:A,'მიღება-ჩაბარება'!A979)</f>
        <v>0</v>
      </c>
      <c r="AJ979" s="82"/>
      <c r="AK979" s="78">
        <f>AJ979*SUMIFS(მიმართულებები!N:N,მიმართულებები!A:A,'მიღება-ჩაბარება'!A979)/2+AJ979*SUMIFS('ცვლილებების შეტანა'!O:O,'ცვლილებების შეტანა'!A:A,'მიღება-ჩაბარება'!A979)/2</f>
        <v>0</v>
      </c>
      <c r="AL979" s="81"/>
      <c r="AM979" s="77">
        <f>AL979*SUMIFS(მიმართულებები!N:N,მიმართულებები!A:A,'მიღება-ჩაბარება'!A979)+AL979*SUMIFS('ცვლილებების შეტანა'!O:O,'ცვლილებების შეტანა'!A:A,'მიღება-ჩაბარება'!A979)</f>
        <v>0</v>
      </c>
      <c r="AN979" s="82"/>
      <c r="AO979" s="78">
        <f>AN979*SUMIFS(მიმართულებები!N:N,მიმართულებები!A:A,'მიღება-ჩაბარება'!A979)/2+AN979*SUMIFS('ცვლილებების შეტანა'!O:O,'ცვლილებების შეტანა'!A:A,'მიღება-ჩაბარება'!A979)/2</f>
        <v>0</v>
      </c>
    </row>
    <row r="980" spans="1:41">
      <c r="A980" s="91">
        <v>974</v>
      </c>
      <c r="B980" s="92"/>
      <c r="C980" s="93">
        <f>B980*SUMIFS(მიმართულებები!N:N,მიმართულებები!A:A,'მიღება-ჩაბარება'!A980)+B980*SUMIFS('ცვლილებების შეტანა'!O:O,'ცვლილებების შეტანა'!A:A,'მიღება-ჩაბარება'!A980)</f>
        <v>0</v>
      </c>
      <c r="D980" s="94"/>
      <c r="E980" s="95">
        <f>D980*SUMIFS(მიმართულებები!N:N,მიმართულებები!A:A,'მიღება-ჩაბარება'!A980)/2+D980*SUMIFS('ცვლილებების შეტანა'!O:O,'ცვლილებების შეტანა'!A:A,'მიღება-ჩაბარება'!A980)/2</f>
        <v>0</v>
      </c>
      <c r="F980" s="96"/>
      <c r="G980" s="93">
        <f>F980*SUMIFS(მიმართულებები!N:N,მიმართულებები!A:A,'მიღება-ჩაბარება'!A980)+F980*SUMIFS('ცვლილებების შეტანა'!O:O,'ცვლილებების შეტანა'!A:A,'მიღება-ჩაბარება'!A980)</f>
        <v>0</v>
      </c>
      <c r="H980" s="97"/>
      <c r="I980" s="95">
        <f>H980*SUMIFS(მიმართულებები!N:N,მიმართულებები!A:A,'მიღება-ჩაბარება'!A980)/2+H980*SUMIFS('ცვლილებების შეტანა'!O:O,'ცვლილებების შეტანა'!A:A,'მიღება-ჩაბარება'!A980)/2</f>
        <v>0</v>
      </c>
      <c r="J980" s="96"/>
      <c r="K980" s="93">
        <f>J980*SUMIFS(მიმართულებები!N:N,მიმართულებები!A:A,'მიღება-ჩაბარება'!A980)+J980*SUMIFS('ცვლილებების შეტანა'!O:O,'ცვლილებების შეტანა'!A:A,'მიღება-ჩაბარება'!A980)</f>
        <v>0</v>
      </c>
      <c r="L980" s="97"/>
      <c r="M980" s="95">
        <f>L980*SUMIFS(მიმართულებები!N:N,მიმართულებები!A:A,'მიღება-ჩაბარება'!A980)/2+L980*SUMIFS('ცვლილებების შეტანა'!O:O,'ცვლილებების შეტანა'!A:A,'მიღება-ჩაბარება'!A980)/2</f>
        <v>0</v>
      </c>
      <c r="N980" s="96"/>
      <c r="O980" s="93">
        <f>N980*SUMIFS(მიმართულებები!N:N,მიმართულებები!A:A,'მიღება-ჩაბარება'!A980)+N980*SUMIFS('ცვლილებების შეტანა'!O:O,'ცვლილებების შეტანა'!A:A,'მიღება-ჩაბარება'!A980)</f>
        <v>0</v>
      </c>
      <c r="P980" s="97"/>
      <c r="Q980" s="95">
        <f>P980*SUMIFS(მიმართულებები!N:N,მიმართულებები!A:A,'მიღება-ჩაბარება'!A980)/2+P980*SUMIFS('ცვლილებების შეტანა'!O:O,'ცვლილებების შეტანა'!A:A,'მიღება-ჩაბარება'!A980)/2</f>
        <v>0</v>
      </c>
      <c r="R980" s="96"/>
      <c r="S980" s="93">
        <f>R980*SUMIFS(მიმართულებები!N:N,მიმართულებები!A:A,'მიღება-ჩაბარება'!A980)+R980*SUMIFS('ცვლილებების შეტანა'!O:O,'ცვლილებების შეტანა'!A:A,'მიღება-ჩაბარება'!A980)</f>
        <v>0</v>
      </c>
      <c r="T980" s="97"/>
      <c r="U980" s="95">
        <f>T980*SUMIFS(მიმართულებები!N:N,მიმართულებები!A:A,'მიღება-ჩაბარება'!A980)/2+T980*SUMIFS('ცვლილებების შეტანა'!O:O,'ცვლილებების შეტანა'!A:A,'მიღება-ჩაბარება'!A980)/2</f>
        <v>0</v>
      </c>
      <c r="V980" s="96"/>
      <c r="W980" s="93">
        <f>V980*SUMIFS(მიმართულებები!N:N,მიმართულებები!A:A,'მიღება-ჩაბარება'!A980)+V980*SUMIFS('ცვლილებების შეტანა'!O:O,'ცვლილებების შეტანა'!A:A,'მიღება-ჩაბარება'!A980)</f>
        <v>0</v>
      </c>
      <c r="X980" s="97"/>
      <c r="Y980" s="95">
        <f>X980*SUMIFS(მიმართულებები!N:N,მიმართულებები!A:A,'მიღება-ჩაბარება'!A980)/2+X980*SUMIFS('ცვლილებების შეტანა'!O:O,'ცვლილებების შეტანა'!A:A,'მიღება-ჩაბარება'!A980)/2</f>
        <v>0</v>
      </c>
      <c r="Z980" s="96"/>
      <c r="AA980" s="93">
        <f>Z980*SUMIFS(მიმართულებები!N:N,მიმართულებები!A:A,'მიღება-ჩაბარება'!A980)+Z980*SUMIFS('ცვლილებების შეტანა'!O:O,'ცვლილებების შეტანა'!A:A,'მიღება-ჩაბარება'!A980)</f>
        <v>0</v>
      </c>
      <c r="AB980" s="97"/>
      <c r="AC980" s="95">
        <f>AB980*SUMIFS(მიმართულებები!N:N,მიმართულებები!A:A,'მიღება-ჩაბარება'!A980)/2+AB980*SUMIFS('ცვლილებების შეტანა'!O:O,'ცვლილებების შეტანა'!A:A,'მიღება-ჩაბარება'!A980)/2</f>
        <v>0</v>
      </c>
      <c r="AD980" s="96"/>
      <c r="AE980" s="93">
        <f>AD980*SUMIFS(მიმართულებები!N:N,მიმართულებები!A:A,'მიღება-ჩაბარება'!A980)+AD980*SUMIFS('ცვლილებების შეტანა'!O:O,'ცვლილებების შეტანა'!A:A,'მიღება-ჩაბარება'!A980)</f>
        <v>0</v>
      </c>
      <c r="AF980" s="97"/>
      <c r="AG980" s="95">
        <f>AF980*SUMIFS(მიმართულებები!N:N,მიმართულებები!A:A,'მიღება-ჩაბარება'!A980)/2+AF980*SUMIFS('ცვლილებების შეტანა'!O:O,'ცვლილებების შეტანა'!A:A,'მიღება-ჩაბარება'!A980)/2</f>
        <v>0</v>
      </c>
      <c r="AH980" s="96"/>
      <c r="AI980" s="93">
        <f>AH980*SUMIFS(მიმართულებები!N:N,მიმართულებები!A:A,'მიღება-ჩაბარება'!A980)+AH980*SUMIFS('ცვლილებების შეტანა'!O:O,'ცვლილებების შეტანა'!A:A,'მიღება-ჩაბარება'!A980)</f>
        <v>0</v>
      </c>
      <c r="AJ980" s="97"/>
      <c r="AK980" s="95">
        <f>AJ980*SUMIFS(მიმართულებები!N:N,მიმართულებები!A:A,'მიღება-ჩაბარება'!A980)/2+AJ980*SUMIFS('ცვლილებების შეტანა'!O:O,'ცვლილებების შეტანა'!A:A,'მიღება-ჩაბარება'!A980)/2</f>
        <v>0</v>
      </c>
      <c r="AL980" s="96"/>
      <c r="AM980" s="93">
        <f>AL980*SUMIFS(მიმართულებები!N:N,მიმართულებები!A:A,'მიღება-ჩაბარება'!A980)+AL980*SUMIFS('ცვლილებების შეტანა'!O:O,'ცვლილებების შეტანა'!A:A,'მიღება-ჩაბარება'!A980)</f>
        <v>0</v>
      </c>
      <c r="AN980" s="97"/>
      <c r="AO980" s="95">
        <f>AN980*SUMIFS(მიმართულებები!N:N,მიმართულებები!A:A,'მიღება-ჩაბარება'!A980)/2+AN980*SUMIFS('ცვლილებების შეტანა'!O:O,'ცვლილებების შეტანა'!A:A,'მიღება-ჩაბარება'!A980)/2</f>
        <v>0</v>
      </c>
    </row>
    <row r="981" spans="1:41">
      <c r="A981" s="79">
        <v>975</v>
      </c>
      <c r="B981" s="76"/>
      <c r="C981" s="77">
        <f>B981*SUMIFS(მიმართულებები!N:N,მიმართულებები!A:A,'მიღება-ჩაბარება'!A981)+B981*SUMIFS('ცვლილებების შეტანა'!O:O,'ცვლილებების შეტანა'!A:A,'მიღება-ჩაბარება'!A981)</f>
        <v>0</v>
      </c>
      <c r="D981" s="7"/>
      <c r="E981" s="78">
        <f>D981*SUMIFS(მიმართულებები!N:N,მიმართულებები!A:A,'მიღება-ჩაბარება'!A981)/2+D981*SUMIFS('ცვლილებების შეტანა'!O:O,'ცვლილებების შეტანა'!A:A,'მიღება-ჩაბარება'!A981)/2</f>
        <v>0</v>
      </c>
      <c r="F981" s="81"/>
      <c r="G981" s="77">
        <f>F981*SUMIFS(მიმართულებები!N:N,მიმართულებები!A:A,'მიღება-ჩაბარება'!A981)+F981*SUMIFS('ცვლილებების შეტანა'!O:O,'ცვლილებების შეტანა'!A:A,'მიღება-ჩაბარება'!A981)</f>
        <v>0</v>
      </c>
      <c r="H981" s="82"/>
      <c r="I981" s="78">
        <f>H981*SUMIFS(მიმართულებები!N:N,მიმართულებები!A:A,'მიღება-ჩაბარება'!A981)/2+H981*SUMIFS('ცვლილებების შეტანა'!O:O,'ცვლილებების შეტანა'!A:A,'მიღება-ჩაბარება'!A981)/2</f>
        <v>0</v>
      </c>
      <c r="J981" s="81"/>
      <c r="K981" s="77">
        <f>J981*SUMIFS(მიმართულებები!N:N,მიმართულებები!A:A,'მიღება-ჩაბარება'!A981)+J981*SUMIFS('ცვლილებების შეტანა'!O:O,'ცვლილებების შეტანა'!A:A,'მიღება-ჩაბარება'!A981)</f>
        <v>0</v>
      </c>
      <c r="L981" s="82"/>
      <c r="M981" s="78">
        <f>L981*SUMIFS(მიმართულებები!N:N,მიმართულებები!A:A,'მიღება-ჩაბარება'!A981)/2+L981*SUMIFS('ცვლილებების შეტანა'!O:O,'ცვლილებების შეტანა'!A:A,'მიღება-ჩაბარება'!A981)/2</f>
        <v>0</v>
      </c>
      <c r="N981" s="81"/>
      <c r="O981" s="77">
        <f>N981*SUMIFS(მიმართულებები!N:N,მიმართულებები!A:A,'მიღება-ჩაბარება'!A981)+N981*SUMIFS('ცვლილებების შეტანა'!O:O,'ცვლილებების შეტანა'!A:A,'მიღება-ჩაბარება'!A981)</f>
        <v>0</v>
      </c>
      <c r="P981" s="82"/>
      <c r="Q981" s="78">
        <f>P981*SUMIFS(მიმართულებები!N:N,მიმართულებები!A:A,'მიღება-ჩაბარება'!A981)/2+P981*SUMIFS('ცვლილებების შეტანა'!O:O,'ცვლილებების შეტანა'!A:A,'მიღება-ჩაბარება'!A981)/2</f>
        <v>0</v>
      </c>
      <c r="R981" s="81"/>
      <c r="S981" s="77">
        <f>R981*SUMIFS(მიმართულებები!N:N,მიმართულებები!A:A,'მიღება-ჩაბარება'!A981)+R981*SUMIFS('ცვლილებების შეტანა'!O:O,'ცვლილებების შეტანა'!A:A,'მიღება-ჩაბარება'!A981)</f>
        <v>0</v>
      </c>
      <c r="T981" s="82"/>
      <c r="U981" s="78">
        <f>T981*SUMIFS(მიმართულებები!N:N,მიმართულებები!A:A,'მიღება-ჩაბარება'!A981)/2+T981*SUMIFS('ცვლილებების შეტანა'!O:O,'ცვლილებების შეტანა'!A:A,'მიღება-ჩაბარება'!A981)/2</f>
        <v>0</v>
      </c>
      <c r="V981" s="81"/>
      <c r="W981" s="77">
        <f>V981*SUMIFS(მიმართულებები!N:N,მიმართულებები!A:A,'მიღება-ჩაბარება'!A981)+V981*SUMIFS('ცვლილებების შეტანა'!O:O,'ცვლილებების შეტანა'!A:A,'მიღება-ჩაბარება'!A981)</f>
        <v>0</v>
      </c>
      <c r="X981" s="82"/>
      <c r="Y981" s="78">
        <f>X981*SUMIFS(მიმართულებები!N:N,მიმართულებები!A:A,'მიღება-ჩაბარება'!A981)/2+X981*SUMIFS('ცვლილებების შეტანა'!O:O,'ცვლილებების შეტანა'!A:A,'მიღება-ჩაბარება'!A981)/2</f>
        <v>0</v>
      </c>
      <c r="Z981" s="81"/>
      <c r="AA981" s="77">
        <f>Z981*SUMIFS(მიმართულებები!N:N,მიმართულებები!A:A,'მიღება-ჩაბარება'!A981)+Z981*SUMIFS('ცვლილებების შეტანა'!O:O,'ცვლილებების შეტანა'!A:A,'მიღება-ჩაბარება'!A981)</f>
        <v>0</v>
      </c>
      <c r="AB981" s="82"/>
      <c r="AC981" s="78">
        <f>AB981*SUMIFS(მიმართულებები!N:N,მიმართულებები!A:A,'მიღება-ჩაბარება'!A981)/2+AB981*SUMIFS('ცვლილებების შეტანა'!O:O,'ცვლილებების შეტანა'!A:A,'მიღება-ჩაბარება'!A981)/2</f>
        <v>0</v>
      </c>
      <c r="AD981" s="81"/>
      <c r="AE981" s="77">
        <f>AD981*SUMIFS(მიმართულებები!N:N,მიმართულებები!A:A,'მიღება-ჩაბარება'!A981)+AD981*SUMIFS('ცვლილებების შეტანა'!O:O,'ცვლილებების შეტანა'!A:A,'მიღება-ჩაბარება'!A981)</f>
        <v>0</v>
      </c>
      <c r="AF981" s="82"/>
      <c r="AG981" s="78">
        <f>AF981*SUMIFS(მიმართულებები!N:N,მიმართულებები!A:A,'მიღება-ჩაბარება'!A981)/2+AF981*SUMIFS('ცვლილებების შეტანა'!O:O,'ცვლილებების შეტანა'!A:A,'მიღება-ჩაბარება'!A981)/2</f>
        <v>0</v>
      </c>
      <c r="AH981" s="81"/>
      <c r="AI981" s="77">
        <f>AH981*SUMIFS(მიმართულებები!N:N,მიმართულებები!A:A,'მიღება-ჩაბარება'!A981)+AH981*SUMIFS('ცვლილებების შეტანა'!O:O,'ცვლილებების შეტანა'!A:A,'მიღება-ჩაბარება'!A981)</f>
        <v>0</v>
      </c>
      <c r="AJ981" s="82"/>
      <c r="AK981" s="78">
        <f>AJ981*SUMIFS(მიმართულებები!N:N,მიმართულებები!A:A,'მიღება-ჩაბარება'!A981)/2+AJ981*SUMIFS('ცვლილებების შეტანა'!O:O,'ცვლილებების შეტანა'!A:A,'მიღება-ჩაბარება'!A981)/2</f>
        <v>0</v>
      </c>
      <c r="AL981" s="81"/>
      <c r="AM981" s="77">
        <f>AL981*SUMIFS(მიმართულებები!N:N,მიმართულებები!A:A,'მიღება-ჩაბარება'!A981)+AL981*SUMIFS('ცვლილებების შეტანა'!O:O,'ცვლილებების შეტანა'!A:A,'მიღება-ჩაბარება'!A981)</f>
        <v>0</v>
      </c>
      <c r="AN981" s="82"/>
      <c r="AO981" s="78">
        <f>AN981*SUMIFS(მიმართულებები!N:N,მიმართულებები!A:A,'მიღება-ჩაბარება'!A981)/2+AN981*SUMIFS('ცვლილებების შეტანა'!O:O,'ცვლილებების შეტანა'!A:A,'მიღება-ჩაბარება'!A981)/2</f>
        <v>0</v>
      </c>
    </row>
    <row r="982" spans="1:41">
      <c r="A982" s="79">
        <v>976</v>
      </c>
      <c r="B982" s="76"/>
      <c r="C982" s="77">
        <f>B982*SUMIFS(მიმართულებები!N:N,მიმართულებები!A:A,'მიღება-ჩაბარება'!A982)+B982*SUMIFS('ცვლილებების შეტანა'!O:O,'ცვლილებების შეტანა'!A:A,'მიღება-ჩაბარება'!A982)</f>
        <v>0</v>
      </c>
      <c r="D982" s="7"/>
      <c r="E982" s="78">
        <f>D982*SUMIFS(მიმართულებები!N:N,მიმართულებები!A:A,'მიღება-ჩაბარება'!A982)/2+D982*SUMIFS('ცვლილებების შეტანა'!O:O,'ცვლილებების შეტანა'!A:A,'მიღება-ჩაბარება'!A982)/2</f>
        <v>0</v>
      </c>
      <c r="F982" s="81"/>
      <c r="G982" s="77">
        <f>F982*SUMIFS(მიმართულებები!N:N,მიმართულებები!A:A,'მიღება-ჩაბარება'!A982)+F982*SUMIFS('ცვლილებების შეტანა'!O:O,'ცვლილებების შეტანა'!A:A,'მიღება-ჩაბარება'!A982)</f>
        <v>0</v>
      </c>
      <c r="H982" s="82"/>
      <c r="I982" s="78">
        <f>H982*SUMIFS(მიმართულებები!N:N,მიმართულებები!A:A,'მიღება-ჩაბარება'!A982)/2+H982*SUMIFS('ცვლილებების შეტანა'!O:O,'ცვლილებების შეტანა'!A:A,'მიღება-ჩაბარება'!A982)/2</f>
        <v>0</v>
      </c>
      <c r="J982" s="81"/>
      <c r="K982" s="77">
        <f>J982*SUMIFS(მიმართულებები!N:N,მიმართულებები!A:A,'მიღება-ჩაბარება'!A982)+J982*SUMIFS('ცვლილებების შეტანა'!O:O,'ცვლილებების შეტანა'!A:A,'მიღება-ჩაბარება'!A982)</f>
        <v>0</v>
      </c>
      <c r="L982" s="82"/>
      <c r="M982" s="78">
        <f>L982*SUMIFS(მიმართულებები!N:N,მიმართულებები!A:A,'მიღება-ჩაბარება'!A982)/2+L982*SUMIFS('ცვლილებების შეტანა'!O:O,'ცვლილებების შეტანა'!A:A,'მიღება-ჩაბარება'!A982)/2</f>
        <v>0</v>
      </c>
      <c r="N982" s="81"/>
      <c r="O982" s="77">
        <f>N982*SUMIFS(მიმართულებები!N:N,მიმართულებები!A:A,'მიღება-ჩაბარება'!A982)+N982*SUMIFS('ცვლილებების შეტანა'!O:O,'ცვლილებების შეტანა'!A:A,'მიღება-ჩაბარება'!A982)</f>
        <v>0</v>
      </c>
      <c r="P982" s="82"/>
      <c r="Q982" s="78">
        <f>P982*SUMIFS(მიმართულებები!N:N,მიმართულებები!A:A,'მიღება-ჩაბარება'!A982)/2+P982*SUMIFS('ცვლილებების შეტანა'!O:O,'ცვლილებების შეტანა'!A:A,'მიღება-ჩაბარება'!A982)/2</f>
        <v>0</v>
      </c>
      <c r="R982" s="81"/>
      <c r="S982" s="77">
        <f>R982*SUMIFS(მიმართულებები!N:N,მიმართულებები!A:A,'მიღება-ჩაბარება'!A982)+R982*SUMIFS('ცვლილებების შეტანა'!O:O,'ცვლილებების შეტანა'!A:A,'მიღება-ჩაბარება'!A982)</f>
        <v>0</v>
      </c>
      <c r="T982" s="82"/>
      <c r="U982" s="78">
        <f>T982*SUMIFS(მიმართულებები!N:N,მიმართულებები!A:A,'მიღება-ჩაბარება'!A982)/2+T982*SUMIFS('ცვლილებების შეტანა'!O:O,'ცვლილებების შეტანა'!A:A,'მიღება-ჩაბარება'!A982)/2</f>
        <v>0</v>
      </c>
      <c r="V982" s="81"/>
      <c r="W982" s="77">
        <f>V982*SUMIFS(მიმართულებები!N:N,მიმართულებები!A:A,'მიღება-ჩაბარება'!A982)+V982*SUMIFS('ცვლილებების შეტანა'!O:O,'ცვლილებების შეტანა'!A:A,'მიღება-ჩაბარება'!A982)</f>
        <v>0</v>
      </c>
      <c r="X982" s="82"/>
      <c r="Y982" s="78">
        <f>X982*SUMIFS(მიმართულებები!N:N,მიმართულებები!A:A,'მიღება-ჩაბარება'!A982)/2+X982*SUMIFS('ცვლილებების შეტანა'!O:O,'ცვლილებების შეტანა'!A:A,'მიღება-ჩაბარება'!A982)/2</f>
        <v>0</v>
      </c>
      <c r="Z982" s="81"/>
      <c r="AA982" s="77">
        <f>Z982*SUMIFS(მიმართულებები!N:N,მიმართულებები!A:A,'მიღება-ჩაბარება'!A982)+Z982*SUMIFS('ცვლილებების შეტანა'!O:O,'ცვლილებების შეტანა'!A:A,'მიღება-ჩაბარება'!A982)</f>
        <v>0</v>
      </c>
      <c r="AB982" s="82"/>
      <c r="AC982" s="78">
        <f>AB982*SUMIFS(მიმართულებები!N:N,მიმართულებები!A:A,'მიღება-ჩაბარება'!A982)/2+AB982*SUMIFS('ცვლილებების შეტანა'!O:O,'ცვლილებების შეტანა'!A:A,'მიღება-ჩაბარება'!A982)/2</f>
        <v>0</v>
      </c>
      <c r="AD982" s="81"/>
      <c r="AE982" s="77">
        <f>AD982*SUMIFS(მიმართულებები!N:N,მიმართულებები!A:A,'მიღება-ჩაბარება'!A982)+AD982*SUMIFS('ცვლილებების შეტანა'!O:O,'ცვლილებების შეტანა'!A:A,'მიღება-ჩაბარება'!A982)</f>
        <v>0</v>
      </c>
      <c r="AF982" s="82"/>
      <c r="AG982" s="78">
        <f>AF982*SUMIFS(მიმართულებები!N:N,მიმართულებები!A:A,'მიღება-ჩაბარება'!A982)/2+AF982*SUMIFS('ცვლილებების შეტანა'!O:O,'ცვლილებების შეტანა'!A:A,'მიღება-ჩაბარება'!A982)/2</f>
        <v>0</v>
      </c>
      <c r="AH982" s="81"/>
      <c r="AI982" s="77">
        <f>AH982*SUMIFS(მიმართულებები!N:N,მიმართულებები!A:A,'მიღება-ჩაბარება'!A982)+AH982*SUMIFS('ცვლილებების შეტანა'!O:O,'ცვლილებების შეტანა'!A:A,'მიღება-ჩაბარება'!A982)</f>
        <v>0</v>
      </c>
      <c r="AJ982" s="82"/>
      <c r="AK982" s="78">
        <f>AJ982*SUMIFS(მიმართულებები!N:N,მიმართულებები!A:A,'მიღება-ჩაბარება'!A982)/2+AJ982*SUMIFS('ცვლილებების შეტანა'!O:O,'ცვლილებების შეტანა'!A:A,'მიღება-ჩაბარება'!A982)/2</f>
        <v>0</v>
      </c>
      <c r="AL982" s="81"/>
      <c r="AM982" s="77">
        <f>AL982*SUMIFS(მიმართულებები!N:N,მიმართულებები!A:A,'მიღება-ჩაბარება'!A982)+AL982*SUMIFS('ცვლილებების შეტანა'!O:O,'ცვლილებების შეტანა'!A:A,'მიღება-ჩაბარება'!A982)</f>
        <v>0</v>
      </c>
      <c r="AN982" s="82"/>
      <c r="AO982" s="78">
        <f>AN982*SUMIFS(მიმართულებები!N:N,მიმართულებები!A:A,'მიღება-ჩაბარება'!A982)/2+AN982*SUMIFS('ცვლილებების შეტანა'!O:O,'ცვლილებების შეტანა'!A:A,'მიღება-ჩაბარება'!A982)/2</f>
        <v>0</v>
      </c>
    </row>
    <row r="983" spans="1:41">
      <c r="A983" s="79">
        <v>977</v>
      </c>
      <c r="B983" s="76"/>
      <c r="C983" s="77">
        <f>B983*SUMIFS(მიმართულებები!N:N,მიმართულებები!A:A,'მიღება-ჩაბარება'!A983)+B983*SUMIFS('ცვლილებების შეტანა'!O:O,'ცვლილებების შეტანა'!A:A,'მიღება-ჩაბარება'!A983)</f>
        <v>0</v>
      </c>
      <c r="D983" s="7"/>
      <c r="E983" s="78">
        <f>D983*SUMIFS(მიმართულებები!N:N,მიმართულებები!A:A,'მიღება-ჩაბარება'!A983)/2+D983*SUMIFS('ცვლილებების შეტანა'!O:O,'ცვლილებების შეტანა'!A:A,'მიღება-ჩაბარება'!A983)/2</f>
        <v>0</v>
      </c>
      <c r="F983" s="81"/>
      <c r="G983" s="77">
        <f>F983*SUMIFS(მიმართულებები!N:N,მიმართულებები!A:A,'მიღება-ჩაბარება'!A983)+F983*SUMIFS('ცვლილებების შეტანა'!O:O,'ცვლილებების შეტანა'!A:A,'მიღება-ჩაბარება'!A983)</f>
        <v>0</v>
      </c>
      <c r="H983" s="82"/>
      <c r="I983" s="78">
        <f>H983*SUMIFS(მიმართულებები!N:N,მიმართულებები!A:A,'მიღება-ჩაბარება'!A983)/2+H983*SUMIFS('ცვლილებების შეტანა'!O:O,'ცვლილებების შეტანა'!A:A,'მიღება-ჩაბარება'!A983)/2</f>
        <v>0</v>
      </c>
      <c r="J983" s="81"/>
      <c r="K983" s="77">
        <f>J983*SUMIFS(მიმართულებები!N:N,მიმართულებები!A:A,'მიღება-ჩაბარება'!A983)+J983*SUMIFS('ცვლილებების შეტანა'!O:O,'ცვლილებების შეტანა'!A:A,'მიღება-ჩაბარება'!A983)</f>
        <v>0</v>
      </c>
      <c r="L983" s="82"/>
      <c r="M983" s="78">
        <f>L983*SUMIFS(მიმართულებები!N:N,მიმართულებები!A:A,'მიღება-ჩაბარება'!A983)/2+L983*SUMIFS('ცვლილებების შეტანა'!O:O,'ცვლილებების შეტანა'!A:A,'მიღება-ჩაბარება'!A983)/2</f>
        <v>0</v>
      </c>
      <c r="N983" s="81"/>
      <c r="O983" s="77">
        <f>N983*SUMIFS(მიმართულებები!N:N,მიმართულებები!A:A,'მიღება-ჩაბარება'!A983)+N983*SUMIFS('ცვლილებების შეტანა'!O:O,'ცვლილებების შეტანა'!A:A,'მიღება-ჩაბარება'!A983)</f>
        <v>0</v>
      </c>
      <c r="P983" s="82"/>
      <c r="Q983" s="78">
        <f>P983*SUMIFS(მიმართულებები!N:N,მიმართულებები!A:A,'მიღება-ჩაბარება'!A983)/2+P983*SUMIFS('ცვლილებების შეტანა'!O:O,'ცვლილებების შეტანა'!A:A,'მიღება-ჩაბარება'!A983)/2</f>
        <v>0</v>
      </c>
      <c r="R983" s="81"/>
      <c r="S983" s="77">
        <f>R983*SUMIFS(მიმართულებები!N:N,მიმართულებები!A:A,'მიღება-ჩაბარება'!A983)+R983*SUMIFS('ცვლილებების შეტანა'!O:O,'ცვლილებების შეტანა'!A:A,'მიღება-ჩაბარება'!A983)</f>
        <v>0</v>
      </c>
      <c r="T983" s="82"/>
      <c r="U983" s="78">
        <f>T983*SUMIFS(მიმართულებები!N:N,მიმართულებები!A:A,'მიღება-ჩაბარება'!A983)/2+T983*SUMIFS('ცვლილებების შეტანა'!O:O,'ცვლილებების შეტანა'!A:A,'მიღება-ჩაბარება'!A983)/2</f>
        <v>0</v>
      </c>
      <c r="V983" s="81"/>
      <c r="W983" s="77">
        <f>V983*SUMIFS(მიმართულებები!N:N,მიმართულებები!A:A,'მიღება-ჩაბარება'!A983)+V983*SUMIFS('ცვლილებების შეტანა'!O:O,'ცვლილებების შეტანა'!A:A,'მიღება-ჩაბარება'!A983)</f>
        <v>0</v>
      </c>
      <c r="X983" s="82"/>
      <c r="Y983" s="78">
        <f>X983*SUMIFS(მიმართულებები!N:N,მიმართულებები!A:A,'მიღება-ჩაბარება'!A983)/2+X983*SUMIFS('ცვლილებების შეტანა'!O:O,'ცვლილებების შეტანა'!A:A,'მიღება-ჩაბარება'!A983)/2</f>
        <v>0</v>
      </c>
      <c r="Z983" s="81"/>
      <c r="AA983" s="77">
        <f>Z983*SUMIFS(მიმართულებები!N:N,მიმართულებები!A:A,'მიღება-ჩაბარება'!A983)+Z983*SUMIFS('ცვლილებების შეტანა'!O:O,'ცვლილებების შეტანა'!A:A,'მიღება-ჩაბარება'!A983)</f>
        <v>0</v>
      </c>
      <c r="AB983" s="82"/>
      <c r="AC983" s="78">
        <f>AB983*SUMIFS(მიმართულებები!N:N,მიმართულებები!A:A,'მიღება-ჩაბარება'!A983)/2+AB983*SUMIFS('ცვლილებების შეტანა'!O:O,'ცვლილებების შეტანა'!A:A,'მიღება-ჩაბარება'!A983)/2</f>
        <v>0</v>
      </c>
      <c r="AD983" s="81"/>
      <c r="AE983" s="77">
        <f>AD983*SUMIFS(მიმართულებები!N:N,მიმართულებები!A:A,'მიღება-ჩაბარება'!A983)+AD983*SUMIFS('ცვლილებების შეტანა'!O:O,'ცვლილებების შეტანა'!A:A,'მიღება-ჩაბარება'!A983)</f>
        <v>0</v>
      </c>
      <c r="AF983" s="82"/>
      <c r="AG983" s="78">
        <f>AF983*SUMIFS(მიმართულებები!N:N,მიმართულებები!A:A,'მიღება-ჩაბარება'!A983)/2+AF983*SUMIFS('ცვლილებების შეტანა'!O:O,'ცვლილებების შეტანა'!A:A,'მიღება-ჩაბარება'!A983)/2</f>
        <v>0</v>
      </c>
      <c r="AH983" s="81"/>
      <c r="AI983" s="77">
        <f>AH983*SUMIFS(მიმართულებები!N:N,მიმართულებები!A:A,'მიღება-ჩაბარება'!A983)+AH983*SUMIFS('ცვლილებების შეტანა'!O:O,'ცვლილებების შეტანა'!A:A,'მიღება-ჩაბარება'!A983)</f>
        <v>0</v>
      </c>
      <c r="AJ983" s="82"/>
      <c r="AK983" s="78">
        <f>AJ983*SUMIFS(მიმართულებები!N:N,მიმართულებები!A:A,'მიღება-ჩაბარება'!A983)/2+AJ983*SUMIFS('ცვლილებების შეტანა'!O:O,'ცვლილებების შეტანა'!A:A,'მიღება-ჩაბარება'!A983)/2</f>
        <v>0</v>
      </c>
      <c r="AL983" s="81"/>
      <c r="AM983" s="77">
        <f>AL983*SUMIFS(მიმართულებები!N:N,მიმართულებები!A:A,'მიღება-ჩაბარება'!A983)+AL983*SUMIFS('ცვლილებების შეტანა'!O:O,'ცვლილებების შეტანა'!A:A,'მიღება-ჩაბარება'!A983)</f>
        <v>0</v>
      </c>
      <c r="AN983" s="82"/>
      <c r="AO983" s="78">
        <f>AN983*SUMIFS(მიმართულებები!N:N,მიმართულებები!A:A,'მიღება-ჩაბარება'!A983)/2+AN983*SUMIFS('ცვლილებების შეტანა'!O:O,'ცვლილებების შეტანა'!A:A,'მიღება-ჩაბარება'!A983)/2</f>
        <v>0</v>
      </c>
    </row>
    <row r="984" spans="1:41">
      <c r="A984" s="79">
        <v>978</v>
      </c>
      <c r="B984" s="76"/>
      <c r="C984" s="77">
        <f>B984*SUMIFS(მიმართულებები!N:N,მიმართულებები!A:A,'მიღება-ჩაბარება'!A984)+B984*SUMIFS('ცვლილებების შეტანა'!O:O,'ცვლილებების შეტანა'!A:A,'მიღება-ჩაბარება'!A984)</f>
        <v>0</v>
      </c>
      <c r="D984" s="7"/>
      <c r="E984" s="78">
        <f>D984*SUMIFS(მიმართულებები!N:N,მიმართულებები!A:A,'მიღება-ჩაბარება'!A984)/2+D984*SUMIFS('ცვლილებების შეტანა'!O:O,'ცვლილებების შეტანა'!A:A,'მიღება-ჩაბარება'!A984)/2</f>
        <v>0</v>
      </c>
      <c r="F984" s="81"/>
      <c r="G984" s="77">
        <f>F984*SUMIFS(მიმართულებები!N:N,მიმართულებები!A:A,'მიღება-ჩაბარება'!A984)+F984*SUMIFS('ცვლილებების შეტანა'!O:O,'ცვლილებების შეტანა'!A:A,'მიღება-ჩაბარება'!A984)</f>
        <v>0</v>
      </c>
      <c r="H984" s="82"/>
      <c r="I984" s="78">
        <f>H984*SUMIFS(მიმართულებები!N:N,მიმართულებები!A:A,'მიღება-ჩაბარება'!A984)/2+H984*SUMIFS('ცვლილებების შეტანა'!O:O,'ცვლილებების შეტანა'!A:A,'მიღება-ჩაბარება'!A984)/2</f>
        <v>0</v>
      </c>
      <c r="J984" s="81"/>
      <c r="K984" s="77">
        <f>J984*SUMIFS(მიმართულებები!N:N,მიმართულებები!A:A,'მიღება-ჩაბარება'!A984)+J984*SUMIFS('ცვლილებების შეტანა'!O:O,'ცვლილებების შეტანა'!A:A,'მიღება-ჩაბარება'!A984)</f>
        <v>0</v>
      </c>
      <c r="L984" s="82"/>
      <c r="M984" s="78">
        <f>L984*SUMIFS(მიმართულებები!N:N,მიმართულებები!A:A,'მიღება-ჩაბარება'!A984)/2+L984*SUMIFS('ცვლილებების შეტანა'!O:O,'ცვლილებების შეტანა'!A:A,'მიღება-ჩაბარება'!A984)/2</f>
        <v>0</v>
      </c>
      <c r="N984" s="81"/>
      <c r="O984" s="77">
        <f>N984*SUMIFS(მიმართულებები!N:N,მიმართულებები!A:A,'მიღება-ჩაბარება'!A984)+N984*SUMIFS('ცვლილებების შეტანა'!O:O,'ცვლილებების შეტანა'!A:A,'მიღება-ჩაბარება'!A984)</f>
        <v>0</v>
      </c>
      <c r="P984" s="82"/>
      <c r="Q984" s="78">
        <f>P984*SUMIFS(მიმართულებები!N:N,მიმართულებები!A:A,'მიღება-ჩაბარება'!A984)/2+P984*SUMIFS('ცვლილებების შეტანა'!O:O,'ცვლილებების შეტანა'!A:A,'მიღება-ჩაბარება'!A984)/2</f>
        <v>0</v>
      </c>
      <c r="R984" s="81"/>
      <c r="S984" s="77">
        <f>R984*SUMIFS(მიმართულებები!N:N,მიმართულებები!A:A,'მიღება-ჩაბარება'!A984)+R984*SUMIFS('ცვლილებების შეტანა'!O:O,'ცვლილებების შეტანა'!A:A,'მიღება-ჩაბარება'!A984)</f>
        <v>0</v>
      </c>
      <c r="T984" s="82"/>
      <c r="U984" s="78">
        <f>T984*SUMIFS(მიმართულებები!N:N,მიმართულებები!A:A,'მიღება-ჩაბარება'!A984)/2+T984*SUMIFS('ცვლილებების შეტანა'!O:O,'ცვლილებების შეტანა'!A:A,'მიღება-ჩაბარება'!A984)/2</f>
        <v>0</v>
      </c>
      <c r="V984" s="81"/>
      <c r="W984" s="77">
        <f>V984*SUMIFS(მიმართულებები!N:N,მიმართულებები!A:A,'მიღება-ჩაბარება'!A984)+V984*SUMIFS('ცვლილებების შეტანა'!O:O,'ცვლილებების შეტანა'!A:A,'მიღება-ჩაბარება'!A984)</f>
        <v>0</v>
      </c>
      <c r="X984" s="82"/>
      <c r="Y984" s="78">
        <f>X984*SUMIFS(მიმართულებები!N:N,მიმართულებები!A:A,'მიღება-ჩაბარება'!A984)/2+X984*SUMIFS('ცვლილებების შეტანა'!O:O,'ცვლილებების შეტანა'!A:A,'მიღება-ჩაბარება'!A984)/2</f>
        <v>0</v>
      </c>
      <c r="Z984" s="81"/>
      <c r="AA984" s="77">
        <f>Z984*SUMIFS(მიმართულებები!N:N,მიმართულებები!A:A,'მიღება-ჩაბარება'!A984)+Z984*SUMIFS('ცვლილებების შეტანა'!O:O,'ცვლილებების შეტანა'!A:A,'მიღება-ჩაბარება'!A984)</f>
        <v>0</v>
      </c>
      <c r="AB984" s="82"/>
      <c r="AC984" s="78">
        <f>AB984*SUMIFS(მიმართულებები!N:N,მიმართულებები!A:A,'მიღება-ჩაბარება'!A984)/2+AB984*SUMIFS('ცვლილებების შეტანა'!O:O,'ცვლილებების შეტანა'!A:A,'მიღება-ჩაბარება'!A984)/2</f>
        <v>0</v>
      </c>
      <c r="AD984" s="81"/>
      <c r="AE984" s="77">
        <f>AD984*SUMIFS(მიმართულებები!N:N,მიმართულებები!A:A,'მიღება-ჩაბარება'!A984)+AD984*SUMIFS('ცვლილებების შეტანა'!O:O,'ცვლილებების შეტანა'!A:A,'მიღება-ჩაბარება'!A984)</f>
        <v>0</v>
      </c>
      <c r="AF984" s="82"/>
      <c r="AG984" s="78">
        <f>AF984*SUMIFS(მიმართულებები!N:N,მიმართულებები!A:A,'მიღება-ჩაბარება'!A984)/2+AF984*SUMIFS('ცვლილებების შეტანა'!O:O,'ცვლილებების შეტანა'!A:A,'მიღება-ჩაბარება'!A984)/2</f>
        <v>0</v>
      </c>
      <c r="AH984" s="81"/>
      <c r="AI984" s="77">
        <f>AH984*SUMIFS(მიმართულებები!N:N,მიმართულებები!A:A,'მიღება-ჩაბარება'!A984)+AH984*SUMIFS('ცვლილებების შეტანა'!O:O,'ცვლილებების შეტანა'!A:A,'მიღება-ჩაბარება'!A984)</f>
        <v>0</v>
      </c>
      <c r="AJ984" s="82"/>
      <c r="AK984" s="78">
        <f>AJ984*SUMIFS(მიმართულებები!N:N,მიმართულებები!A:A,'მიღება-ჩაბარება'!A984)/2+AJ984*SUMIFS('ცვლილებების შეტანა'!O:O,'ცვლილებების შეტანა'!A:A,'მიღება-ჩაბარება'!A984)/2</f>
        <v>0</v>
      </c>
      <c r="AL984" s="81"/>
      <c r="AM984" s="77">
        <f>AL984*SUMIFS(მიმართულებები!N:N,მიმართულებები!A:A,'მიღება-ჩაბარება'!A984)+AL984*SUMIFS('ცვლილებების შეტანა'!O:O,'ცვლილებების შეტანა'!A:A,'მიღება-ჩაბარება'!A984)</f>
        <v>0</v>
      </c>
      <c r="AN984" s="82"/>
      <c r="AO984" s="78">
        <f>AN984*SUMIFS(მიმართულებები!N:N,მიმართულებები!A:A,'მიღება-ჩაბარება'!A984)/2+AN984*SUMIFS('ცვლილებების შეტანა'!O:O,'ცვლილებების შეტანა'!A:A,'მიღება-ჩაბარება'!A984)/2</f>
        <v>0</v>
      </c>
    </row>
    <row r="985" spans="1:41">
      <c r="A985" s="79">
        <v>979</v>
      </c>
      <c r="B985" s="76"/>
      <c r="C985" s="77">
        <f>B985*SUMIFS(მიმართულებები!N:N,მიმართულებები!A:A,'მიღება-ჩაბარება'!A985)+B985*SUMIFS('ცვლილებების შეტანა'!O:O,'ცვლილებების შეტანა'!A:A,'მიღება-ჩაბარება'!A985)</f>
        <v>0</v>
      </c>
      <c r="D985" s="7"/>
      <c r="E985" s="78">
        <f>D985*SUMIFS(მიმართულებები!N:N,მიმართულებები!A:A,'მიღება-ჩაბარება'!A985)/2+D985*SUMIFS('ცვლილებების შეტანა'!O:O,'ცვლილებების შეტანა'!A:A,'მიღება-ჩაბარება'!A985)/2</f>
        <v>0</v>
      </c>
      <c r="F985" s="81"/>
      <c r="G985" s="77">
        <f>F985*SUMIFS(მიმართულებები!N:N,მიმართულებები!A:A,'მიღება-ჩაბარება'!A985)+F985*SUMIFS('ცვლილებების შეტანა'!O:O,'ცვლილებების შეტანა'!A:A,'მიღება-ჩაბარება'!A985)</f>
        <v>0</v>
      </c>
      <c r="H985" s="82"/>
      <c r="I985" s="78">
        <f>H985*SUMIFS(მიმართულებები!N:N,მიმართულებები!A:A,'მიღება-ჩაბარება'!A985)/2+H985*SUMIFS('ცვლილებების შეტანა'!O:O,'ცვლილებების შეტანა'!A:A,'მიღება-ჩაბარება'!A985)/2</f>
        <v>0</v>
      </c>
      <c r="J985" s="81"/>
      <c r="K985" s="77">
        <f>J985*SUMIFS(მიმართულებები!N:N,მიმართულებები!A:A,'მიღება-ჩაბარება'!A985)+J985*SUMIFS('ცვლილებების შეტანა'!O:O,'ცვლილებების შეტანა'!A:A,'მიღება-ჩაბარება'!A985)</f>
        <v>0</v>
      </c>
      <c r="L985" s="82"/>
      <c r="M985" s="78">
        <f>L985*SUMIFS(მიმართულებები!N:N,მიმართულებები!A:A,'მიღება-ჩაბარება'!A985)/2+L985*SUMIFS('ცვლილებების შეტანა'!O:O,'ცვლილებების შეტანა'!A:A,'მიღება-ჩაბარება'!A985)/2</f>
        <v>0</v>
      </c>
      <c r="N985" s="81"/>
      <c r="O985" s="77">
        <f>N985*SUMIFS(მიმართულებები!N:N,მიმართულებები!A:A,'მიღება-ჩაბარება'!A985)+N985*SUMIFS('ცვლილებების შეტანა'!O:O,'ცვლილებების შეტანა'!A:A,'მიღება-ჩაბარება'!A985)</f>
        <v>0</v>
      </c>
      <c r="P985" s="82"/>
      <c r="Q985" s="78">
        <f>P985*SUMIFS(მიმართულებები!N:N,მიმართულებები!A:A,'მიღება-ჩაბარება'!A985)/2+P985*SUMIFS('ცვლილებების შეტანა'!O:O,'ცვლილებების შეტანა'!A:A,'მიღება-ჩაბარება'!A985)/2</f>
        <v>0</v>
      </c>
      <c r="R985" s="81"/>
      <c r="S985" s="77">
        <f>R985*SUMIFS(მიმართულებები!N:N,მიმართულებები!A:A,'მიღება-ჩაბარება'!A985)+R985*SUMIFS('ცვლილებების შეტანა'!O:O,'ცვლილებების შეტანა'!A:A,'მიღება-ჩაბარება'!A985)</f>
        <v>0</v>
      </c>
      <c r="T985" s="82"/>
      <c r="U985" s="78">
        <f>T985*SUMIFS(მიმართულებები!N:N,მიმართულებები!A:A,'მიღება-ჩაბარება'!A985)/2+T985*SUMIFS('ცვლილებების შეტანა'!O:O,'ცვლილებების შეტანა'!A:A,'მიღება-ჩაბარება'!A985)/2</f>
        <v>0</v>
      </c>
      <c r="V985" s="81"/>
      <c r="W985" s="77">
        <f>V985*SUMIFS(მიმართულებები!N:N,მიმართულებები!A:A,'მიღება-ჩაბარება'!A985)+V985*SUMIFS('ცვლილებების შეტანა'!O:O,'ცვლილებების შეტანა'!A:A,'მიღება-ჩაბარება'!A985)</f>
        <v>0</v>
      </c>
      <c r="X985" s="82"/>
      <c r="Y985" s="78">
        <f>X985*SUMIFS(მიმართულებები!N:N,მიმართულებები!A:A,'მიღება-ჩაბარება'!A985)/2+X985*SUMIFS('ცვლილებების შეტანა'!O:O,'ცვლილებების შეტანა'!A:A,'მიღება-ჩაბარება'!A985)/2</f>
        <v>0</v>
      </c>
      <c r="Z985" s="81"/>
      <c r="AA985" s="77">
        <f>Z985*SUMIFS(მიმართულებები!N:N,მიმართულებები!A:A,'მიღება-ჩაბარება'!A985)+Z985*SUMIFS('ცვლილებების შეტანა'!O:O,'ცვლილებების შეტანა'!A:A,'მიღება-ჩაბარება'!A985)</f>
        <v>0</v>
      </c>
      <c r="AB985" s="82"/>
      <c r="AC985" s="78">
        <f>AB985*SUMIFS(მიმართულებები!N:N,მიმართულებები!A:A,'მიღება-ჩაბარება'!A985)/2+AB985*SUMIFS('ცვლილებების შეტანა'!O:O,'ცვლილებების შეტანა'!A:A,'მიღება-ჩაბარება'!A985)/2</f>
        <v>0</v>
      </c>
      <c r="AD985" s="81"/>
      <c r="AE985" s="77">
        <f>AD985*SUMIFS(მიმართულებები!N:N,მიმართულებები!A:A,'მიღება-ჩაბარება'!A985)+AD985*SUMIFS('ცვლილებების შეტანა'!O:O,'ცვლილებების შეტანა'!A:A,'მიღება-ჩაბარება'!A985)</f>
        <v>0</v>
      </c>
      <c r="AF985" s="82"/>
      <c r="AG985" s="78">
        <f>AF985*SUMIFS(მიმართულებები!N:N,მიმართულებები!A:A,'მიღება-ჩაბარება'!A985)/2+AF985*SUMIFS('ცვლილებების შეტანა'!O:O,'ცვლილებების შეტანა'!A:A,'მიღება-ჩაბარება'!A985)/2</f>
        <v>0</v>
      </c>
      <c r="AH985" s="81"/>
      <c r="AI985" s="77">
        <f>AH985*SUMIFS(მიმართულებები!N:N,მიმართულებები!A:A,'მიღება-ჩაბარება'!A985)+AH985*SUMIFS('ცვლილებების შეტანა'!O:O,'ცვლილებების შეტანა'!A:A,'მიღება-ჩაბარება'!A985)</f>
        <v>0</v>
      </c>
      <c r="AJ985" s="82"/>
      <c r="AK985" s="78">
        <f>AJ985*SUMIFS(მიმართულებები!N:N,მიმართულებები!A:A,'მიღება-ჩაბარება'!A985)/2+AJ985*SUMIFS('ცვლილებების შეტანა'!O:O,'ცვლილებების შეტანა'!A:A,'მიღება-ჩაბარება'!A985)/2</f>
        <v>0</v>
      </c>
      <c r="AL985" s="81"/>
      <c r="AM985" s="77">
        <f>AL985*SUMIFS(მიმართულებები!N:N,მიმართულებები!A:A,'მიღება-ჩაბარება'!A985)+AL985*SUMIFS('ცვლილებების შეტანა'!O:O,'ცვლილებების შეტანა'!A:A,'მიღება-ჩაბარება'!A985)</f>
        <v>0</v>
      </c>
      <c r="AN985" s="82"/>
      <c r="AO985" s="78">
        <f>AN985*SUMIFS(მიმართულებები!N:N,მიმართულებები!A:A,'მიღება-ჩაბარება'!A985)/2+AN985*SUMIFS('ცვლილებების შეტანა'!O:O,'ცვლილებების შეტანა'!A:A,'მიღება-ჩაბარება'!A985)/2</f>
        <v>0</v>
      </c>
    </row>
    <row r="986" spans="1:41">
      <c r="A986" s="79">
        <v>980</v>
      </c>
      <c r="B986" s="76"/>
      <c r="C986" s="77">
        <f>B986*SUMIFS(მიმართულებები!N:N,მიმართულებები!A:A,'მიღება-ჩაბარება'!A986)+B986*SUMIFS('ცვლილებების შეტანა'!O:O,'ცვლილებების შეტანა'!A:A,'მიღება-ჩაბარება'!A986)</f>
        <v>0</v>
      </c>
      <c r="D986" s="7"/>
      <c r="E986" s="78">
        <f>D986*SUMIFS(მიმართულებები!N:N,მიმართულებები!A:A,'მიღება-ჩაბარება'!A986)/2+D986*SUMIFS('ცვლილებების შეტანა'!O:O,'ცვლილებების შეტანა'!A:A,'მიღება-ჩაბარება'!A986)/2</f>
        <v>0</v>
      </c>
      <c r="F986" s="81"/>
      <c r="G986" s="77">
        <f>F986*SUMIFS(მიმართულებები!N:N,მიმართულებები!A:A,'მიღება-ჩაბარება'!A986)+F986*SUMIFS('ცვლილებების შეტანა'!O:O,'ცვლილებების შეტანა'!A:A,'მიღება-ჩაბარება'!A986)</f>
        <v>0</v>
      </c>
      <c r="H986" s="82"/>
      <c r="I986" s="78">
        <f>H986*SUMIFS(მიმართულებები!N:N,მიმართულებები!A:A,'მიღება-ჩაბარება'!A986)/2+H986*SUMIFS('ცვლილებების შეტანა'!O:O,'ცვლილებების შეტანა'!A:A,'მიღება-ჩაბარება'!A986)/2</f>
        <v>0</v>
      </c>
      <c r="J986" s="81"/>
      <c r="K986" s="77">
        <f>J986*SUMIFS(მიმართულებები!N:N,მიმართულებები!A:A,'მიღება-ჩაბარება'!A986)+J986*SUMIFS('ცვლილებების შეტანა'!O:O,'ცვლილებების შეტანა'!A:A,'მიღება-ჩაბარება'!A986)</f>
        <v>0</v>
      </c>
      <c r="L986" s="82"/>
      <c r="M986" s="78">
        <f>L986*SUMIFS(მიმართულებები!N:N,მიმართულებები!A:A,'მიღება-ჩაბარება'!A986)/2+L986*SUMIFS('ცვლილებების შეტანა'!O:O,'ცვლილებების შეტანა'!A:A,'მიღება-ჩაბარება'!A986)/2</f>
        <v>0</v>
      </c>
      <c r="N986" s="81"/>
      <c r="O986" s="77">
        <f>N986*SUMIFS(მიმართულებები!N:N,მიმართულებები!A:A,'მიღება-ჩაბარება'!A986)+N986*SUMIFS('ცვლილებების შეტანა'!O:O,'ცვლილებების შეტანა'!A:A,'მიღება-ჩაბარება'!A986)</f>
        <v>0</v>
      </c>
      <c r="P986" s="82"/>
      <c r="Q986" s="78">
        <f>P986*SUMIFS(მიმართულებები!N:N,მიმართულებები!A:A,'მიღება-ჩაბარება'!A986)/2+P986*SUMIFS('ცვლილებების შეტანა'!O:O,'ცვლილებების შეტანა'!A:A,'მიღება-ჩაბარება'!A986)/2</f>
        <v>0</v>
      </c>
      <c r="R986" s="81"/>
      <c r="S986" s="77">
        <f>R986*SUMIFS(მიმართულებები!N:N,მიმართულებები!A:A,'მიღება-ჩაბარება'!A986)+R986*SUMIFS('ცვლილებების შეტანა'!O:O,'ცვლილებების შეტანა'!A:A,'მიღება-ჩაბარება'!A986)</f>
        <v>0</v>
      </c>
      <c r="T986" s="82"/>
      <c r="U986" s="78">
        <f>T986*SUMIFS(მიმართულებები!N:N,მიმართულებები!A:A,'მიღება-ჩაბარება'!A986)/2+T986*SUMIFS('ცვლილებების შეტანა'!O:O,'ცვლილებების შეტანა'!A:A,'მიღება-ჩაბარება'!A986)/2</f>
        <v>0</v>
      </c>
      <c r="V986" s="81"/>
      <c r="W986" s="77">
        <f>V986*SUMIFS(მიმართულებები!N:N,მიმართულებები!A:A,'მიღება-ჩაბარება'!A986)+V986*SUMIFS('ცვლილებების შეტანა'!O:O,'ცვლილებების შეტანა'!A:A,'მიღება-ჩაბარება'!A986)</f>
        <v>0</v>
      </c>
      <c r="X986" s="82"/>
      <c r="Y986" s="78">
        <f>X986*SUMIFS(მიმართულებები!N:N,მიმართულებები!A:A,'მიღება-ჩაბარება'!A986)/2+X986*SUMIFS('ცვლილებების შეტანა'!O:O,'ცვლილებების შეტანა'!A:A,'მიღება-ჩაბარება'!A986)/2</f>
        <v>0</v>
      </c>
      <c r="Z986" s="81"/>
      <c r="AA986" s="77">
        <f>Z986*SUMIFS(მიმართულებები!N:N,მიმართულებები!A:A,'მიღება-ჩაბარება'!A986)+Z986*SUMIFS('ცვლილებების შეტანა'!O:O,'ცვლილებების შეტანა'!A:A,'მიღება-ჩაბარება'!A986)</f>
        <v>0</v>
      </c>
      <c r="AB986" s="82"/>
      <c r="AC986" s="78">
        <f>AB986*SUMIFS(მიმართულებები!N:N,მიმართულებები!A:A,'მიღება-ჩაბარება'!A986)/2+AB986*SUMIFS('ცვლილებების შეტანა'!O:O,'ცვლილებების შეტანა'!A:A,'მიღება-ჩაბარება'!A986)/2</f>
        <v>0</v>
      </c>
      <c r="AD986" s="81"/>
      <c r="AE986" s="77">
        <f>AD986*SUMIFS(მიმართულებები!N:N,მიმართულებები!A:A,'მიღება-ჩაბარება'!A986)+AD986*SUMIFS('ცვლილებების შეტანა'!O:O,'ცვლილებების შეტანა'!A:A,'მიღება-ჩაბარება'!A986)</f>
        <v>0</v>
      </c>
      <c r="AF986" s="82"/>
      <c r="AG986" s="78">
        <f>AF986*SUMIFS(მიმართულებები!N:N,მიმართულებები!A:A,'მიღება-ჩაბარება'!A986)/2+AF986*SUMIFS('ცვლილებების შეტანა'!O:O,'ცვლილებების შეტანა'!A:A,'მიღება-ჩაბარება'!A986)/2</f>
        <v>0</v>
      </c>
      <c r="AH986" s="81"/>
      <c r="AI986" s="77">
        <f>AH986*SUMIFS(მიმართულებები!N:N,მიმართულებები!A:A,'მიღება-ჩაბარება'!A986)+AH986*SUMIFS('ცვლილებების შეტანა'!O:O,'ცვლილებების შეტანა'!A:A,'მიღება-ჩაბარება'!A986)</f>
        <v>0</v>
      </c>
      <c r="AJ986" s="82"/>
      <c r="AK986" s="78">
        <f>AJ986*SUMIFS(მიმართულებები!N:N,მიმართულებები!A:A,'მიღება-ჩაბარება'!A986)/2+AJ986*SUMIFS('ცვლილებების შეტანა'!O:O,'ცვლილებების შეტანა'!A:A,'მიღება-ჩაბარება'!A986)/2</f>
        <v>0</v>
      </c>
      <c r="AL986" s="81"/>
      <c r="AM986" s="77">
        <f>AL986*SUMIFS(მიმართულებები!N:N,მიმართულებები!A:A,'მიღება-ჩაბარება'!A986)+AL986*SUMIFS('ცვლილებების შეტანა'!O:O,'ცვლილებების შეტანა'!A:A,'მიღება-ჩაბარება'!A986)</f>
        <v>0</v>
      </c>
      <c r="AN986" s="82"/>
      <c r="AO986" s="78">
        <f>AN986*SUMIFS(მიმართულებები!N:N,მიმართულებები!A:A,'მიღება-ჩაბარება'!A986)/2+AN986*SUMIFS('ცვლილებების შეტანა'!O:O,'ცვლილებების შეტანა'!A:A,'მიღება-ჩაბარება'!A986)/2</f>
        <v>0</v>
      </c>
    </row>
    <row r="987" spans="1:41">
      <c r="A987" s="79">
        <v>981</v>
      </c>
      <c r="B987" s="76"/>
      <c r="C987" s="77">
        <f>B987*SUMIFS(მიმართულებები!N:N,მიმართულებები!A:A,'მიღება-ჩაბარება'!A987)+B987*SUMIFS('ცვლილებების შეტანა'!O:O,'ცვლილებების შეტანა'!A:A,'მიღება-ჩაბარება'!A987)</f>
        <v>0</v>
      </c>
      <c r="D987" s="7"/>
      <c r="E987" s="78">
        <f>D987*SUMIFS(მიმართულებები!N:N,მიმართულებები!A:A,'მიღება-ჩაბარება'!A987)/2+D987*SUMIFS('ცვლილებების შეტანა'!O:O,'ცვლილებების შეტანა'!A:A,'მიღება-ჩაბარება'!A987)/2</f>
        <v>0</v>
      </c>
      <c r="F987" s="81"/>
      <c r="G987" s="77">
        <f>F987*SUMIFS(მიმართულებები!N:N,მიმართულებები!A:A,'მიღება-ჩაბარება'!A987)+F987*SUMIFS('ცვლილებების შეტანა'!O:O,'ცვლილებების შეტანა'!A:A,'მიღება-ჩაბარება'!A987)</f>
        <v>0</v>
      </c>
      <c r="H987" s="82"/>
      <c r="I987" s="78">
        <f>H987*SUMIFS(მიმართულებები!N:N,მიმართულებები!A:A,'მიღება-ჩაბარება'!A987)/2+H987*SUMIFS('ცვლილებების შეტანა'!O:O,'ცვლილებების შეტანა'!A:A,'მიღება-ჩაბარება'!A987)/2</f>
        <v>0</v>
      </c>
      <c r="J987" s="81"/>
      <c r="K987" s="77">
        <f>J987*SUMIFS(მიმართულებები!N:N,მიმართულებები!A:A,'მიღება-ჩაბარება'!A987)+J987*SUMIFS('ცვლილებების შეტანა'!O:O,'ცვლილებების შეტანა'!A:A,'მიღება-ჩაბარება'!A987)</f>
        <v>0</v>
      </c>
      <c r="L987" s="82"/>
      <c r="M987" s="78">
        <f>L987*SUMIFS(მიმართულებები!N:N,მიმართულებები!A:A,'მიღება-ჩაბარება'!A987)/2+L987*SUMIFS('ცვლილებების შეტანა'!O:O,'ცვლილებების შეტანა'!A:A,'მიღება-ჩაბარება'!A987)/2</f>
        <v>0</v>
      </c>
      <c r="N987" s="81"/>
      <c r="O987" s="77">
        <f>N987*SUMIFS(მიმართულებები!N:N,მიმართულებები!A:A,'მიღება-ჩაბარება'!A987)+N987*SUMIFS('ცვლილებების შეტანა'!O:O,'ცვლილებების შეტანა'!A:A,'მიღება-ჩაბარება'!A987)</f>
        <v>0</v>
      </c>
      <c r="P987" s="82"/>
      <c r="Q987" s="78">
        <f>P987*SUMIFS(მიმართულებები!N:N,მიმართულებები!A:A,'მიღება-ჩაბარება'!A987)/2+P987*SUMIFS('ცვლილებების შეტანა'!O:O,'ცვლილებების შეტანა'!A:A,'მიღება-ჩაბარება'!A987)/2</f>
        <v>0</v>
      </c>
      <c r="R987" s="81"/>
      <c r="S987" s="77">
        <f>R987*SUMIFS(მიმართულებები!N:N,მიმართულებები!A:A,'მიღება-ჩაბარება'!A987)+R987*SUMIFS('ცვლილებების შეტანა'!O:O,'ცვლილებების შეტანა'!A:A,'მიღება-ჩაბარება'!A987)</f>
        <v>0</v>
      </c>
      <c r="T987" s="82"/>
      <c r="U987" s="78">
        <f>T987*SUMIFS(მიმართულებები!N:N,მიმართულებები!A:A,'მიღება-ჩაბარება'!A987)/2+T987*SUMIFS('ცვლილებების შეტანა'!O:O,'ცვლილებების შეტანა'!A:A,'მიღება-ჩაბარება'!A987)/2</f>
        <v>0</v>
      </c>
      <c r="V987" s="81"/>
      <c r="W987" s="77">
        <f>V987*SUMIFS(მიმართულებები!N:N,მიმართულებები!A:A,'მიღება-ჩაბარება'!A987)+V987*SUMIFS('ცვლილებების შეტანა'!O:O,'ცვლილებების შეტანა'!A:A,'მიღება-ჩაბარება'!A987)</f>
        <v>0</v>
      </c>
      <c r="X987" s="82"/>
      <c r="Y987" s="78">
        <f>X987*SUMIFS(მიმართულებები!N:N,მიმართულებები!A:A,'მიღება-ჩაბარება'!A987)/2+X987*SUMIFS('ცვლილებების შეტანა'!O:O,'ცვლილებების შეტანა'!A:A,'მიღება-ჩაბარება'!A987)/2</f>
        <v>0</v>
      </c>
      <c r="Z987" s="81"/>
      <c r="AA987" s="77">
        <f>Z987*SUMIFS(მიმართულებები!N:N,მიმართულებები!A:A,'მიღება-ჩაბარება'!A987)+Z987*SUMIFS('ცვლილებების შეტანა'!O:O,'ცვლილებების შეტანა'!A:A,'მიღება-ჩაბარება'!A987)</f>
        <v>0</v>
      </c>
      <c r="AB987" s="82"/>
      <c r="AC987" s="78">
        <f>AB987*SUMIFS(მიმართულებები!N:N,მიმართულებები!A:A,'მიღება-ჩაბარება'!A987)/2+AB987*SUMIFS('ცვლილებების შეტანა'!O:O,'ცვლილებების შეტანა'!A:A,'მიღება-ჩაბარება'!A987)/2</f>
        <v>0</v>
      </c>
      <c r="AD987" s="81"/>
      <c r="AE987" s="77">
        <f>AD987*SUMIFS(მიმართულებები!N:N,მიმართულებები!A:A,'მიღება-ჩაბარება'!A987)+AD987*SUMIFS('ცვლილებების შეტანა'!O:O,'ცვლილებების შეტანა'!A:A,'მიღება-ჩაბარება'!A987)</f>
        <v>0</v>
      </c>
      <c r="AF987" s="82"/>
      <c r="AG987" s="78">
        <f>AF987*SUMIFS(მიმართულებები!N:N,მიმართულებები!A:A,'მიღება-ჩაბარება'!A987)/2+AF987*SUMIFS('ცვლილებების შეტანა'!O:O,'ცვლილებების შეტანა'!A:A,'მიღება-ჩაბარება'!A987)/2</f>
        <v>0</v>
      </c>
      <c r="AH987" s="81"/>
      <c r="AI987" s="77">
        <f>AH987*SUMIFS(მიმართულებები!N:N,მიმართულებები!A:A,'მიღება-ჩაბარება'!A987)+AH987*SUMIFS('ცვლილებების შეტანა'!O:O,'ცვლილებების შეტანა'!A:A,'მიღება-ჩაბარება'!A987)</f>
        <v>0</v>
      </c>
      <c r="AJ987" s="82"/>
      <c r="AK987" s="78">
        <f>AJ987*SUMIFS(მიმართულებები!N:N,მიმართულებები!A:A,'მიღება-ჩაბარება'!A987)/2+AJ987*SUMIFS('ცვლილებების შეტანა'!O:O,'ცვლილებების შეტანა'!A:A,'მიღება-ჩაბარება'!A987)/2</f>
        <v>0</v>
      </c>
      <c r="AL987" s="81"/>
      <c r="AM987" s="77">
        <f>AL987*SUMIFS(მიმართულებები!N:N,მიმართულებები!A:A,'მიღება-ჩაბარება'!A987)+AL987*SUMIFS('ცვლილებების შეტანა'!O:O,'ცვლილებების შეტანა'!A:A,'მიღება-ჩაბარება'!A987)</f>
        <v>0</v>
      </c>
      <c r="AN987" s="82"/>
      <c r="AO987" s="78">
        <f>AN987*SUMIFS(მიმართულებები!N:N,მიმართულებები!A:A,'მიღება-ჩაბარება'!A987)/2+AN987*SUMIFS('ცვლილებების შეტანა'!O:O,'ცვლილებების შეტანა'!A:A,'მიღება-ჩაბარება'!A987)/2</f>
        <v>0</v>
      </c>
    </row>
    <row r="988" spans="1:41">
      <c r="A988" s="79">
        <v>982</v>
      </c>
      <c r="B988" s="76"/>
      <c r="C988" s="77">
        <f>B988*SUMIFS(მიმართულებები!N:N,მიმართულებები!A:A,'მიღება-ჩაბარება'!A988)+B988*SUMIFS('ცვლილებების შეტანა'!O:O,'ცვლილებების შეტანა'!A:A,'მიღება-ჩაბარება'!A988)</f>
        <v>0</v>
      </c>
      <c r="D988" s="7"/>
      <c r="E988" s="78">
        <f>D988*SUMIFS(მიმართულებები!N:N,მიმართულებები!A:A,'მიღება-ჩაბარება'!A988)/2+D988*SUMIFS('ცვლილებების შეტანა'!O:O,'ცვლილებების შეტანა'!A:A,'მიღება-ჩაბარება'!A988)/2</f>
        <v>0</v>
      </c>
      <c r="F988" s="81"/>
      <c r="G988" s="77">
        <f>F988*SUMIFS(მიმართულებები!N:N,მიმართულებები!A:A,'მიღება-ჩაბარება'!A988)+F988*SUMIFS('ცვლილებების შეტანა'!O:O,'ცვლილებების შეტანა'!A:A,'მიღება-ჩაბარება'!A988)</f>
        <v>0</v>
      </c>
      <c r="H988" s="82"/>
      <c r="I988" s="78">
        <f>H988*SUMIFS(მიმართულებები!N:N,მიმართულებები!A:A,'მიღება-ჩაბარება'!A988)/2+H988*SUMIFS('ცვლილებების შეტანა'!O:O,'ცვლილებების შეტანა'!A:A,'მიღება-ჩაბარება'!A988)/2</f>
        <v>0</v>
      </c>
      <c r="J988" s="81"/>
      <c r="K988" s="77">
        <f>J988*SUMIFS(მიმართულებები!N:N,მიმართულებები!A:A,'მიღება-ჩაბარება'!A988)+J988*SUMIFS('ცვლილებების შეტანა'!O:O,'ცვლილებების შეტანა'!A:A,'მიღება-ჩაბარება'!A988)</f>
        <v>0</v>
      </c>
      <c r="L988" s="82"/>
      <c r="M988" s="78">
        <f>L988*SUMIFS(მიმართულებები!N:N,მიმართულებები!A:A,'მიღება-ჩაბარება'!A988)/2+L988*SUMIFS('ცვლილებების შეტანა'!O:O,'ცვლილებების შეტანა'!A:A,'მიღება-ჩაბარება'!A988)/2</f>
        <v>0</v>
      </c>
      <c r="N988" s="81"/>
      <c r="O988" s="77">
        <f>N988*SUMIFS(მიმართულებები!N:N,მიმართულებები!A:A,'მიღება-ჩაბარება'!A988)+N988*SUMIFS('ცვლილებების შეტანა'!O:O,'ცვლილებების შეტანა'!A:A,'მიღება-ჩაბარება'!A988)</f>
        <v>0</v>
      </c>
      <c r="P988" s="82"/>
      <c r="Q988" s="78">
        <f>P988*SUMIFS(მიმართულებები!N:N,მიმართულებები!A:A,'მიღება-ჩაბარება'!A988)/2+P988*SUMIFS('ცვლილებების შეტანა'!O:O,'ცვლილებების შეტანა'!A:A,'მიღება-ჩაბარება'!A988)/2</f>
        <v>0</v>
      </c>
      <c r="R988" s="81"/>
      <c r="S988" s="77">
        <f>R988*SUMIFS(მიმართულებები!N:N,მიმართულებები!A:A,'მიღება-ჩაბარება'!A988)+R988*SUMIFS('ცვლილებების შეტანა'!O:O,'ცვლილებების შეტანა'!A:A,'მიღება-ჩაბარება'!A988)</f>
        <v>0</v>
      </c>
      <c r="T988" s="82"/>
      <c r="U988" s="78">
        <f>T988*SUMIFS(მიმართულებები!N:N,მიმართულებები!A:A,'მიღება-ჩაბარება'!A988)/2+T988*SUMIFS('ცვლილებების შეტანა'!O:O,'ცვლილებების შეტანა'!A:A,'მიღება-ჩაბარება'!A988)/2</f>
        <v>0</v>
      </c>
      <c r="V988" s="81"/>
      <c r="W988" s="77">
        <f>V988*SUMIFS(მიმართულებები!N:N,მიმართულებები!A:A,'მიღება-ჩაბარება'!A988)+V988*SUMIFS('ცვლილებების შეტანა'!O:O,'ცვლილებების შეტანა'!A:A,'მიღება-ჩაბარება'!A988)</f>
        <v>0</v>
      </c>
      <c r="X988" s="82"/>
      <c r="Y988" s="78">
        <f>X988*SUMIFS(მიმართულებები!N:N,მიმართულებები!A:A,'მიღება-ჩაბარება'!A988)/2+X988*SUMIFS('ცვლილებების შეტანა'!O:O,'ცვლილებების შეტანა'!A:A,'მიღება-ჩაბარება'!A988)/2</f>
        <v>0</v>
      </c>
      <c r="Z988" s="81"/>
      <c r="AA988" s="77">
        <f>Z988*SUMIFS(მიმართულებები!N:N,მიმართულებები!A:A,'მიღება-ჩაბარება'!A988)+Z988*SUMIFS('ცვლილებების შეტანა'!O:O,'ცვლილებების შეტანა'!A:A,'მიღება-ჩაბარება'!A988)</f>
        <v>0</v>
      </c>
      <c r="AB988" s="82"/>
      <c r="AC988" s="78">
        <f>AB988*SUMIFS(მიმართულებები!N:N,მიმართულებები!A:A,'მიღება-ჩაბარება'!A988)/2+AB988*SUMIFS('ცვლილებების შეტანა'!O:O,'ცვლილებების შეტანა'!A:A,'მიღება-ჩაბარება'!A988)/2</f>
        <v>0</v>
      </c>
      <c r="AD988" s="81"/>
      <c r="AE988" s="77">
        <f>AD988*SUMIFS(მიმართულებები!N:N,მიმართულებები!A:A,'მიღება-ჩაბარება'!A988)+AD988*SUMIFS('ცვლილებების შეტანა'!O:O,'ცვლილებების შეტანა'!A:A,'მიღება-ჩაბარება'!A988)</f>
        <v>0</v>
      </c>
      <c r="AF988" s="82"/>
      <c r="AG988" s="78">
        <f>AF988*SUMIFS(მიმართულებები!N:N,მიმართულებები!A:A,'მიღება-ჩაბარება'!A988)/2+AF988*SUMIFS('ცვლილებების შეტანა'!O:O,'ცვლილებების შეტანა'!A:A,'მიღება-ჩაბარება'!A988)/2</f>
        <v>0</v>
      </c>
      <c r="AH988" s="81"/>
      <c r="AI988" s="77">
        <f>AH988*SUMIFS(მიმართულებები!N:N,მიმართულებები!A:A,'მიღება-ჩაბარება'!A988)+AH988*SUMIFS('ცვლილებების შეტანა'!O:O,'ცვლილებების შეტანა'!A:A,'მიღება-ჩაბარება'!A988)</f>
        <v>0</v>
      </c>
      <c r="AJ988" s="82"/>
      <c r="AK988" s="78">
        <f>AJ988*SUMIFS(მიმართულებები!N:N,მიმართულებები!A:A,'მიღება-ჩაბარება'!A988)/2+AJ988*SUMIFS('ცვლილებების შეტანა'!O:O,'ცვლილებების შეტანა'!A:A,'მიღება-ჩაბარება'!A988)/2</f>
        <v>0</v>
      </c>
      <c r="AL988" s="81"/>
      <c r="AM988" s="77">
        <f>AL988*SUMIFS(მიმართულებები!N:N,მიმართულებები!A:A,'მიღება-ჩაბარება'!A988)+AL988*SUMIFS('ცვლილებების შეტანა'!O:O,'ცვლილებების შეტანა'!A:A,'მიღება-ჩაბარება'!A988)</f>
        <v>0</v>
      </c>
      <c r="AN988" s="82"/>
      <c r="AO988" s="78">
        <f>AN988*SUMIFS(მიმართულებები!N:N,მიმართულებები!A:A,'მიღება-ჩაბარება'!A988)/2+AN988*SUMIFS('ცვლილებების შეტანა'!O:O,'ცვლილებების შეტანა'!A:A,'მიღება-ჩაბარება'!A988)/2</f>
        <v>0</v>
      </c>
    </row>
    <row r="989" spans="1:41">
      <c r="A989" s="79">
        <v>983</v>
      </c>
      <c r="B989" s="76"/>
      <c r="C989" s="77">
        <f>B989*SUMIFS(მიმართულებები!N:N,მიმართულებები!A:A,'მიღება-ჩაბარება'!A989)+B989*SUMIFS('ცვლილებების შეტანა'!O:O,'ცვლილებების შეტანა'!A:A,'მიღება-ჩაბარება'!A989)</f>
        <v>0</v>
      </c>
      <c r="D989" s="7"/>
      <c r="E989" s="78">
        <f>D989*SUMIFS(მიმართულებები!N:N,მიმართულებები!A:A,'მიღება-ჩაბარება'!A989)/2+D989*SUMIFS('ცვლილებების შეტანა'!O:O,'ცვლილებების შეტანა'!A:A,'მიღება-ჩაბარება'!A989)/2</f>
        <v>0</v>
      </c>
      <c r="F989" s="81"/>
      <c r="G989" s="77">
        <f>F989*SUMIFS(მიმართულებები!N:N,მიმართულებები!A:A,'მიღება-ჩაბარება'!A989)+F989*SUMIFS('ცვლილებების შეტანა'!O:O,'ცვლილებების შეტანა'!A:A,'მიღება-ჩაბარება'!A989)</f>
        <v>0</v>
      </c>
      <c r="H989" s="82"/>
      <c r="I989" s="78">
        <f>H989*SUMIFS(მიმართულებები!N:N,მიმართულებები!A:A,'მიღება-ჩაბარება'!A989)/2+H989*SUMIFS('ცვლილებების შეტანა'!O:O,'ცვლილებების შეტანა'!A:A,'მიღება-ჩაბარება'!A989)/2</f>
        <v>0</v>
      </c>
      <c r="J989" s="81"/>
      <c r="K989" s="77">
        <f>J989*SUMIFS(მიმართულებები!N:N,მიმართულებები!A:A,'მიღება-ჩაბარება'!A989)+J989*SUMIFS('ცვლილებების შეტანა'!O:O,'ცვლილებების შეტანა'!A:A,'მიღება-ჩაბარება'!A989)</f>
        <v>0</v>
      </c>
      <c r="L989" s="82"/>
      <c r="M989" s="78">
        <f>L989*SUMIFS(მიმართულებები!N:N,მიმართულებები!A:A,'მიღება-ჩაბარება'!A989)/2+L989*SUMIFS('ცვლილებების შეტანა'!O:O,'ცვლილებების შეტანა'!A:A,'მიღება-ჩაბარება'!A989)/2</f>
        <v>0</v>
      </c>
      <c r="N989" s="81"/>
      <c r="O989" s="77">
        <f>N989*SUMIFS(მიმართულებები!N:N,მიმართულებები!A:A,'მიღება-ჩაბარება'!A989)+N989*SUMIFS('ცვლილებების შეტანა'!O:O,'ცვლილებების შეტანა'!A:A,'მიღება-ჩაბარება'!A989)</f>
        <v>0</v>
      </c>
      <c r="P989" s="82"/>
      <c r="Q989" s="78">
        <f>P989*SUMIFS(მიმართულებები!N:N,მიმართულებები!A:A,'მიღება-ჩაბარება'!A989)/2+P989*SUMIFS('ცვლილებების შეტანა'!O:O,'ცვლილებების შეტანა'!A:A,'მიღება-ჩაბარება'!A989)/2</f>
        <v>0</v>
      </c>
      <c r="R989" s="81"/>
      <c r="S989" s="77">
        <f>R989*SUMIFS(მიმართულებები!N:N,მიმართულებები!A:A,'მიღება-ჩაბარება'!A989)+R989*SUMIFS('ცვლილებების შეტანა'!O:O,'ცვლილებების შეტანა'!A:A,'მიღება-ჩაბარება'!A989)</f>
        <v>0</v>
      </c>
      <c r="T989" s="82"/>
      <c r="U989" s="78">
        <f>T989*SUMIFS(მიმართულებები!N:N,მიმართულებები!A:A,'მიღება-ჩაბარება'!A989)/2+T989*SUMIFS('ცვლილებების შეტანა'!O:O,'ცვლილებების შეტანა'!A:A,'მიღება-ჩაბარება'!A989)/2</f>
        <v>0</v>
      </c>
      <c r="V989" s="81"/>
      <c r="W989" s="77">
        <f>V989*SUMIFS(მიმართულებები!N:N,მიმართულებები!A:A,'მიღება-ჩაბარება'!A989)+V989*SUMIFS('ცვლილებების შეტანა'!O:O,'ცვლილებების შეტანა'!A:A,'მიღება-ჩაბარება'!A989)</f>
        <v>0</v>
      </c>
      <c r="X989" s="82"/>
      <c r="Y989" s="78">
        <f>X989*SUMIFS(მიმართულებები!N:N,მიმართულებები!A:A,'მიღება-ჩაბარება'!A989)/2+X989*SUMIFS('ცვლილებების შეტანა'!O:O,'ცვლილებების შეტანა'!A:A,'მიღება-ჩაბარება'!A989)/2</f>
        <v>0</v>
      </c>
      <c r="Z989" s="81"/>
      <c r="AA989" s="77">
        <f>Z989*SUMIFS(მიმართულებები!N:N,მიმართულებები!A:A,'მიღება-ჩაბარება'!A989)+Z989*SUMIFS('ცვლილებების შეტანა'!O:O,'ცვლილებების შეტანა'!A:A,'მიღება-ჩაბარება'!A989)</f>
        <v>0</v>
      </c>
      <c r="AB989" s="82"/>
      <c r="AC989" s="78">
        <f>AB989*SUMIFS(მიმართულებები!N:N,მიმართულებები!A:A,'მიღება-ჩაბარება'!A989)/2+AB989*SUMIFS('ცვლილებების შეტანა'!O:O,'ცვლილებების შეტანა'!A:A,'მიღება-ჩაბარება'!A989)/2</f>
        <v>0</v>
      </c>
      <c r="AD989" s="81"/>
      <c r="AE989" s="77">
        <f>AD989*SUMIFS(მიმართულებები!N:N,მიმართულებები!A:A,'მიღება-ჩაბარება'!A989)+AD989*SUMIFS('ცვლილებების შეტანა'!O:O,'ცვლილებების შეტანა'!A:A,'მიღება-ჩაბარება'!A989)</f>
        <v>0</v>
      </c>
      <c r="AF989" s="82"/>
      <c r="AG989" s="78">
        <f>AF989*SUMIFS(მიმართულებები!N:N,მიმართულებები!A:A,'მიღება-ჩაბარება'!A989)/2+AF989*SUMIFS('ცვლილებების შეტანა'!O:O,'ცვლილებების შეტანა'!A:A,'მიღება-ჩაბარება'!A989)/2</f>
        <v>0</v>
      </c>
      <c r="AH989" s="81"/>
      <c r="AI989" s="77">
        <f>AH989*SUMIFS(მიმართულებები!N:N,მიმართულებები!A:A,'მიღება-ჩაბარება'!A989)+AH989*SUMIFS('ცვლილებების შეტანა'!O:O,'ცვლილებების შეტანა'!A:A,'მიღება-ჩაბარება'!A989)</f>
        <v>0</v>
      </c>
      <c r="AJ989" s="82"/>
      <c r="AK989" s="78">
        <f>AJ989*SUMIFS(მიმართულებები!N:N,მიმართულებები!A:A,'მიღება-ჩაბარება'!A989)/2+AJ989*SUMIFS('ცვლილებების შეტანა'!O:O,'ცვლილებების შეტანა'!A:A,'მიღება-ჩაბარება'!A989)/2</f>
        <v>0</v>
      </c>
      <c r="AL989" s="81"/>
      <c r="AM989" s="77">
        <f>AL989*SUMIFS(მიმართულებები!N:N,მიმართულებები!A:A,'მიღება-ჩაბარება'!A989)+AL989*SUMIFS('ცვლილებების შეტანა'!O:O,'ცვლილებების შეტანა'!A:A,'მიღება-ჩაბარება'!A989)</f>
        <v>0</v>
      </c>
      <c r="AN989" s="82"/>
      <c r="AO989" s="78">
        <f>AN989*SUMIFS(მიმართულებები!N:N,მიმართულებები!A:A,'მიღება-ჩაბარება'!A989)/2+AN989*SUMIFS('ცვლილებების შეტანა'!O:O,'ცვლილებების შეტანა'!A:A,'მიღება-ჩაბარება'!A989)/2</f>
        <v>0</v>
      </c>
    </row>
    <row r="990" spans="1:41">
      <c r="A990" s="91">
        <v>984</v>
      </c>
      <c r="B990" s="92"/>
      <c r="C990" s="93">
        <f>B990*SUMIFS(მიმართულებები!N:N,მიმართულებები!A:A,'მიღება-ჩაბარება'!A990)+B990*SUMIFS('ცვლილებების შეტანა'!O:O,'ცვლილებების შეტანა'!A:A,'მიღება-ჩაბარება'!A990)</f>
        <v>0</v>
      </c>
      <c r="D990" s="94"/>
      <c r="E990" s="95">
        <f>D990*SUMIFS(მიმართულებები!N:N,მიმართულებები!A:A,'მიღება-ჩაბარება'!A990)/2+D990*SUMIFS('ცვლილებების შეტანა'!O:O,'ცვლილებების შეტანა'!A:A,'მიღება-ჩაბარება'!A990)/2</f>
        <v>0</v>
      </c>
      <c r="F990" s="96"/>
      <c r="G990" s="93">
        <f>F990*SUMIFS(მიმართულებები!N:N,მიმართულებები!A:A,'მიღება-ჩაბარება'!A990)+F990*SUMIFS('ცვლილებების შეტანა'!O:O,'ცვლილებების შეტანა'!A:A,'მიღება-ჩაბარება'!A990)</f>
        <v>0</v>
      </c>
      <c r="H990" s="97"/>
      <c r="I990" s="95">
        <f>H990*SUMIFS(მიმართულებები!N:N,მიმართულებები!A:A,'მიღება-ჩაბარება'!A990)/2+H990*SUMIFS('ცვლილებების შეტანა'!O:O,'ცვლილებების შეტანა'!A:A,'მიღება-ჩაბარება'!A990)/2</f>
        <v>0</v>
      </c>
      <c r="J990" s="96"/>
      <c r="K990" s="93">
        <f>J990*SUMIFS(მიმართულებები!N:N,მიმართულებები!A:A,'მიღება-ჩაბარება'!A990)+J990*SUMIFS('ცვლილებების შეტანა'!O:O,'ცვლილებების შეტანა'!A:A,'მიღება-ჩაბარება'!A990)</f>
        <v>0</v>
      </c>
      <c r="L990" s="97"/>
      <c r="M990" s="95">
        <f>L990*SUMIFS(მიმართულებები!N:N,მიმართულებები!A:A,'მიღება-ჩაბარება'!A990)/2+L990*SUMIFS('ცვლილებების შეტანა'!O:O,'ცვლილებების შეტანა'!A:A,'მიღება-ჩაბარება'!A990)/2</f>
        <v>0</v>
      </c>
      <c r="N990" s="96"/>
      <c r="O990" s="93">
        <f>N990*SUMIFS(მიმართულებები!N:N,მიმართულებები!A:A,'მიღება-ჩაბარება'!A990)+N990*SUMIFS('ცვლილებების შეტანა'!O:O,'ცვლილებების შეტანა'!A:A,'მიღება-ჩაბარება'!A990)</f>
        <v>0</v>
      </c>
      <c r="P990" s="97"/>
      <c r="Q990" s="95">
        <f>P990*SUMIFS(მიმართულებები!N:N,მიმართულებები!A:A,'მიღება-ჩაბარება'!A990)/2+P990*SUMIFS('ცვლილებების შეტანა'!O:O,'ცვლილებების შეტანა'!A:A,'მიღება-ჩაბარება'!A990)/2</f>
        <v>0</v>
      </c>
      <c r="R990" s="96"/>
      <c r="S990" s="93">
        <f>R990*SUMIFS(მიმართულებები!N:N,მიმართულებები!A:A,'მიღება-ჩაბარება'!A990)+R990*SUMIFS('ცვლილებების შეტანა'!O:O,'ცვლილებების შეტანა'!A:A,'მიღება-ჩაბარება'!A990)</f>
        <v>0</v>
      </c>
      <c r="T990" s="97"/>
      <c r="U990" s="95">
        <f>T990*SUMIFS(მიმართულებები!N:N,მიმართულებები!A:A,'მიღება-ჩაბარება'!A990)/2+T990*SUMIFS('ცვლილებების შეტანა'!O:O,'ცვლილებების შეტანა'!A:A,'მიღება-ჩაბარება'!A990)/2</f>
        <v>0</v>
      </c>
      <c r="V990" s="96"/>
      <c r="W990" s="93">
        <f>V990*SUMIFS(მიმართულებები!N:N,მიმართულებები!A:A,'მიღება-ჩაბარება'!A990)+V990*SUMIFS('ცვლილებების შეტანა'!O:O,'ცვლილებების შეტანა'!A:A,'მიღება-ჩაბარება'!A990)</f>
        <v>0</v>
      </c>
      <c r="X990" s="97"/>
      <c r="Y990" s="95">
        <f>X990*SUMIFS(მიმართულებები!N:N,მიმართულებები!A:A,'მიღება-ჩაბარება'!A990)/2+X990*SUMIFS('ცვლილებების შეტანა'!O:O,'ცვლილებების შეტანა'!A:A,'მიღება-ჩაბარება'!A990)/2</f>
        <v>0</v>
      </c>
      <c r="Z990" s="96"/>
      <c r="AA990" s="93">
        <f>Z990*SUMIFS(მიმართულებები!N:N,მიმართულებები!A:A,'მიღება-ჩაბარება'!A990)+Z990*SUMIFS('ცვლილებების შეტანა'!O:O,'ცვლილებების შეტანა'!A:A,'მიღება-ჩაბარება'!A990)</f>
        <v>0</v>
      </c>
      <c r="AB990" s="97"/>
      <c r="AC990" s="95">
        <f>AB990*SUMIFS(მიმართულებები!N:N,მიმართულებები!A:A,'მიღება-ჩაბარება'!A990)/2+AB990*SUMIFS('ცვლილებების შეტანა'!O:O,'ცვლილებების შეტანა'!A:A,'მიღება-ჩაბარება'!A990)/2</f>
        <v>0</v>
      </c>
      <c r="AD990" s="96"/>
      <c r="AE990" s="93">
        <f>AD990*SUMIFS(მიმართულებები!N:N,მიმართულებები!A:A,'მიღება-ჩაბარება'!A990)+AD990*SUMIFS('ცვლილებების შეტანა'!O:O,'ცვლილებების შეტანა'!A:A,'მიღება-ჩაბარება'!A990)</f>
        <v>0</v>
      </c>
      <c r="AF990" s="97"/>
      <c r="AG990" s="95">
        <f>AF990*SUMIFS(მიმართულებები!N:N,მიმართულებები!A:A,'მიღება-ჩაბარება'!A990)/2+AF990*SUMIFS('ცვლილებების შეტანა'!O:O,'ცვლილებების შეტანა'!A:A,'მიღება-ჩაბარება'!A990)/2</f>
        <v>0</v>
      </c>
      <c r="AH990" s="96"/>
      <c r="AI990" s="93">
        <f>AH990*SUMIFS(მიმართულებები!N:N,მიმართულებები!A:A,'მიღება-ჩაბარება'!A990)+AH990*SUMIFS('ცვლილებების შეტანა'!O:O,'ცვლილებების შეტანა'!A:A,'მიღება-ჩაბარება'!A990)</f>
        <v>0</v>
      </c>
      <c r="AJ990" s="97"/>
      <c r="AK990" s="95">
        <f>AJ990*SUMIFS(მიმართულებები!N:N,მიმართულებები!A:A,'მიღება-ჩაბარება'!A990)/2+AJ990*SUMIFS('ცვლილებების შეტანა'!O:O,'ცვლილებების შეტანა'!A:A,'მიღება-ჩაბარება'!A990)/2</f>
        <v>0</v>
      </c>
      <c r="AL990" s="96"/>
      <c r="AM990" s="93">
        <f>AL990*SUMIFS(მიმართულებები!N:N,მიმართულებები!A:A,'მიღება-ჩაბარება'!A990)+AL990*SUMIFS('ცვლილებების შეტანა'!O:O,'ცვლილებების შეტანა'!A:A,'მიღება-ჩაბარება'!A990)</f>
        <v>0</v>
      </c>
      <c r="AN990" s="97"/>
      <c r="AO990" s="95">
        <f>AN990*SUMIFS(მიმართულებები!N:N,მიმართულებები!A:A,'მიღება-ჩაბარება'!A990)/2+AN990*SUMIFS('ცვლილებების შეტანა'!O:O,'ცვლილებების შეტანა'!A:A,'მიღება-ჩაბარება'!A990)/2</f>
        <v>0</v>
      </c>
    </row>
    <row r="991" spans="1:41">
      <c r="A991" s="79">
        <v>985</v>
      </c>
      <c r="B991" s="76"/>
      <c r="C991" s="77">
        <f>B991*SUMIFS(მიმართულებები!N:N,მიმართულებები!A:A,'მიღება-ჩაბარება'!A991)+B991*SUMIFS('ცვლილებების შეტანა'!O:O,'ცვლილებების შეტანა'!A:A,'მიღება-ჩაბარება'!A991)</f>
        <v>0</v>
      </c>
      <c r="D991" s="7"/>
      <c r="E991" s="78">
        <f>D991*SUMIFS(მიმართულებები!N:N,მიმართულებები!A:A,'მიღება-ჩაბარება'!A991)/2+D991*SUMIFS('ცვლილებების შეტანა'!O:O,'ცვლილებების შეტანა'!A:A,'მიღება-ჩაბარება'!A991)/2</f>
        <v>0</v>
      </c>
      <c r="F991" s="81"/>
      <c r="G991" s="77">
        <f>F991*SUMIFS(მიმართულებები!N:N,მიმართულებები!A:A,'მიღება-ჩაბარება'!A991)+F991*SUMIFS('ცვლილებების შეტანა'!O:O,'ცვლილებების შეტანა'!A:A,'მიღება-ჩაბარება'!A991)</f>
        <v>0</v>
      </c>
      <c r="H991" s="82"/>
      <c r="I991" s="78">
        <f>H991*SUMIFS(მიმართულებები!N:N,მიმართულებები!A:A,'მიღება-ჩაბარება'!A991)/2+H991*SUMIFS('ცვლილებების შეტანა'!O:O,'ცვლილებების შეტანა'!A:A,'მიღება-ჩაბარება'!A991)/2</f>
        <v>0</v>
      </c>
      <c r="J991" s="81"/>
      <c r="K991" s="77">
        <f>J991*SUMIFS(მიმართულებები!N:N,მიმართულებები!A:A,'მიღება-ჩაბარება'!A991)+J991*SUMIFS('ცვლილებების შეტანა'!O:O,'ცვლილებების შეტანა'!A:A,'მიღება-ჩაბარება'!A991)</f>
        <v>0</v>
      </c>
      <c r="L991" s="82"/>
      <c r="M991" s="78">
        <f>L991*SUMIFS(მიმართულებები!N:N,მიმართულებები!A:A,'მიღება-ჩაბარება'!A991)/2+L991*SUMIFS('ცვლილებების შეტანა'!O:O,'ცვლილებების შეტანა'!A:A,'მიღება-ჩაბარება'!A991)/2</f>
        <v>0</v>
      </c>
      <c r="N991" s="81"/>
      <c r="O991" s="77">
        <f>N991*SUMIFS(მიმართულებები!N:N,მიმართულებები!A:A,'მიღება-ჩაბარება'!A991)+N991*SUMIFS('ცვლილებების შეტანა'!O:O,'ცვლილებების შეტანა'!A:A,'მიღება-ჩაბარება'!A991)</f>
        <v>0</v>
      </c>
      <c r="P991" s="82"/>
      <c r="Q991" s="78">
        <f>P991*SUMIFS(მიმართულებები!N:N,მიმართულებები!A:A,'მიღება-ჩაბარება'!A991)/2+P991*SUMIFS('ცვლილებების შეტანა'!O:O,'ცვლილებების შეტანა'!A:A,'მიღება-ჩაბარება'!A991)/2</f>
        <v>0</v>
      </c>
      <c r="R991" s="81"/>
      <c r="S991" s="77">
        <f>R991*SUMIFS(მიმართულებები!N:N,მიმართულებები!A:A,'მიღება-ჩაბარება'!A991)+R991*SUMIFS('ცვლილებების შეტანა'!O:O,'ცვლილებების შეტანა'!A:A,'მიღება-ჩაბარება'!A991)</f>
        <v>0</v>
      </c>
      <c r="T991" s="82"/>
      <c r="U991" s="78">
        <f>T991*SUMIFS(მიმართულებები!N:N,მიმართულებები!A:A,'მიღება-ჩაბარება'!A991)/2+T991*SUMIFS('ცვლილებების შეტანა'!O:O,'ცვლილებების შეტანა'!A:A,'მიღება-ჩაბარება'!A991)/2</f>
        <v>0</v>
      </c>
      <c r="V991" s="81"/>
      <c r="W991" s="77">
        <f>V991*SUMIFS(მიმართულებები!N:N,მიმართულებები!A:A,'მიღება-ჩაბარება'!A991)+V991*SUMIFS('ცვლილებების შეტანა'!O:O,'ცვლილებების შეტანა'!A:A,'მიღება-ჩაბარება'!A991)</f>
        <v>0</v>
      </c>
      <c r="X991" s="82"/>
      <c r="Y991" s="78">
        <f>X991*SUMIFS(მიმართულებები!N:N,მიმართულებები!A:A,'მიღება-ჩაბარება'!A991)/2+X991*SUMIFS('ცვლილებების შეტანა'!O:O,'ცვლილებების შეტანა'!A:A,'მიღება-ჩაბარება'!A991)/2</f>
        <v>0</v>
      </c>
      <c r="Z991" s="81"/>
      <c r="AA991" s="77">
        <f>Z991*SUMIFS(მიმართულებები!N:N,მიმართულებები!A:A,'მიღება-ჩაბარება'!A991)+Z991*SUMIFS('ცვლილებების შეტანა'!O:O,'ცვლილებების შეტანა'!A:A,'მიღება-ჩაბარება'!A991)</f>
        <v>0</v>
      </c>
      <c r="AB991" s="82"/>
      <c r="AC991" s="78">
        <f>AB991*SUMIFS(მიმართულებები!N:N,მიმართულებები!A:A,'მიღება-ჩაბარება'!A991)/2+AB991*SUMIFS('ცვლილებების შეტანა'!O:O,'ცვლილებების შეტანა'!A:A,'მიღება-ჩაბარება'!A991)/2</f>
        <v>0</v>
      </c>
      <c r="AD991" s="81"/>
      <c r="AE991" s="77">
        <f>AD991*SUMIFS(მიმართულებები!N:N,მიმართულებები!A:A,'მიღება-ჩაბარება'!A991)+AD991*SUMIFS('ცვლილებების შეტანა'!O:O,'ცვლილებების შეტანა'!A:A,'მიღება-ჩაბარება'!A991)</f>
        <v>0</v>
      </c>
      <c r="AF991" s="82"/>
      <c r="AG991" s="78">
        <f>AF991*SUMIFS(მიმართულებები!N:N,მიმართულებები!A:A,'მიღება-ჩაბარება'!A991)/2+AF991*SUMIFS('ცვლილებების შეტანა'!O:O,'ცვლილებების შეტანა'!A:A,'მიღება-ჩაბარება'!A991)/2</f>
        <v>0</v>
      </c>
      <c r="AH991" s="81"/>
      <c r="AI991" s="77">
        <f>AH991*SUMIFS(მიმართულებები!N:N,მიმართულებები!A:A,'მიღება-ჩაბარება'!A991)+AH991*SUMIFS('ცვლილებების შეტანა'!O:O,'ცვლილებების შეტანა'!A:A,'მიღება-ჩაბარება'!A991)</f>
        <v>0</v>
      </c>
      <c r="AJ991" s="82"/>
      <c r="AK991" s="78">
        <f>AJ991*SUMIFS(მიმართულებები!N:N,მიმართულებები!A:A,'მიღება-ჩაბარება'!A991)/2+AJ991*SUMIFS('ცვლილებების შეტანა'!O:O,'ცვლილებების შეტანა'!A:A,'მიღება-ჩაბარება'!A991)/2</f>
        <v>0</v>
      </c>
      <c r="AL991" s="81"/>
      <c r="AM991" s="77">
        <f>AL991*SUMIFS(მიმართულებები!N:N,მიმართულებები!A:A,'მიღება-ჩაბარება'!A991)+AL991*SUMIFS('ცვლილებების შეტანა'!O:O,'ცვლილებების შეტანა'!A:A,'მიღება-ჩაბარება'!A991)</f>
        <v>0</v>
      </c>
      <c r="AN991" s="82"/>
      <c r="AO991" s="78">
        <f>AN991*SUMIFS(მიმართულებები!N:N,მიმართულებები!A:A,'მიღება-ჩაბარება'!A991)/2+AN991*SUMIFS('ცვლილებების შეტანა'!O:O,'ცვლილებების შეტანა'!A:A,'მიღება-ჩაბარება'!A991)/2</f>
        <v>0</v>
      </c>
    </row>
    <row r="992" spans="1:41">
      <c r="A992" s="79">
        <v>986</v>
      </c>
      <c r="B992" s="76"/>
      <c r="C992" s="77">
        <f>B992*SUMIFS(მიმართულებები!N:N,მიმართულებები!A:A,'მიღება-ჩაბარება'!A992)+B992*SUMIFS('ცვლილებების შეტანა'!O:O,'ცვლილებების შეტანა'!A:A,'მიღება-ჩაბარება'!A992)</f>
        <v>0</v>
      </c>
      <c r="D992" s="7"/>
      <c r="E992" s="78">
        <f>D992*SUMIFS(მიმართულებები!N:N,მიმართულებები!A:A,'მიღება-ჩაბარება'!A992)/2+D992*SUMIFS('ცვლილებების შეტანა'!O:O,'ცვლილებების შეტანა'!A:A,'მიღება-ჩაბარება'!A992)/2</f>
        <v>0</v>
      </c>
      <c r="F992" s="81"/>
      <c r="G992" s="77">
        <f>F992*SUMIFS(მიმართულებები!N:N,მიმართულებები!A:A,'მიღება-ჩაბარება'!A992)+F992*SUMIFS('ცვლილებების შეტანა'!O:O,'ცვლილებების შეტანა'!A:A,'მიღება-ჩაბარება'!A992)</f>
        <v>0</v>
      </c>
      <c r="H992" s="82"/>
      <c r="I992" s="78">
        <f>H992*SUMIFS(მიმართულებები!N:N,მიმართულებები!A:A,'მიღება-ჩაბარება'!A992)/2+H992*SUMIFS('ცვლილებების შეტანა'!O:O,'ცვლილებების შეტანა'!A:A,'მიღება-ჩაბარება'!A992)/2</f>
        <v>0</v>
      </c>
      <c r="J992" s="81"/>
      <c r="K992" s="77">
        <f>J992*SUMIFS(მიმართულებები!N:N,მიმართულებები!A:A,'მიღება-ჩაბარება'!A992)+J992*SUMIFS('ცვლილებების შეტანა'!O:O,'ცვლილებების შეტანა'!A:A,'მიღება-ჩაბარება'!A992)</f>
        <v>0</v>
      </c>
      <c r="L992" s="82"/>
      <c r="M992" s="78">
        <f>L992*SUMIFS(მიმართულებები!N:N,მიმართულებები!A:A,'მიღება-ჩაბარება'!A992)/2+L992*SUMIFS('ცვლილებების შეტანა'!O:O,'ცვლილებების შეტანა'!A:A,'მიღება-ჩაბარება'!A992)/2</f>
        <v>0</v>
      </c>
      <c r="N992" s="81"/>
      <c r="O992" s="77">
        <f>N992*SUMIFS(მიმართულებები!N:N,მიმართულებები!A:A,'მიღება-ჩაბარება'!A992)+N992*SUMIFS('ცვლილებების შეტანა'!O:O,'ცვლილებების შეტანა'!A:A,'მიღება-ჩაბარება'!A992)</f>
        <v>0</v>
      </c>
      <c r="P992" s="82"/>
      <c r="Q992" s="78">
        <f>P992*SUMIFS(მიმართულებები!N:N,მიმართულებები!A:A,'მიღება-ჩაბარება'!A992)/2+P992*SUMIFS('ცვლილებების შეტანა'!O:O,'ცვლილებების შეტანა'!A:A,'მიღება-ჩაბარება'!A992)/2</f>
        <v>0</v>
      </c>
      <c r="R992" s="81"/>
      <c r="S992" s="77">
        <f>R992*SUMIFS(მიმართულებები!N:N,მიმართულებები!A:A,'მიღება-ჩაბარება'!A992)+R992*SUMIFS('ცვლილებების შეტანა'!O:O,'ცვლილებების შეტანა'!A:A,'მიღება-ჩაბარება'!A992)</f>
        <v>0</v>
      </c>
      <c r="T992" s="82"/>
      <c r="U992" s="78">
        <f>T992*SUMIFS(მიმართულებები!N:N,მიმართულებები!A:A,'მიღება-ჩაბარება'!A992)/2+T992*SUMIFS('ცვლილებების შეტანა'!O:O,'ცვლილებების შეტანა'!A:A,'მიღება-ჩაბარება'!A992)/2</f>
        <v>0</v>
      </c>
      <c r="V992" s="81"/>
      <c r="W992" s="77">
        <f>V992*SUMIFS(მიმართულებები!N:N,მიმართულებები!A:A,'მიღება-ჩაბარება'!A992)+V992*SUMIFS('ცვლილებების შეტანა'!O:O,'ცვლილებების შეტანა'!A:A,'მიღება-ჩაბარება'!A992)</f>
        <v>0</v>
      </c>
      <c r="X992" s="82"/>
      <c r="Y992" s="78">
        <f>X992*SUMIFS(მიმართულებები!N:N,მიმართულებები!A:A,'მიღება-ჩაბარება'!A992)/2+X992*SUMIFS('ცვლილებების შეტანა'!O:O,'ცვლილებების შეტანა'!A:A,'მიღება-ჩაბარება'!A992)/2</f>
        <v>0</v>
      </c>
      <c r="Z992" s="81"/>
      <c r="AA992" s="77">
        <f>Z992*SUMIFS(მიმართულებები!N:N,მიმართულებები!A:A,'მიღება-ჩაბარება'!A992)+Z992*SUMIFS('ცვლილებების შეტანა'!O:O,'ცვლილებების შეტანა'!A:A,'მიღება-ჩაბარება'!A992)</f>
        <v>0</v>
      </c>
      <c r="AB992" s="82"/>
      <c r="AC992" s="78">
        <f>AB992*SUMIFS(მიმართულებები!N:N,მიმართულებები!A:A,'მიღება-ჩაბარება'!A992)/2+AB992*SUMIFS('ცვლილებების შეტანა'!O:O,'ცვლილებების შეტანა'!A:A,'მიღება-ჩაბარება'!A992)/2</f>
        <v>0</v>
      </c>
      <c r="AD992" s="81"/>
      <c r="AE992" s="77">
        <f>AD992*SUMIFS(მიმართულებები!N:N,მიმართულებები!A:A,'მიღება-ჩაბარება'!A992)+AD992*SUMIFS('ცვლილებების შეტანა'!O:O,'ცვლილებების შეტანა'!A:A,'მიღება-ჩაბარება'!A992)</f>
        <v>0</v>
      </c>
      <c r="AF992" s="82"/>
      <c r="AG992" s="78">
        <f>AF992*SUMIFS(მიმართულებები!N:N,მიმართულებები!A:A,'მიღება-ჩაბარება'!A992)/2+AF992*SUMIFS('ცვლილებების შეტანა'!O:O,'ცვლილებების შეტანა'!A:A,'მიღება-ჩაბარება'!A992)/2</f>
        <v>0</v>
      </c>
      <c r="AH992" s="81"/>
      <c r="AI992" s="77">
        <f>AH992*SUMIFS(მიმართულებები!N:N,მიმართულებები!A:A,'მიღება-ჩაბარება'!A992)+AH992*SUMIFS('ცვლილებების შეტანა'!O:O,'ცვლილებების შეტანა'!A:A,'მიღება-ჩაბარება'!A992)</f>
        <v>0</v>
      </c>
      <c r="AJ992" s="82"/>
      <c r="AK992" s="78">
        <f>AJ992*SUMIFS(მიმართულებები!N:N,მიმართულებები!A:A,'მიღება-ჩაბარება'!A992)/2+AJ992*SUMIFS('ცვლილებების შეტანა'!O:O,'ცვლილებების შეტანა'!A:A,'მიღება-ჩაბარება'!A992)/2</f>
        <v>0</v>
      </c>
      <c r="AL992" s="81"/>
      <c r="AM992" s="77">
        <f>AL992*SUMIFS(მიმართულებები!N:N,მიმართულებები!A:A,'მიღება-ჩაბარება'!A992)+AL992*SUMIFS('ცვლილებების შეტანა'!O:O,'ცვლილებების შეტანა'!A:A,'მიღება-ჩაბარება'!A992)</f>
        <v>0</v>
      </c>
      <c r="AN992" s="82"/>
      <c r="AO992" s="78">
        <f>AN992*SUMIFS(მიმართულებები!N:N,მიმართულებები!A:A,'მიღება-ჩაბარება'!A992)/2+AN992*SUMIFS('ცვლილებების შეტანა'!O:O,'ცვლილებების შეტანა'!A:A,'მიღება-ჩაბარება'!A992)/2</f>
        <v>0</v>
      </c>
    </row>
    <row r="993" spans="1:41">
      <c r="A993" s="91">
        <v>987</v>
      </c>
      <c r="B993" s="92"/>
      <c r="C993" s="93">
        <f>B993*SUMIFS(მიმართულებები!N:N,მიმართულებები!A:A,'მიღება-ჩაბარება'!A993)+B993*SUMIFS('ცვლილებების შეტანა'!O:O,'ცვლილებების შეტანა'!A:A,'მიღება-ჩაბარება'!A993)</f>
        <v>0</v>
      </c>
      <c r="D993" s="94"/>
      <c r="E993" s="95">
        <f>D993*SUMIFS(მიმართულებები!N:N,მიმართულებები!A:A,'მიღება-ჩაბარება'!A993)/2+D993*SUMIFS('ცვლილებების შეტანა'!O:O,'ცვლილებების შეტანა'!A:A,'მიღება-ჩაბარება'!A993)/2</f>
        <v>0</v>
      </c>
      <c r="F993" s="96"/>
      <c r="G993" s="93">
        <f>F993*SUMIFS(მიმართულებები!N:N,მიმართულებები!A:A,'მიღება-ჩაბარება'!A993)+F993*SUMIFS('ცვლილებების შეტანა'!O:O,'ცვლილებების შეტანა'!A:A,'მიღება-ჩაბარება'!A993)</f>
        <v>0</v>
      </c>
      <c r="H993" s="97"/>
      <c r="I993" s="95">
        <f>H993*SUMIFS(მიმართულებები!N:N,მიმართულებები!A:A,'მიღება-ჩაბარება'!A993)/2+H993*SUMIFS('ცვლილებების შეტანა'!O:O,'ცვლილებების შეტანა'!A:A,'მიღება-ჩაბარება'!A993)/2</f>
        <v>0</v>
      </c>
      <c r="J993" s="96"/>
      <c r="K993" s="93">
        <f>J993*SUMIFS(მიმართულებები!N:N,მიმართულებები!A:A,'მიღება-ჩაბარება'!A993)+J993*SUMIFS('ცვლილებების შეტანა'!O:O,'ცვლილებების შეტანა'!A:A,'მიღება-ჩაბარება'!A993)</f>
        <v>0</v>
      </c>
      <c r="L993" s="97"/>
      <c r="M993" s="95">
        <f>L993*SUMIFS(მიმართულებები!N:N,მიმართულებები!A:A,'მიღება-ჩაბარება'!A993)/2+L993*SUMIFS('ცვლილებების შეტანა'!O:O,'ცვლილებების შეტანა'!A:A,'მიღება-ჩაბარება'!A993)/2</f>
        <v>0</v>
      </c>
      <c r="N993" s="96"/>
      <c r="O993" s="93">
        <f>N993*SUMIFS(მიმართულებები!N:N,მიმართულებები!A:A,'მიღება-ჩაბარება'!A993)+N993*SUMIFS('ცვლილებების შეტანა'!O:O,'ცვლილებების შეტანა'!A:A,'მიღება-ჩაბარება'!A993)</f>
        <v>0</v>
      </c>
      <c r="P993" s="97"/>
      <c r="Q993" s="95">
        <f>P993*SUMIFS(მიმართულებები!N:N,მიმართულებები!A:A,'მიღება-ჩაბარება'!A993)/2+P993*SUMIFS('ცვლილებების შეტანა'!O:O,'ცვლილებების შეტანა'!A:A,'მიღება-ჩაბარება'!A993)/2</f>
        <v>0</v>
      </c>
      <c r="R993" s="96"/>
      <c r="S993" s="93">
        <f>R993*SUMIFS(მიმართულებები!N:N,მიმართულებები!A:A,'მიღება-ჩაბარება'!A993)+R993*SUMIFS('ცვლილებების შეტანა'!O:O,'ცვლილებების შეტანა'!A:A,'მიღება-ჩაბარება'!A993)</f>
        <v>0</v>
      </c>
      <c r="T993" s="97"/>
      <c r="U993" s="95">
        <f>T993*SUMIFS(მიმართულებები!N:N,მიმართულებები!A:A,'მიღება-ჩაბარება'!A993)/2+T993*SUMIFS('ცვლილებების შეტანა'!O:O,'ცვლილებების შეტანა'!A:A,'მიღება-ჩაბარება'!A993)/2</f>
        <v>0</v>
      </c>
      <c r="V993" s="96"/>
      <c r="W993" s="93">
        <f>V993*SUMIFS(მიმართულებები!N:N,მიმართულებები!A:A,'მიღება-ჩაბარება'!A993)+V993*SUMIFS('ცვლილებების შეტანა'!O:O,'ცვლილებების შეტანა'!A:A,'მიღება-ჩაბარება'!A993)</f>
        <v>0</v>
      </c>
      <c r="X993" s="97"/>
      <c r="Y993" s="95">
        <f>X993*SUMIFS(მიმართულებები!N:N,მიმართულებები!A:A,'მიღება-ჩაბარება'!A993)/2+X993*SUMIFS('ცვლილებების შეტანა'!O:O,'ცვლილებების შეტანა'!A:A,'მიღება-ჩაბარება'!A993)/2</f>
        <v>0</v>
      </c>
      <c r="Z993" s="96"/>
      <c r="AA993" s="93">
        <f>Z993*SUMIFS(მიმართულებები!N:N,მიმართულებები!A:A,'მიღება-ჩაბარება'!A993)+Z993*SUMIFS('ცვლილებების შეტანა'!O:O,'ცვლილებების შეტანა'!A:A,'მიღება-ჩაბარება'!A993)</f>
        <v>0</v>
      </c>
      <c r="AB993" s="97"/>
      <c r="AC993" s="95">
        <f>AB993*SUMIFS(მიმართულებები!N:N,მიმართულებები!A:A,'მიღება-ჩაბარება'!A993)/2+AB993*SUMIFS('ცვლილებების შეტანა'!O:O,'ცვლილებების შეტანა'!A:A,'მიღება-ჩაბარება'!A993)/2</f>
        <v>0</v>
      </c>
      <c r="AD993" s="96"/>
      <c r="AE993" s="93">
        <f>AD993*SUMIFS(მიმართულებები!N:N,მიმართულებები!A:A,'მიღება-ჩაბარება'!A993)+AD993*SUMIFS('ცვლილებების შეტანა'!O:O,'ცვლილებების შეტანა'!A:A,'მიღება-ჩაბარება'!A993)</f>
        <v>0</v>
      </c>
      <c r="AF993" s="97"/>
      <c r="AG993" s="95">
        <f>AF993*SUMIFS(მიმართულებები!N:N,მიმართულებები!A:A,'მიღება-ჩაბარება'!A993)/2+AF993*SUMIFS('ცვლილებების შეტანა'!O:O,'ცვლილებების შეტანა'!A:A,'მიღება-ჩაბარება'!A993)/2</f>
        <v>0</v>
      </c>
      <c r="AH993" s="96"/>
      <c r="AI993" s="93">
        <f>AH993*SUMIFS(მიმართულებები!N:N,მიმართულებები!A:A,'მიღება-ჩაბარება'!A993)+AH993*SUMIFS('ცვლილებების შეტანა'!O:O,'ცვლილებების შეტანა'!A:A,'მიღება-ჩაბარება'!A993)</f>
        <v>0</v>
      </c>
      <c r="AJ993" s="97"/>
      <c r="AK993" s="95">
        <f>AJ993*SUMIFS(მიმართულებები!N:N,მიმართულებები!A:A,'მიღება-ჩაბარება'!A993)/2+AJ993*SUMIFS('ცვლილებების შეტანა'!O:O,'ცვლილებების შეტანა'!A:A,'მიღება-ჩაბარება'!A993)/2</f>
        <v>0</v>
      </c>
      <c r="AL993" s="96"/>
      <c r="AM993" s="93">
        <f>AL993*SUMIFS(მიმართულებები!N:N,მიმართულებები!A:A,'მიღება-ჩაბარება'!A993)+AL993*SUMIFS('ცვლილებების შეტანა'!O:O,'ცვლილებების შეტანა'!A:A,'მიღება-ჩაბარება'!A993)</f>
        <v>0</v>
      </c>
      <c r="AN993" s="97"/>
      <c r="AO993" s="95">
        <f>AN993*SUMIFS(მიმართულებები!N:N,მიმართულებები!A:A,'მიღება-ჩაბარება'!A993)/2+AN993*SUMIFS('ცვლილებების შეტანა'!O:O,'ცვლილებების შეტანა'!A:A,'მიღება-ჩაბარება'!A993)/2</f>
        <v>0</v>
      </c>
    </row>
    <row r="994" spans="1:41">
      <c r="A994" s="79">
        <v>988</v>
      </c>
      <c r="B994" s="76"/>
      <c r="C994" s="77">
        <f>B994*SUMIFS(მიმართულებები!N:N,მიმართულებები!A:A,'მიღება-ჩაბარება'!A994)+B994*SUMIFS('ცვლილებების შეტანა'!O:O,'ცვლილებების შეტანა'!A:A,'მიღება-ჩაბარება'!A994)</f>
        <v>0</v>
      </c>
      <c r="D994" s="7"/>
      <c r="E994" s="78">
        <f>D994*SUMIFS(მიმართულებები!N:N,მიმართულებები!A:A,'მიღება-ჩაბარება'!A994)/2+D994*SUMIFS('ცვლილებების შეტანა'!O:O,'ცვლილებების შეტანა'!A:A,'მიღება-ჩაბარება'!A994)/2</f>
        <v>0</v>
      </c>
      <c r="F994" s="81"/>
      <c r="G994" s="77">
        <f>F994*SUMIFS(მიმართულებები!N:N,მიმართულებები!A:A,'მიღება-ჩაბარება'!A994)+F994*SUMIFS('ცვლილებების შეტანა'!O:O,'ცვლილებების შეტანა'!A:A,'მიღება-ჩაბარება'!A994)</f>
        <v>0</v>
      </c>
      <c r="H994" s="82"/>
      <c r="I994" s="78">
        <f>H994*SUMIFS(მიმართულებები!N:N,მიმართულებები!A:A,'მიღება-ჩაბარება'!A994)/2+H994*SUMIFS('ცვლილებების შეტანა'!O:O,'ცვლილებების შეტანა'!A:A,'მიღება-ჩაბარება'!A994)/2</f>
        <v>0</v>
      </c>
      <c r="J994" s="81"/>
      <c r="K994" s="77">
        <f>J994*SUMIFS(მიმართულებები!N:N,მიმართულებები!A:A,'მიღება-ჩაბარება'!A994)+J994*SUMIFS('ცვლილებების შეტანა'!O:O,'ცვლილებების შეტანა'!A:A,'მიღება-ჩაბარება'!A994)</f>
        <v>0</v>
      </c>
      <c r="L994" s="82"/>
      <c r="M994" s="78">
        <f>L994*SUMIFS(მიმართულებები!N:N,მიმართულებები!A:A,'მიღება-ჩაბარება'!A994)/2+L994*SUMIFS('ცვლილებების შეტანა'!O:O,'ცვლილებების შეტანა'!A:A,'მიღება-ჩაბარება'!A994)/2</f>
        <v>0</v>
      </c>
      <c r="N994" s="81"/>
      <c r="O994" s="77">
        <f>N994*SUMIFS(მიმართულებები!N:N,მიმართულებები!A:A,'მიღება-ჩაბარება'!A994)+N994*SUMIFS('ცვლილებების შეტანა'!O:O,'ცვლილებების შეტანა'!A:A,'მიღება-ჩაბარება'!A994)</f>
        <v>0</v>
      </c>
      <c r="P994" s="82"/>
      <c r="Q994" s="78">
        <f>P994*SUMIFS(მიმართულებები!N:N,მიმართულებები!A:A,'მიღება-ჩაბარება'!A994)/2+P994*SUMIFS('ცვლილებების შეტანა'!O:O,'ცვლილებების შეტანა'!A:A,'მიღება-ჩაბარება'!A994)/2</f>
        <v>0</v>
      </c>
      <c r="R994" s="81"/>
      <c r="S994" s="77">
        <f>R994*SUMIFS(მიმართულებები!N:N,მიმართულებები!A:A,'მიღება-ჩაბარება'!A994)+R994*SUMIFS('ცვლილებების შეტანა'!O:O,'ცვლილებების შეტანა'!A:A,'მიღება-ჩაბარება'!A994)</f>
        <v>0</v>
      </c>
      <c r="T994" s="82"/>
      <c r="U994" s="78">
        <f>T994*SUMIFS(მიმართულებები!N:N,მიმართულებები!A:A,'მიღება-ჩაბარება'!A994)/2+T994*SUMIFS('ცვლილებების შეტანა'!O:O,'ცვლილებების შეტანა'!A:A,'მიღება-ჩაბარება'!A994)/2</f>
        <v>0</v>
      </c>
      <c r="V994" s="81"/>
      <c r="W994" s="77">
        <f>V994*SUMIFS(მიმართულებები!N:N,მიმართულებები!A:A,'მიღება-ჩაბარება'!A994)+V994*SUMIFS('ცვლილებების შეტანა'!O:O,'ცვლილებების შეტანა'!A:A,'მიღება-ჩაბარება'!A994)</f>
        <v>0</v>
      </c>
      <c r="X994" s="82"/>
      <c r="Y994" s="78">
        <f>X994*SUMIFS(მიმართულებები!N:N,მიმართულებები!A:A,'მიღება-ჩაბარება'!A994)/2+X994*SUMIFS('ცვლილებების შეტანა'!O:O,'ცვლილებების შეტანა'!A:A,'მიღება-ჩაბარება'!A994)/2</f>
        <v>0</v>
      </c>
      <c r="Z994" s="81"/>
      <c r="AA994" s="77">
        <f>Z994*SUMIFS(მიმართულებები!N:N,მიმართულებები!A:A,'მიღება-ჩაბარება'!A994)+Z994*SUMIFS('ცვლილებების შეტანა'!O:O,'ცვლილებების შეტანა'!A:A,'მიღება-ჩაბარება'!A994)</f>
        <v>0</v>
      </c>
      <c r="AB994" s="82"/>
      <c r="AC994" s="78">
        <f>AB994*SUMIFS(მიმართულებები!N:N,მიმართულებები!A:A,'მიღება-ჩაბარება'!A994)/2+AB994*SUMIFS('ცვლილებების შეტანა'!O:O,'ცვლილებების შეტანა'!A:A,'მიღება-ჩაბარება'!A994)/2</f>
        <v>0</v>
      </c>
      <c r="AD994" s="81"/>
      <c r="AE994" s="77">
        <f>AD994*SUMIFS(მიმართულებები!N:N,მიმართულებები!A:A,'მიღება-ჩაბარება'!A994)+AD994*SUMIFS('ცვლილებების შეტანა'!O:O,'ცვლილებების შეტანა'!A:A,'მიღება-ჩაბარება'!A994)</f>
        <v>0</v>
      </c>
      <c r="AF994" s="82"/>
      <c r="AG994" s="78">
        <f>AF994*SUMIFS(მიმართულებები!N:N,მიმართულებები!A:A,'მიღება-ჩაბარება'!A994)/2+AF994*SUMIFS('ცვლილებების შეტანა'!O:O,'ცვლილებების შეტანა'!A:A,'მიღება-ჩაბარება'!A994)/2</f>
        <v>0</v>
      </c>
      <c r="AH994" s="81"/>
      <c r="AI994" s="77">
        <f>AH994*SUMIFS(მიმართულებები!N:N,მიმართულებები!A:A,'მიღება-ჩაბარება'!A994)+AH994*SUMIFS('ცვლილებების შეტანა'!O:O,'ცვლილებების შეტანა'!A:A,'მიღება-ჩაბარება'!A994)</f>
        <v>0</v>
      </c>
      <c r="AJ994" s="82"/>
      <c r="AK994" s="78">
        <f>AJ994*SUMIFS(მიმართულებები!N:N,მიმართულებები!A:A,'მიღება-ჩაბარება'!A994)/2+AJ994*SUMIFS('ცვლილებების შეტანა'!O:O,'ცვლილებების შეტანა'!A:A,'მიღება-ჩაბარება'!A994)/2</f>
        <v>0</v>
      </c>
      <c r="AL994" s="81"/>
      <c r="AM994" s="77">
        <f>AL994*SUMIFS(მიმართულებები!N:N,მიმართულებები!A:A,'მიღება-ჩაბარება'!A994)+AL994*SUMIFS('ცვლილებების შეტანა'!O:O,'ცვლილებების შეტანა'!A:A,'მიღება-ჩაბარება'!A994)</f>
        <v>0</v>
      </c>
      <c r="AN994" s="82"/>
      <c r="AO994" s="78">
        <f>AN994*SUMIFS(მიმართულებები!N:N,მიმართულებები!A:A,'მიღება-ჩაბარება'!A994)/2+AN994*SUMIFS('ცვლილებების შეტანა'!O:O,'ცვლილებების შეტანა'!A:A,'მიღება-ჩაბარება'!A994)/2</f>
        <v>0</v>
      </c>
    </row>
    <row r="995" spans="1:41">
      <c r="A995" s="79">
        <v>989</v>
      </c>
      <c r="B995" s="76"/>
      <c r="C995" s="77">
        <f>B995*SUMIFS(მიმართულებები!N:N,მიმართულებები!A:A,'მიღება-ჩაბარება'!A995)+B995*SUMIFS('ცვლილებების შეტანა'!O:O,'ცვლილებების შეტანა'!A:A,'მიღება-ჩაბარება'!A995)</f>
        <v>0</v>
      </c>
      <c r="D995" s="7"/>
      <c r="E995" s="78">
        <f>D995*SUMIFS(მიმართულებები!N:N,მიმართულებები!A:A,'მიღება-ჩაბარება'!A995)/2+D995*SUMIFS('ცვლილებების შეტანა'!O:O,'ცვლილებების შეტანა'!A:A,'მიღება-ჩაბარება'!A995)/2</f>
        <v>0</v>
      </c>
      <c r="F995" s="81"/>
      <c r="G995" s="77">
        <f>F995*SUMIFS(მიმართულებები!N:N,მიმართულებები!A:A,'მიღება-ჩაბარება'!A995)+F995*SUMIFS('ცვლილებების შეტანა'!O:O,'ცვლილებების შეტანა'!A:A,'მიღება-ჩაბარება'!A995)</f>
        <v>0</v>
      </c>
      <c r="H995" s="82"/>
      <c r="I995" s="78">
        <f>H995*SUMIFS(მიმართულებები!N:N,მიმართულებები!A:A,'მიღება-ჩაბარება'!A995)/2+H995*SUMIFS('ცვლილებების შეტანა'!O:O,'ცვლილებების შეტანა'!A:A,'მიღება-ჩაბარება'!A995)/2</f>
        <v>0</v>
      </c>
      <c r="J995" s="81"/>
      <c r="K995" s="77">
        <f>J995*SUMIFS(მიმართულებები!N:N,მიმართულებები!A:A,'მიღება-ჩაბარება'!A995)+J995*SUMIFS('ცვლილებების შეტანა'!O:O,'ცვლილებების შეტანა'!A:A,'მიღება-ჩაბარება'!A995)</f>
        <v>0</v>
      </c>
      <c r="L995" s="82"/>
      <c r="M995" s="78">
        <f>L995*SUMIFS(მიმართულებები!N:N,მიმართულებები!A:A,'მიღება-ჩაბარება'!A995)/2+L995*SUMIFS('ცვლილებების შეტანა'!O:O,'ცვლილებების შეტანა'!A:A,'მიღება-ჩაბარება'!A995)/2</f>
        <v>0</v>
      </c>
      <c r="N995" s="81"/>
      <c r="O995" s="77">
        <f>N995*SUMIFS(მიმართულებები!N:N,მიმართულებები!A:A,'მიღება-ჩაბარება'!A995)+N995*SUMIFS('ცვლილებების შეტანა'!O:O,'ცვლილებების შეტანა'!A:A,'მიღება-ჩაბარება'!A995)</f>
        <v>0</v>
      </c>
      <c r="P995" s="82"/>
      <c r="Q995" s="78">
        <f>P995*SUMIFS(მიმართულებები!N:N,მიმართულებები!A:A,'მიღება-ჩაბარება'!A995)/2+P995*SUMIFS('ცვლილებების შეტანა'!O:O,'ცვლილებების შეტანა'!A:A,'მიღება-ჩაბარება'!A995)/2</f>
        <v>0</v>
      </c>
      <c r="R995" s="81"/>
      <c r="S995" s="77">
        <f>R995*SUMIFS(მიმართულებები!N:N,მიმართულებები!A:A,'მიღება-ჩაბარება'!A995)+R995*SUMIFS('ცვლილებების შეტანა'!O:O,'ცვლილებების შეტანა'!A:A,'მიღება-ჩაბარება'!A995)</f>
        <v>0</v>
      </c>
      <c r="T995" s="82"/>
      <c r="U995" s="78">
        <f>T995*SUMIFS(მიმართულებები!N:N,მიმართულებები!A:A,'მიღება-ჩაბარება'!A995)/2+T995*SUMIFS('ცვლილებების შეტანა'!O:O,'ცვლილებების შეტანა'!A:A,'მიღება-ჩაბარება'!A995)/2</f>
        <v>0</v>
      </c>
      <c r="V995" s="81"/>
      <c r="W995" s="77">
        <f>V995*SUMIFS(მიმართულებები!N:N,მიმართულებები!A:A,'მიღება-ჩაბარება'!A995)+V995*SUMIFS('ცვლილებების შეტანა'!O:O,'ცვლილებების შეტანა'!A:A,'მიღება-ჩაბარება'!A995)</f>
        <v>0</v>
      </c>
      <c r="X995" s="82"/>
      <c r="Y995" s="78">
        <f>X995*SUMIFS(მიმართულებები!N:N,მიმართულებები!A:A,'მიღება-ჩაბარება'!A995)/2+X995*SUMIFS('ცვლილებების შეტანა'!O:O,'ცვლილებების შეტანა'!A:A,'მიღება-ჩაბარება'!A995)/2</f>
        <v>0</v>
      </c>
      <c r="Z995" s="81"/>
      <c r="AA995" s="77">
        <f>Z995*SUMIFS(მიმართულებები!N:N,მიმართულებები!A:A,'მიღება-ჩაბარება'!A995)+Z995*SUMIFS('ცვლილებების შეტანა'!O:O,'ცვლილებების შეტანა'!A:A,'მიღება-ჩაბარება'!A995)</f>
        <v>0</v>
      </c>
      <c r="AB995" s="82"/>
      <c r="AC995" s="78">
        <f>AB995*SUMIFS(მიმართულებები!N:N,მიმართულებები!A:A,'მიღება-ჩაბარება'!A995)/2+AB995*SUMIFS('ცვლილებების შეტანა'!O:O,'ცვლილებების შეტანა'!A:A,'მიღება-ჩაბარება'!A995)/2</f>
        <v>0</v>
      </c>
      <c r="AD995" s="81"/>
      <c r="AE995" s="77">
        <f>AD995*SUMIFS(მიმართულებები!N:N,მიმართულებები!A:A,'მიღება-ჩაბარება'!A995)+AD995*SUMIFS('ცვლილებების შეტანა'!O:O,'ცვლილებების შეტანა'!A:A,'მიღება-ჩაბარება'!A995)</f>
        <v>0</v>
      </c>
      <c r="AF995" s="82"/>
      <c r="AG995" s="78">
        <f>AF995*SUMIFS(მიმართულებები!N:N,მიმართულებები!A:A,'მიღება-ჩაბარება'!A995)/2+AF995*SUMIFS('ცვლილებების შეტანა'!O:O,'ცვლილებების შეტანა'!A:A,'მიღება-ჩაბარება'!A995)/2</f>
        <v>0</v>
      </c>
      <c r="AH995" s="81"/>
      <c r="AI995" s="77">
        <f>AH995*SUMIFS(მიმართულებები!N:N,მიმართულებები!A:A,'მიღება-ჩაბარება'!A995)+AH995*SUMIFS('ცვლილებების შეტანა'!O:O,'ცვლილებების შეტანა'!A:A,'მიღება-ჩაბარება'!A995)</f>
        <v>0</v>
      </c>
      <c r="AJ995" s="82"/>
      <c r="AK995" s="78">
        <f>AJ995*SUMIFS(მიმართულებები!N:N,მიმართულებები!A:A,'მიღება-ჩაბარება'!A995)/2+AJ995*SUMIFS('ცვლილებების შეტანა'!O:O,'ცვლილებების შეტანა'!A:A,'მიღება-ჩაბარება'!A995)/2</f>
        <v>0</v>
      </c>
      <c r="AL995" s="81"/>
      <c r="AM995" s="77">
        <f>AL995*SUMIFS(მიმართულებები!N:N,მიმართულებები!A:A,'მიღება-ჩაბარება'!A995)+AL995*SUMIFS('ცვლილებების შეტანა'!O:O,'ცვლილებების შეტანა'!A:A,'მიღება-ჩაბარება'!A995)</f>
        <v>0</v>
      </c>
      <c r="AN995" s="82"/>
      <c r="AO995" s="78">
        <f>AN995*SUMIFS(მიმართულებები!N:N,მიმართულებები!A:A,'მიღება-ჩაბარება'!A995)/2+AN995*SUMIFS('ცვლილებების შეტანა'!O:O,'ცვლილებების შეტანა'!A:A,'მიღება-ჩაბარება'!A995)/2</f>
        <v>0</v>
      </c>
    </row>
    <row r="996" spans="1:41">
      <c r="A996" s="79">
        <v>990</v>
      </c>
      <c r="B996" s="76"/>
      <c r="C996" s="77">
        <f>B996*SUMIFS(მიმართულებები!N:N,მიმართულებები!A:A,'მიღება-ჩაბარება'!A996)+B996*SUMIFS('ცვლილებების შეტანა'!O:O,'ცვლილებების შეტანა'!A:A,'მიღება-ჩაბარება'!A996)</f>
        <v>0</v>
      </c>
      <c r="D996" s="7"/>
      <c r="E996" s="78">
        <f>D996*SUMIFS(მიმართულებები!N:N,მიმართულებები!A:A,'მიღება-ჩაბარება'!A996)/2+D996*SUMIFS('ცვლილებების შეტანა'!O:O,'ცვლილებების შეტანა'!A:A,'მიღება-ჩაბარება'!A996)/2</f>
        <v>0</v>
      </c>
      <c r="F996" s="81"/>
      <c r="G996" s="77">
        <f>F996*SUMIFS(მიმართულებები!N:N,მიმართულებები!A:A,'მიღება-ჩაბარება'!A996)+F996*SUMIFS('ცვლილებების შეტანა'!O:O,'ცვლილებების შეტანა'!A:A,'მიღება-ჩაბარება'!A996)</f>
        <v>0</v>
      </c>
      <c r="H996" s="82"/>
      <c r="I996" s="78">
        <f>H996*SUMIFS(მიმართულებები!N:N,მიმართულებები!A:A,'მიღება-ჩაბარება'!A996)/2+H996*SUMIFS('ცვლილებების შეტანა'!O:O,'ცვლილებების შეტანა'!A:A,'მიღება-ჩაბარება'!A996)/2</f>
        <v>0</v>
      </c>
      <c r="J996" s="81"/>
      <c r="K996" s="77">
        <f>J996*SUMIFS(მიმართულებები!N:N,მიმართულებები!A:A,'მიღება-ჩაბარება'!A996)+J996*SUMIFS('ცვლილებების შეტანა'!O:O,'ცვლილებების შეტანა'!A:A,'მიღება-ჩაბარება'!A996)</f>
        <v>0</v>
      </c>
      <c r="L996" s="82"/>
      <c r="M996" s="78">
        <f>L996*SUMIFS(მიმართულებები!N:N,მიმართულებები!A:A,'მიღება-ჩაბარება'!A996)/2+L996*SUMIFS('ცვლილებების შეტანა'!O:O,'ცვლილებების შეტანა'!A:A,'მიღება-ჩაბარება'!A996)/2</f>
        <v>0</v>
      </c>
      <c r="N996" s="81"/>
      <c r="O996" s="77">
        <f>N996*SUMIFS(მიმართულებები!N:N,მიმართულებები!A:A,'მიღება-ჩაბარება'!A996)+N996*SUMIFS('ცვლილებების შეტანა'!O:O,'ცვლილებების შეტანა'!A:A,'მიღება-ჩაბარება'!A996)</f>
        <v>0</v>
      </c>
      <c r="P996" s="82"/>
      <c r="Q996" s="78">
        <f>P996*SUMIFS(მიმართულებები!N:N,მიმართულებები!A:A,'მიღება-ჩაბარება'!A996)/2+P996*SUMIFS('ცვლილებების შეტანა'!O:O,'ცვლილებების შეტანა'!A:A,'მიღება-ჩაბარება'!A996)/2</f>
        <v>0</v>
      </c>
      <c r="R996" s="81"/>
      <c r="S996" s="77">
        <f>R996*SUMIFS(მიმართულებები!N:N,მიმართულებები!A:A,'მიღება-ჩაბარება'!A996)+R996*SUMIFS('ცვლილებების შეტანა'!O:O,'ცვლილებების შეტანა'!A:A,'მიღება-ჩაბარება'!A996)</f>
        <v>0</v>
      </c>
      <c r="T996" s="82"/>
      <c r="U996" s="78">
        <f>T996*SUMIFS(მიმართულებები!N:N,მიმართულებები!A:A,'მიღება-ჩაბარება'!A996)/2+T996*SUMIFS('ცვლილებების შეტანა'!O:O,'ცვლილებების შეტანა'!A:A,'მიღება-ჩაბარება'!A996)/2</f>
        <v>0</v>
      </c>
      <c r="V996" s="81"/>
      <c r="W996" s="77">
        <f>V996*SUMIFS(მიმართულებები!N:N,მიმართულებები!A:A,'მიღება-ჩაბარება'!A996)+V996*SUMIFS('ცვლილებების შეტანა'!O:O,'ცვლილებების შეტანა'!A:A,'მიღება-ჩაბარება'!A996)</f>
        <v>0</v>
      </c>
      <c r="X996" s="82"/>
      <c r="Y996" s="78">
        <f>X996*SUMIFS(მიმართულებები!N:N,მიმართულებები!A:A,'მიღება-ჩაბარება'!A996)/2+X996*SUMIFS('ცვლილებების შეტანა'!O:O,'ცვლილებების შეტანა'!A:A,'მიღება-ჩაბარება'!A996)/2</f>
        <v>0</v>
      </c>
      <c r="Z996" s="81"/>
      <c r="AA996" s="77">
        <f>Z996*SUMIFS(მიმართულებები!N:N,მიმართულებები!A:A,'მიღება-ჩაბარება'!A996)+Z996*SUMIFS('ცვლილებების შეტანა'!O:O,'ცვლილებების შეტანა'!A:A,'მიღება-ჩაბარება'!A996)</f>
        <v>0</v>
      </c>
      <c r="AB996" s="82"/>
      <c r="AC996" s="78">
        <f>AB996*SUMIFS(მიმართულებები!N:N,მიმართულებები!A:A,'მიღება-ჩაბარება'!A996)/2+AB996*SUMIFS('ცვლილებების შეტანა'!O:O,'ცვლილებების შეტანა'!A:A,'მიღება-ჩაბარება'!A996)/2</f>
        <v>0</v>
      </c>
      <c r="AD996" s="81"/>
      <c r="AE996" s="77">
        <f>AD996*SUMIFS(მიმართულებები!N:N,მიმართულებები!A:A,'მიღება-ჩაბარება'!A996)+AD996*SUMIFS('ცვლილებების შეტანა'!O:O,'ცვლილებების შეტანა'!A:A,'მიღება-ჩაბარება'!A996)</f>
        <v>0</v>
      </c>
      <c r="AF996" s="82"/>
      <c r="AG996" s="78">
        <f>AF996*SUMIFS(მიმართულებები!N:N,მიმართულებები!A:A,'მიღება-ჩაბარება'!A996)/2+AF996*SUMIFS('ცვლილებების შეტანა'!O:O,'ცვლილებების შეტანა'!A:A,'მიღება-ჩაბარება'!A996)/2</f>
        <v>0</v>
      </c>
      <c r="AH996" s="81"/>
      <c r="AI996" s="77">
        <f>AH996*SUMIFS(მიმართულებები!N:N,მიმართულებები!A:A,'მიღება-ჩაბარება'!A996)+AH996*SUMIFS('ცვლილებების შეტანა'!O:O,'ცვლილებების შეტანა'!A:A,'მიღება-ჩაბარება'!A996)</f>
        <v>0</v>
      </c>
      <c r="AJ996" s="82"/>
      <c r="AK996" s="78">
        <f>AJ996*SUMIFS(მიმართულებები!N:N,მიმართულებები!A:A,'მიღება-ჩაბარება'!A996)/2+AJ996*SUMIFS('ცვლილებების შეტანა'!O:O,'ცვლილებების შეტანა'!A:A,'მიღება-ჩაბარება'!A996)/2</f>
        <v>0</v>
      </c>
      <c r="AL996" s="81"/>
      <c r="AM996" s="77">
        <f>AL996*SUMIFS(მიმართულებები!N:N,მიმართულებები!A:A,'მიღება-ჩაბარება'!A996)+AL996*SUMIFS('ცვლილებების შეტანა'!O:O,'ცვლილებების შეტანა'!A:A,'მიღება-ჩაბარება'!A996)</f>
        <v>0</v>
      </c>
      <c r="AN996" s="82"/>
      <c r="AO996" s="78">
        <f>AN996*SUMIFS(მიმართულებები!N:N,მიმართულებები!A:A,'მიღება-ჩაბარება'!A996)/2+AN996*SUMIFS('ცვლილებების შეტანა'!O:O,'ცვლილებების შეტანა'!A:A,'მიღება-ჩაბარება'!A996)/2</f>
        <v>0</v>
      </c>
    </row>
    <row r="997" spans="1:41">
      <c r="A997" s="79">
        <v>991</v>
      </c>
      <c r="B997" s="76"/>
      <c r="C997" s="77">
        <f>B997*SUMIFS(მიმართულებები!N:N,მიმართულებები!A:A,'მიღება-ჩაბარება'!A997)+B997*SUMIFS('ცვლილებების შეტანა'!O:O,'ცვლილებების შეტანა'!A:A,'მიღება-ჩაბარება'!A997)</f>
        <v>0</v>
      </c>
      <c r="D997" s="7"/>
      <c r="E997" s="78">
        <f>D997*SUMIFS(მიმართულებები!N:N,მიმართულებები!A:A,'მიღება-ჩაბარება'!A997)/2+D997*SUMIFS('ცვლილებების შეტანა'!O:O,'ცვლილებების შეტანა'!A:A,'მიღება-ჩაბარება'!A997)/2</f>
        <v>0</v>
      </c>
      <c r="F997" s="81"/>
      <c r="G997" s="77">
        <f>F997*SUMIFS(მიმართულებები!N:N,მიმართულებები!A:A,'მიღება-ჩაბარება'!A997)+F997*SUMIFS('ცვლილებების შეტანა'!O:O,'ცვლილებების შეტანა'!A:A,'მიღება-ჩაბარება'!A997)</f>
        <v>0</v>
      </c>
      <c r="H997" s="82"/>
      <c r="I997" s="78">
        <f>H997*SUMIFS(მიმართულებები!N:N,მიმართულებები!A:A,'მიღება-ჩაბარება'!A997)/2+H997*SUMIFS('ცვლილებების შეტანა'!O:O,'ცვლილებების შეტანა'!A:A,'მიღება-ჩაბარება'!A997)/2</f>
        <v>0</v>
      </c>
      <c r="J997" s="81"/>
      <c r="K997" s="77">
        <f>J997*SUMIFS(მიმართულებები!N:N,მიმართულებები!A:A,'მიღება-ჩაბარება'!A997)+J997*SUMIFS('ცვლილებების შეტანა'!O:O,'ცვლილებების შეტანა'!A:A,'მიღება-ჩაბარება'!A997)</f>
        <v>0</v>
      </c>
      <c r="L997" s="82"/>
      <c r="M997" s="78">
        <f>L997*SUMIFS(მიმართულებები!N:N,მიმართულებები!A:A,'მიღება-ჩაბარება'!A997)/2+L997*SUMIFS('ცვლილებების შეტანა'!O:O,'ცვლილებების შეტანა'!A:A,'მიღება-ჩაბარება'!A997)/2</f>
        <v>0</v>
      </c>
      <c r="N997" s="81"/>
      <c r="O997" s="77">
        <f>N997*SUMIFS(მიმართულებები!N:N,მიმართულებები!A:A,'მიღება-ჩაბარება'!A997)+N997*SUMIFS('ცვლილებების შეტანა'!O:O,'ცვლილებების შეტანა'!A:A,'მიღება-ჩაბარება'!A997)</f>
        <v>0</v>
      </c>
      <c r="P997" s="82"/>
      <c r="Q997" s="78">
        <f>P997*SUMIFS(მიმართულებები!N:N,მიმართულებები!A:A,'მიღება-ჩაბარება'!A997)/2+P997*SUMIFS('ცვლილებების შეტანა'!O:O,'ცვლილებების შეტანა'!A:A,'მიღება-ჩაბარება'!A997)/2</f>
        <v>0</v>
      </c>
      <c r="R997" s="81"/>
      <c r="S997" s="77">
        <f>R997*SUMIFS(მიმართულებები!N:N,მიმართულებები!A:A,'მიღება-ჩაბარება'!A997)+R997*SUMIFS('ცვლილებების შეტანა'!O:O,'ცვლილებების შეტანა'!A:A,'მიღება-ჩაბარება'!A997)</f>
        <v>0</v>
      </c>
      <c r="T997" s="82"/>
      <c r="U997" s="78">
        <f>T997*SUMIFS(მიმართულებები!N:N,მიმართულებები!A:A,'მიღება-ჩაბარება'!A997)/2+T997*SUMIFS('ცვლილებების შეტანა'!O:O,'ცვლილებების შეტანა'!A:A,'მიღება-ჩაბარება'!A997)/2</f>
        <v>0</v>
      </c>
      <c r="V997" s="81"/>
      <c r="W997" s="77">
        <f>V997*SUMIFS(მიმართულებები!N:N,მიმართულებები!A:A,'მიღება-ჩაბარება'!A997)+V997*SUMIFS('ცვლილებების შეტანა'!O:O,'ცვლილებების შეტანა'!A:A,'მიღება-ჩაბარება'!A997)</f>
        <v>0</v>
      </c>
      <c r="X997" s="82"/>
      <c r="Y997" s="78">
        <f>X997*SUMIFS(მიმართულებები!N:N,მიმართულებები!A:A,'მიღება-ჩაბარება'!A997)/2+X997*SUMIFS('ცვლილებების შეტანა'!O:O,'ცვლილებების შეტანა'!A:A,'მიღება-ჩაბარება'!A997)/2</f>
        <v>0</v>
      </c>
      <c r="Z997" s="81"/>
      <c r="AA997" s="77">
        <f>Z997*SUMIFS(მიმართულებები!N:N,მიმართულებები!A:A,'მიღება-ჩაბარება'!A997)+Z997*SUMIFS('ცვლილებების შეტანა'!O:O,'ცვლილებების შეტანა'!A:A,'მიღება-ჩაბარება'!A997)</f>
        <v>0</v>
      </c>
      <c r="AB997" s="82"/>
      <c r="AC997" s="78">
        <f>AB997*SUMIFS(მიმართულებები!N:N,მიმართულებები!A:A,'მიღება-ჩაბარება'!A997)/2+AB997*SUMIFS('ცვლილებების შეტანა'!O:O,'ცვლილებების შეტანა'!A:A,'მიღება-ჩაბარება'!A997)/2</f>
        <v>0</v>
      </c>
      <c r="AD997" s="81"/>
      <c r="AE997" s="77">
        <f>AD997*SUMIFS(მიმართულებები!N:N,მიმართულებები!A:A,'მიღება-ჩაბარება'!A997)+AD997*SUMIFS('ცვლილებების შეტანა'!O:O,'ცვლილებების შეტანა'!A:A,'მიღება-ჩაბარება'!A997)</f>
        <v>0</v>
      </c>
      <c r="AF997" s="82"/>
      <c r="AG997" s="78">
        <f>AF997*SUMIFS(მიმართულებები!N:N,მიმართულებები!A:A,'მიღება-ჩაბარება'!A997)/2+AF997*SUMIFS('ცვლილებების შეტანა'!O:O,'ცვლილებების შეტანა'!A:A,'მიღება-ჩაბარება'!A997)/2</f>
        <v>0</v>
      </c>
      <c r="AH997" s="81"/>
      <c r="AI997" s="77">
        <f>AH997*SUMIFS(მიმართულებები!N:N,მიმართულებები!A:A,'მიღება-ჩაბარება'!A997)+AH997*SUMIFS('ცვლილებების შეტანა'!O:O,'ცვლილებების შეტანა'!A:A,'მიღება-ჩაბარება'!A997)</f>
        <v>0</v>
      </c>
      <c r="AJ997" s="82"/>
      <c r="AK997" s="78">
        <f>AJ997*SUMIFS(მიმართულებები!N:N,მიმართულებები!A:A,'მიღება-ჩაბარება'!A997)/2+AJ997*SUMIFS('ცვლილებების შეტანა'!O:O,'ცვლილებების შეტანა'!A:A,'მიღება-ჩაბარება'!A997)/2</f>
        <v>0</v>
      </c>
      <c r="AL997" s="81"/>
      <c r="AM997" s="77">
        <f>AL997*SUMIFS(მიმართულებები!N:N,მიმართულებები!A:A,'მიღება-ჩაბარება'!A997)+AL997*SUMIFS('ცვლილებების შეტანა'!O:O,'ცვლილებების შეტანა'!A:A,'მიღება-ჩაბარება'!A997)</f>
        <v>0</v>
      </c>
      <c r="AN997" s="82"/>
      <c r="AO997" s="78">
        <f>AN997*SUMIFS(მიმართულებები!N:N,მიმართულებები!A:A,'მიღება-ჩაბარება'!A997)/2+AN997*SUMIFS('ცვლილებების შეტანა'!O:O,'ცვლილებების შეტანა'!A:A,'მიღება-ჩაბარება'!A997)/2</f>
        <v>0</v>
      </c>
    </row>
    <row r="998" spans="1:41">
      <c r="A998" s="79">
        <v>992</v>
      </c>
      <c r="B998" s="76"/>
      <c r="C998" s="77">
        <f>B998*SUMIFS(მიმართულებები!N:N,მიმართულებები!A:A,'მიღება-ჩაბარება'!A998)+B998*SUMIFS('ცვლილებების შეტანა'!O:O,'ცვლილებების შეტანა'!A:A,'მიღება-ჩაბარება'!A998)</f>
        <v>0</v>
      </c>
      <c r="D998" s="7"/>
      <c r="E998" s="78">
        <f>D998*SUMIFS(მიმართულებები!N:N,მიმართულებები!A:A,'მიღება-ჩაბარება'!A998)/2+D998*SUMIFS('ცვლილებების შეტანა'!O:O,'ცვლილებების შეტანა'!A:A,'მიღება-ჩაბარება'!A998)/2</f>
        <v>0</v>
      </c>
      <c r="F998" s="81"/>
      <c r="G998" s="77">
        <f>F998*SUMIFS(მიმართულებები!N:N,მიმართულებები!A:A,'მიღება-ჩაბარება'!A998)+F998*SUMIFS('ცვლილებების შეტანა'!O:O,'ცვლილებების შეტანა'!A:A,'მიღება-ჩაბარება'!A998)</f>
        <v>0</v>
      </c>
      <c r="H998" s="82"/>
      <c r="I998" s="78">
        <f>H998*SUMIFS(მიმართულებები!N:N,მიმართულებები!A:A,'მიღება-ჩაბარება'!A998)/2+H998*SUMIFS('ცვლილებების შეტანა'!O:O,'ცვლილებების შეტანა'!A:A,'მიღება-ჩაბარება'!A998)/2</f>
        <v>0</v>
      </c>
      <c r="J998" s="81"/>
      <c r="K998" s="77">
        <f>J998*SUMIFS(მიმართულებები!N:N,მიმართულებები!A:A,'მიღება-ჩაბარება'!A998)+J998*SUMIFS('ცვლილებების შეტანა'!O:O,'ცვლილებების შეტანა'!A:A,'მიღება-ჩაბარება'!A998)</f>
        <v>0</v>
      </c>
      <c r="L998" s="82"/>
      <c r="M998" s="78">
        <f>L998*SUMIFS(მიმართულებები!N:N,მიმართულებები!A:A,'მიღება-ჩაბარება'!A998)/2+L998*SUMIFS('ცვლილებების შეტანა'!O:O,'ცვლილებების შეტანა'!A:A,'მიღება-ჩაბარება'!A998)/2</f>
        <v>0</v>
      </c>
      <c r="N998" s="81"/>
      <c r="O998" s="77">
        <f>N998*SUMIFS(მიმართულებები!N:N,მიმართულებები!A:A,'მიღება-ჩაბარება'!A998)+N998*SUMIFS('ცვლილებების შეტანა'!O:O,'ცვლილებების შეტანა'!A:A,'მიღება-ჩაბარება'!A998)</f>
        <v>0</v>
      </c>
      <c r="P998" s="82"/>
      <c r="Q998" s="78">
        <f>P998*SUMIFS(მიმართულებები!N:N,მიმართულებები!A:A,'მიღება-ჩაბარება'!A998)/2+P998*SUMIFS('ცვლილებების შეტანა'!O:O,'ცვლილებების შეტანა'!A:A,'მიღება-ჩაბარება'!A998)/2</f>
        <v>0</v>
      </c>
      <c r="R998" s="81"/>
      <c r="S998" s="77">
        <f>R998*SUMIFS(მიმართულებები!N:N,მიმართულებები!A:A,'მიღება-ჩაბარება'!A998)+R998*SUMIFS('ცვლილებების შეტანა'!O:O,'ცვლილებების შეტანა'!A:A,'მიღება-ჩაბარება'!A998)</f>
        <v>0</v>
      </c>
      <c r="T998" s="82"/>
      <c r="U998" s="78">
        <f>T998*SUMIFS(მიმართულებები!N:N,მიმართულებები!A:A,'მიღება-ჩაბარება'!A998)/2+T998*SUMIFS('ცვლილებების შეტანა'!O:O,'ცვლილებების შეტანა'!A:A,'მიღება-ჩაბარება'!A998)/2</f>
        <v>0</v>
      </c>
      <c r="V998" s="81"/>
      <c r="W998" s="77">
        <f>V998*SUMIFS(მიმართულებები!N:N,მიმართულებები!A:A,'მიღება-ჩაბარება'!A998)+V998*SUMIFS('ცვლილებების შეტანა'!O:O,'ცვლილებების შეტანა'!A:A,'მიღება-ჩაბარება'!A998)</f>
        <v>0</v>
      </c>
      <c r="X998" s="82"/>
      <c r="Y998" s="78">
        <f>X998*SUMIFS(მიმართულებები!N:N,მიმართულებები!A:A,'მიღება-ჩაბარება'!A998)/2+X998*SUMIFS('ცვლილებების შეტანა'!O:O,'ცვლილებების შეტანა'!A:A,'მიღება-ჩაბარება'!A998)/2</f>
        <v>0</v>
      </c>
      <c r="Z998" s="81"/>
      <c r="AA998" s="77">
        <f>Z998*SUMIFS(მიმართულებები!N:N,მიმართულებები!A:A,'მიღება-ჩაბარება'!A998)+Z998*SUMIFS('ცვლილებების შეტანა'!O:O,'ცვლილებების შეტანა'!A:A,'მიღება-ჩაბარება'!A998)</f>
        <v>0</v>
      </c>
      <c r="AB998" s="82"/>
      <c r="AC998" s="78">
        <f>AB998*SUMIFS(მიმართულებები!N:N,მიმართულებები!A:A,'მიღება-ჩაბარება'!A998)/2+AB998*SUMIFS('ცვლილებების შეტანა'!O:O,'ცვლილებების შეტანა'!A:A,'მიღება-ჩაბარება'!A998)/2</f>
        <v>0</v>
      </c>
      <c r="AD998" s="81"/>
      <c r="AE998" s="77">
        <f>AD998*SUMIFS(მიმართულებები!N:N,მიმართულებები!A:A,'მიღება-ჩაბარება'!A998)+AD998*SUMIFS('ცვლილებების შეტანა'!O:O,'ცვლილებების შეტანა'!A:A,'მიღება-ჩაბარება'!A998)</f>
        <v>0</v>
      </c>
      <c r="AF998" s="82"/>
      <c r="AG998" s="78">
        <f>AF998*SUMIFS(მიმართულებები!N:N,მიმართულებები!A:A,'მიღება-ჩაბარება'!A998)/2+AF998*SUMIFS('ცვლილებების შეტანა'!O:O,'ცვლილებების შეტანა'!A:A,'მიღება-ჩაბარება'!A998)/2</f>
        <v>0</v>
      </c>
      <c r="AH998" s="81"/>
      <c r="AI998" s="77">
        <f>AH998*SUMIFS(მიმართულებები!N:N,მიმართულებები!A:A,'მიღება-ჩაბარება'!A998)+AH998*SUMIFS('ცვლილებების შეტანა'!O:O,'ცვლილებების შეტანა'!A:A,'მიღება-ჩაბარება'!A998)</f>
        <v>0</v>
      </c>
      <c r="AJ998" s="82"/>
      <c r="AK998" s="78">
        <f>AJ998*SUMIFS(მიმართულებები!N:N,მიმართულებები!A:A,'მიღება-ჩაბარება'!A998)/2+AJ998*SUMIFS('ცვლილებების შეტანა'!O:O,'ცვლილებების შეტანა'!A:A,'მიღება-ჩაბარება'!A998)/2</f>
        <v>0</v>
      </c>
      <c r="AL998" s="81"/>
      <c r="AM998" s="77">
        <f>AL998*SUMIFS(მიმართულებები!N:N,მიმართულებები!A:A,'მიღება-ჩაბარება'!A998)+AL998*SUMIFS('ცვლილებების შეტანა'!O:O,'ცვლილებების შეტანა'!A:A,'მიღება-ჩაბარება'!A998)</f>
        <v>0</v>
      </c>
      <c r="AN998" s="82"/>
      <c r="AO998" s="78">
        <f>AN998*SUMIFS(მიმართულებები!N:N,მიმართულებები!A:A,'მიღება-ჩაბარება'!A998)/2+AN998*SUMIFS('ცვლილებების შეტანა'!O:O,'ცვლილებების შეტანა'!A:A,'მიღება-ჩაბარება'!A998)/2</f>
        <v>0</v>
      </c>
    </row>
    <row r="999" spans="1:41">
      <c r="A999" s="79">
        <v>993</v>
      </c>
      <c r="B999" s="76"/>
      <c r="C999" s="77">
        <f>B999*SUMIFS(მიმართულებები!N:N,მიმართულებები!A:A,'მიღება-ჩაბარება'!A999)+B999*SUMIFS('ცვლილებების შეტანა'!O:O,'ცვლილებების შეტანა'!A:A,'მიღება-ჩაბარება'!A999)</f>
        <v>0</v>
      </c>
      <c r="D999" s="7"/>
      <c r="E999" s="78">
        <f>D999*SUMIFS(მიმართულებები!N:N,მიმართულებები!A:A,'მიღება-ჩაბარება'!A999)/2+D999*SUMIFS('ცვლილებების შეტანა'!O:O,'ცვლილებების შეტანა'!A:A,'მიღება-ჩაბარება'!A999)/2</f>
        <v>0</v>
      </c>
      <c r="F999" s="81"/>
      <c r="G999" s="77">
        <f>F999*SUMIFS(მიმართულებები!N:N,მიმართულებები!A:A,'მიღება-ჩაბარება'!A999)+F999*SUMIFS('ცვლილებების შეტანა'!O:O,'ცვლილებების შეტანა'!A:A,'მიღება-ჩაბარება'!A999)</f>
        <v>0</v>
      </c>
      <c r="H999" s="82"/>
      <c r="I999" s="78">
        <f>H999*SUMIFS(მიმართულებები!N:N,მიმართულებები!A:A,'მიღება-ჩაბარება'!A999)/2+H999*SUMIFS('ცვლილებების შეტანა'!O:O,'ცვლილებების შეტანა'!A:A,'მიღება-ჩაბარება'!A999)/2</f>
        <v>0</v>
      </c>
      <c r="J999" s="81"/>
      <c r="K999" s="77">
        <f>J999*SUMIFS(მიმართულებები!N:N,მიმართულებები!A:A,'მიღება-ჩაბარება'!A999)+J999*SUMIFS('ცვლილებების შეტანა'!O:O,'ცვლილებების შეტანა'!A:A,'მიღება-ჩაბარება'!A999)</f>
        <v>0</v>
      </c>
      <c r="L999" s="82"/>
      <c r="M999" s="78">
        <f>L999*SUMIFS(მიმართულებები!N:N,მიმართულებები!A:A,'მიღება-ჩაბარება'!A999)/2+L999*SUMIFS('ცვლილებების შეტანა'!O:O,'ცვლილებების შეტანა'!A:A,'მიღება-ჩაბარება'!A999)/2</f>
        <v>0</v>
      </c>
      <c r="N999" s="81"/>
      <c r="O999" s="77">
        <f>N999*SUMIFS(მიმართულებები!N:N,მიმართულებები!A:A,'მიღება-ჩაბარება'!A999)+N999*SUMIFS('ცვლილებების შეტანა'!O:O,'ცვლილებების შეტანა'!A:A,'მიღება-ჩაბარება'!A999)</f>
        <v>0</v>
      </c>
      <c r="P999" s="82"/>
      <c r="Q999" s="78">
        <f>P999*SUMIFS(მიმართულებები!N:N,მიმართულებები!A:A,'მიღება-ჩაბარება'!A999)/2+P999*SUMIFS('ცვლილებების შეტანა'!O:O,'ცვლილებების შეტანა'!A:A,'მიღება-ჩაბარება'!A999)/2</f>
        <v>0</v>
      </c>
      <c r="R999" s="81"/>
      <c r="S999" s="77">
        <f>R999*SUMIFS(მიმართულებები!N:N,მიმართულებები!A:A,'მიღება-ჩაბარება'!A999)+R999*SUMIFS('ცვლილებების შეტანა'!O:O,'ცვლილებების შეტანა'!A:A,'მიღება-ჩაბარება'!A999)</f>
        <v>0</v>
      </c>
      <c r="T999" s="82"/>
      <c r="U999" s="78">
        <f>T999*SUMIFS(მიმართულებები!N:N,მიმართულებები!A:A,'მიღება-ჩაბარება'!A999)/2+T999*SUMIFS('ცვლილებების შეტანა'!O:O,'ცვლილებების შეტანა'!A:A,'მიღება-ჩაბარება'!A999)/2</f>
        <v>0</v>
      </c>
      <c r="V999" s="81"/>
      <c r="W999" s="77">
        <f>V999*SUMIFS(მიმართულებები!N:N,მიმართულებები!A:A,'მიღება-ჩაბარება'!A999)+V999*SUMIFS('ცვლილებების შეტანა'!O:O,'ცვლილებების შეტანა'!A:A,'მიღება-ჩაბარება'!A999)</f>
        <v>0</v>
      </c>
      <c r="X999" s="82"/>
      <c r="Y999" s="78">
        <f>X999*SUMIFS(მიმართულებები!N:N,მიმართულებები!A:A,'მიღება-ჩაბარება'!A999)/2+X999*SUMIFS('ცვლილებების შეტანა'!O:O,'ცვლილებების შეტანა'!A:A,'მიღება-ჩაბარება'!A999)/2</f>
        <v>0</v>
      </c>
      <c r="Z999" s="81"/>
      <c r="AA999" s="77">
        <f>Z999*SUMIFS(მიმართულებები!N:N,მიმართულებები!A:A,'მიღება-ჩაბარება'!A999)+Z999*SUMIFS('ცვლილებების შეტანა'!O:O,'ცვლილებების შეტანა'!A:A,'მიღება-ჩაბარება'!A999)</f>
        <v>0</v>
      </c>
      <c r="AB999" s="82"/>
      <c r="AC999" s="78">
        <f>AB999*SUMIFS(მიმართულებები!N:N,მიმართულებები!A:A,'მიღება-ჩაბარება'!A999)/2+AB999*SUMIFS('ცვლილებების შეტანა'!O:O,'ცვლილებების შეტანა'!A:A,'მიღება-ჩაბარება'!A999)/2</f>
        <v>0</v>
      </c>
      <c r="AD999" s="81"/>
      <c r="AE999" s="77">
        <f>AD999*SUMIFS(მიმართულებები!N:N,მიმართულებები!A:A,'მიღება-ჩაბარება'!A999)+AD999*SUMIFS('ცვლილებების შეტანა'!O:O,'ცვლილებების შეტანა'!A:A,'მიღება-ჩაბარება'!A999)</f>
        <v>0</v>
      </c>
      <c r="AF999" s="82"/>
      <c r="AG999" s="78">
        <f>AF999*SUMIFS(მიმართულებები!N:N,მიმართულებები!A:A,'მიღება-ჩაბარება'!A999)/2+AF999*SUMIFS('ცვლილებების შეტანა'!O:O,'ცვლილებების შეტანა'!A:A,'მიღება-ჩაბარება'!A999)/2</f>
        <v>0</v>
      </c>
      <c r="AH999" s="81"/>
      <c r="AI999" s="77">
        <f>AH999*SUMIFS(მიმართულებები!N:N,მიმართულებები!A:A,'მიღება-ჩაბარება'!A999)+AH999*SUMIFS('ცვლილებების შეტანა'!O:O,'ცვლილებების შეტანა'!A:A,'მიღება-ჩაბარება'!A999)</f>
        <v>0</v>
      </c>
      <c r="AJ999" s="82"/>
      <c r="AK999" s="78">
        <f>AJ999*SUMIFS(მიმართულებები!N:N,მიმართულებები!A:A,'მიღება-ჩაბარება'!A999)/2+AJ999*SUMIFS('ცვლილებების შეტანა'!O:O,'ცვლილებების შეტანა'!A:A,'მიღება-ჩაბარება'!A999)/2</f>
        <v>0</v>
      </c>
      <c r="AL999" s="81"/>
      <c r="AM999" s="77">
        <f>AL999*SUMIFS(მიმართულებები!N:N,მიმართულებები!A:A,'მიღება-ჩაბარება'!A999)+AL999*SUMIFS('ცვლილებების შეტანა'!O:O,'ცვლილებების შეტანა'!A:A,'მიღება-ჩაბარება'!A999)</f>
        <v>0</v>
      </c>
      <c r="AN999" s="82"/>
      <c r="AO999" s="78">
        <f>AN999*SUMIFS(მიმართულებები!N:N,მიმართულებები!A:A,'მიღება-ჩაბარება'!A999)/2+AN999*SUMIFS('ცვლილებების შეტანა'!O:O,'ცვლილებების შეტანა'!A:A,'მიღება-ჩაბარება'!A999)/2</f>
        <v>0</v>
      </c>
    </row>
    <row r="1000" spans="1:41">
      <c r="A1000" s="79">
        <v>994</v>
      </c>
      <c r="B1000" s="76"/>
      <c r="C1000" s="77">
        <f>B1000*SUMIFS(მიმართულებები!N:N,მიმართულებები!A:A,'მიღება-ჩაბარება'!A1000)+B1000*SUMIFS('ცვლილებების შეტანა'!O:O,'ცვლილებების შეტანა'!A:A,'მიღება-ჩაბარება'!A1000)</f>
        <v>0</v>
      </c>
      <c r="D1000" s="7"/>
      <c r="E1000" s="78">
        <f>D1000*SUMIFS(მიმართულებები!N:N,მიმართულებები!A:A,'მიღება-ჩაბარება'!A1000)/2+D1000*SUMIFS('ცვლილებების შეტანა'!O:O,'ცვლილებების შეტანა'!A:A,'მიღება-ჩაბარება'!A1000)/2</f>
        <v>0</v>
      </c>
      <c r="F1000" s="81"/>
      <c r="G1000" s="77">
        <f>F1000*SUMIFS(მიმართულებები!N:N,მიმართულებები!A:A,'მიღება-ჩაბარება'!A1000)+F1000*SUMIFS('ცვლილებების შეტანა'!O:O,'ცვლილებების შეტანა'!A:A,'მიღება-ჩაბარება'!A1000)</f>
        <v>0</v>
      </c>
      <c r="H1000" s="82"/>
      <c r="I1000" s="78">
        <f>H1000*SUMIFS(მიმართულებები!N:N,მიმართულებები!A:A,'მიღება-ჩაბარება'!A1000)/2+H1000*SUMIFS('ცვლილებების შეტანა'!O:O,'ცვლილებების შეტანა'!A:A,'მიღება-ჩაბარება'!A1000)/2</f>
        <v>0</v>
      </c>
      <c r="J1000" s="81"/>
      <c r="K1000" s="77">
        <f>J1000*SUMIFS(მიმართულებები!N:N,მიმართულებები!A:A,'მიღება-ჩაბარება'!A1000)+J1000*SUMIFS('ცვლილებების შეტანა'!O:O,'ცვლილებების შეტანა'!A:A,'მიღება-ჩაბარება'!A1000)</f>
        <v>0</v>
      </c>
      <c r="L1000" s="82"/>
      <c r="M1000" s="78">
        <f>L1000*SUMIFS(მიმართულებები!N:N,მიმართულებები!A:A,'მიღება-ჩაბარება'!A1000)/2+L1000*SUMIFS('ცვლილებების შეტანა'!O:O,'ცვლილებების შეტანა'!A:A,'მიღება-ჩაბარება'!A1000)/2</f>
        <v>0</v>
      </c>
      <c r="N1000" s="81"/>
      <c r="O1000" s="77">
        <f>N1000*SUMIFS(მიმართულებები!N:N,მიმართულებები!A:A,'მიღება-ჩაბარება'!A1000)+N1000*SUMIFS('ცვლილებების შეტანა'!O:O,'ცვლილებების შეტანა'!A:A,'მიღება-ჩაბარება'!A1000)</f>
        <v>0</v>
      </c>
      <c r="P1000" s="82"/>
      <c r="Q1000" s="78">
        <f>P1000*SUMIFS(მიმართულებები!N:N,მიმართულებები!A:A,'მიღება-ჩაბარება'!A1000)/2+P1000*SUMIFS('ცვლილებების შეტანა'!O:O,'ცვლილებების შეტანა'!A:A,'მიღება-ჩაბარება'!A1000)/2</f>
        <v>0</v>
      </c>
      <c r="R1000" s="81"/>
      <c r="S1000" s="77">
        <f>R1000*SUMIFS(მიმართულებები!N:N,მიმართულებები!A:A,'მიღება-ჩაბარება'!A1000)+R1000*SUMIFS('ცვლილებების შეტანა'!O:O,'ცვლილებების შეტანა'!A:A,'მიღება-ჩაბარება'!A1000)</f>
        <v>0</v>
      </c>
      <c r="T1000" s="82"/>
      <c r="U1000" s="78">
        <f>T1000*SUMIFS(მიმართულებები!N:N,მიმართულებები!A:A,'მიღება-ჩაბარება'!A1000)/2+T1000*SUMIFS('ცვლილებების შეტანა'!O:O,'ცვლილებების შეტანა'!A:A,'მიღება-ჩაბარება'!A1000)/2</f>
        <v>0</v>
      </c>
      <c r="V1000" s="81"/>
      <c r="W1000" s="77">
        <f>V1000*SUMIFS(მიმართულებები!N:N,მიმართულებები!A:A,'მიღება-ჩაბარება'!A1000)+V1000*SUMIFS('ცვლილებების შეტანა'!O:O,'ცვლილებების შეტანა'!A:A,'მიღება-ჩაბარება'!A1000)</f>
        <v>0</v>
      </c>
      <c r="X1000" s="82"/>
      <c r="Y1000" s="78">
        <f>X1000*SUMIFS(მიმართულებები!N:N,მიმართულებები!A:A,'მიღება-ჩაბარება'!A1000)/2+X1000*SUMIFS('ცვლილებების შეტანა'!O:O,'ცვლილებების შეტანა'!A:A,'მიღება-ჩაბარება'!A1000)/2</f>
        <v>0</v>
      </c>
      <c r="Z1000" s="81"/>
      <c r="AA1000" s="77">
        <f>Z1000*SUMIFS(მიმართულებები!N:N,მიმართულებები!A:A,'მიღება-ჩაბარება'!A1000)+Z1000*SUMIFS('ცვლილებების შეტანა'!O:O,'ცვლილებების შეტანა'!A:A,'მიღება-ჩაბარება'!A1000)</f>
        <v>0</v>
      </c>
      <c r="AB1000" s="82"/>
      <c r="AC1000" s="78">
        <f>AB1000*SUMIFS(მიმართულებები!N:N,მიმართულებები!A:A,'მიღება-ჩაბარება'!A1000)/2+AB1000*SUMIFS('ცვლილებების შეტანა'!O:O,'ცვლილებების შეტანა'!A:A,'მიღება-ჩაბარება'!A1000)/2</f>
        <v>0</v>
      </c>
      <c r="AD1000" s="81"/>
      <c r="AE1000" s="77">
        <f>AD1000*SUMIFS(მიმართულებები!N:N,მიმართულებები!A:A,'მიღება-ჩაბარება'!A1000)+AD1000*SUMIFS('ცვლილებების შეტანა'!O:O,'ცვლილებების შეტანა'!A:A,'მიღება-ჩაბარება'!A1000)</f>
        <v>0</v>
      </c>
      <c r="AF1000" s="82"/>
      <c r="AG1000" s="78">
        <f>AF1000*SUMIFS(მიმართულებები!N:N,მიმართულებები!A:A,'მიღება-ჩაბარება'!A1000)/2+AF1000*SUMIFS('ცვლილებების შეტანა'!O:O,'ცვლილებების შეტანა'!A:A,'მიღება-ჩაბარება'!A1000)/2</f>
        <v>0</v>
      </c>
      <c r="AH1000" s="81"/>
      <c r="AI1000" s="77">
        <f>AH1000*SUMIFS(მიმართულებები!N:N,მიმართულებები!A:A,'მიღება-ჩაბარება'!A1000)+AH1000*SUMIFS('ცვლილებების შეტანა'!O:O,'ცვლილებების შეტანა'!A:A,'მიღება-ჩაბარება'!A1000)</f>
        <v>0</v>
      </c>
      <c r="AJ1000" s="82"/>
      <c r="AK1000" s="78">
        <f>AJ1000*SUMIFS(მიმართულებები!N:N,მიმართულებები!A:A,'მიღება-ჩაბარება'!A1000)/2+AJ1000*SUMIFS('ცვლილებების შეტანა'!O:O,'ცვლილებების შეტანა'!A:A,'მიღება-ჩაბარება'!A1000)/2</f>
        <v>0</v>
      </c>
      <c r="AL1000" s="81"/>
      <c r="AM1000" s="77">
        <f>AL1000*SUMIFS(მიმართულებები!N:N,მიმართულებები!A:A,'მიღება-ჩაბარება'!A1000)+AL1000*SUMIFS('ცვლილებების შეტანა'!O:O,'ცვლილებების შეტანა'!A:A,'მიღება-ჩაბარება'!A1000)</f>
        <v>0</v>
      </c>
      <c r="AN1000" s="82"/>
      <c r="AO1000" s="78">
        <f>AN1000*SUMIFS(მიმართულებები!N:N,მიმართულებები!A:A,'მიღება-ჩაბარება'!A1000)/2+AN1000*SUMIFS('ცვლილებების შეტანა'!O:O,'ცვლილებების შეტანა'!A:A,'მიღება-ჩაბარება'!A1000)/2</f>
        <v>0</v>
      </c>
    </row>
    <row r="1001" spans="1:41">
      <c r="A1001" s="79">
        <v>995</v>
      </c>
      <c r="B1001" s="76"/>
      <c r="C1001" s="77">
        <f>B1001*SUMIFS(მიმართულებები!N:N,მიმართულებები!A:A,'მიღება-ჩაბარება'!A1001)+B1001*SUMIFS('ცვლილებების შეტანა'!O:O,'ცვლილებების შეტანა'!A:A,'მიღება-ჩაბარება'!A1001)</f>
        <v>0</v>
      </c>
      <c r="D1001" s="7"/>
      <c r="E1001" s="78">
        <f>D1001*SUMIFS(მიმართულებები!N:N,მიმართულებები!A:A,'მიღება-ჩაბარება'!A1001)/2+D1001*SUMIFS('ცვლილებების შეტანა'!O:O,'ცვლილებების შეტანა'!A:A,'მიღება-ჩაბარება'!A1001)/2</f>
        <v>0</v>
      </c>
      <c r="F1001" s="81"/>
      <c r="G1001" s="77">
        <f>F1001*SUMIFS(მიმართულებები!N:N,მიმართულებები!A:A,'მიღება-ჩაბარება'!A1001)+F1001*SUMIFS('ცვლილებების შეტანა'!O:O,'ცვლილებების შეტანა'!A:A,'მიღება-ჩაბარება'!A1001)</f>
        <v>0</v>
      </c>
      <c r="H1001" s="82"/>
      <c r="I1001" s="78">
        <f>H1001*SUMIFS(მიმართულებები!N:N,მიმართულებები!A:A,'მიღება-ჩაბარება'!A1001)/2+H1001*SUMIFS('ცვლილებების შეტანა'!O:O,'ცვლილებების შეტანა'!A:A,'მიღება-ჩაბარება'!A1001)/2</f>
        <v>0</v>
      </c>
      <c r="J1001" s="81"/>
      <c r="K1001" s="77">
        <f>J1001*SUMIFS(მიმართულებები!N:N,მიმართულებები!A:A,'მიღება-ჩაბარება'!A1001)+J1001*SUMIFS('ცვლილებების შეტანა'!O:O,'ცვლილებების შეტანა'!A:A,'მიღება-ჩაბარება'!A1001)</f>
        <v>0</v>
      </c>
      <c r="L1001" s="82"/>
      <c r="M1001" s="78">
        <f>L1001*SUMIFS(მიმართულებები!N:N,მიმართულებები!A:A,'მიღება-ჩაბარება'!A1001)/2+L1001*SUMIFS('ცვლილებების შეტანა'!O:O,'ცვლილებების შეტანა'!A:A,'მიღება-ჩაბარება'!A1001)/2</f>
        <v>0</v>
      </c>
      <c r="N1001" s="81"/>
      <c r="O1001" s="77">
        <f>N1001*SUMIFS(მიმართულებები!N:N,მიმართულებები!A:A,'მიღება-ჩაბარება'!A1001)+N1001*SUMIFS('ცვლილებების შეტანა'!O:O,'ცვლილებების შეტანა'!A:A,'მიღება-ჩაბარება'!A1001)</f>
        <v>0</v>
      </c>
      <c r="P1001" s="82"/>
      <c r="Q1001" s="78">
        <f>P1001*SUMIFS(მიმართულებები!N:N,მიმართულებები!A:A,'მიღება-ჩაბარება'!A1001)/2+P1001*SUMIFS('ცვლილებების შეტანა'!O:O,'ცვლილებების შეტანა'!A:A,'მიღება-ჩაბარება'!A1001)/2</f>
        <v>0</v>
      </c>
      <c r="R1001" s="81"/>
      <c r="S1001" s="77">
        <f>R1001*SUMIFS(მიმართულებები!N:N,მიმართულებები!A:A,'მიღება-ჩაბარება'!A1001)+R1001*SUMIFS('ცვლილებების შეტანა'!O:O,'ცვლილებების შეტანა'!A:A,'მიღება-ჩაბარება'!A1001)</f>
        <v>0</v>
      </c>
      <c r="T1001" s="82"/>
      <c r="U1001" s="78">
        <f>T1001*SUMIFS(მიმართულებები!N:N,მიმართულებები!A:A,'მიღება-ჩაბარება'!A1001)/2+T1001*SUMIFS('ცვლილებების შეტანა'!O:O,'ცვლილებების შეტანა'!A:A,'მიღება-ჩაბარება'!A1001)/2</f>
        <v>0</v>
      </c>
      <c r="V1001" s="81"/>
      <c r="W1001" s="77">
        <f>V1001*SUMIFS(მიმართულებები!N:N,მიმართულებები!A:A,'მიღება-ჩაბარება'!A1001)+V1001*SUMIFS('ცვლილებების შეტანა'!O:O,'ცვლილებების შეტანა'!A:A,'მიღება-ჩაბარება'!A1001)</f>
        <v>0</v>
      </c>
      <c r="X1001" s="82"/>
      <c r="Y1001" s="78">
        <f>X1001*SUMIFS(მიმართულებები!N:N,მიმართულებები!A:A,'მიღება-ჩაბარება'!A1001)/2+X1001*SUMIFS('ცვლილებების შეტანა'!O:O,'ცვლილებების შეტანა'!A:A,'მიღება-ჩაბარება'!A1001)/2</f>
        <v>0</v>
      </c>
      <c r="Z1001" s="81"/>
      <c r="AA1001" s="77">
        <f>Z1001*SUMIFS(მიმართულებები!N:N,მიმართულებები!A:A,'მიღება-ჩაბარება'!A1001)+Z1001*SUMIFS('ცვლილებების შეტანა'!O:O,'ცვლილებების შეტანა'!A:A,'მიღება-ჩაბარება'!A1001)</f>
        <v>0</v>
      </c>
      <c r="AB1001" s="82"/>
      <c r="AC1001" s="78">
        <f>AB1001*SUMIFS(მიმართულებები!N:N,მიმართულებები!A:A,'მიღება-ჩაბარება'!A1001)/2+AB1001*SUMIFS('ცვლილებების შეტანა'!O:O,'ცვლილებების შეტანა'!A:A,'მიღება-ჩაბარება'!A1001)/2</f>
        <v>0</v>
      </c>
      <c r="AD1001" s="81"/>
      <c r="AE1001" s="77">
        <f>AD1001*SUMIFS(მიმართულებები!N:N,მიმართულებები!A:A,'მიღება-ჩაბარება'!A1001)+AD1001*SUMIFS('ცვლილებების შეტანა'!O:O,'ცვლილებების შეტანა'!A:A,'მიღება-ჩაბარება'!A1001)</f>
        <v>0</v>
      </c>
      <c r="AF1001" s="82"/>
      <c r="AG1001" s="78">
        <f>AF1001*SUMIFS(მიმართულებები!N:N,მიმართულებები!A:A,'მიღება-ჩაბარება'!A1001)/2+AF1001*SUMIFS('ცვლილებების შეტანა'!O:O,'ცვლილებების შეტანა'!A:A,'მიღება-ჩაბარება'!A1001)/2</f>
        <v>0</v>
      </c>
      <c r="AH1001" s="81"/>
      <c r="AI1001" s="77">
        <f>AH1001*SUMIFS(მიმართულებები!N:N,მიმართულებები!A:A,'მიღება-ჩაბარება'!A1001)+AH1001*SUMIFS('ცვლილებების შეტანა'!O:O,'ცვლილებების შეტანა'!A:A,'მიღება-ჩაბარება'!A1001)</f>
        <v>0</v>
      </c>
      <c r="AJ1001" s="82"/>
      <c r="AK1001" s="78">
        <f>AJ1001*SUMIFS(მიმართულებები!N:N,მიმართულებები!A:A,'მიღება-ჩაბარება'!A1001)/2+AJ1001*SUMIFS('ცვლილებების შეტანა'!O:O,'ცვლილებების შეტანა'!A:A,'მიღება-ჩაბარება'!A1001)/2</f>
        <v>0</v>
      </c>
      <c r="AL1001" s="81"/>
      <c r="AM1001" s="77">
        <f>AL1001*SUMIFS(მიმართულებები!N:N,მიმართულებები!A:A,'მიღება-ჩაბარება'!A1001)+AL1001*SUMIFS('ცვლილებების შეტანა'!O:O,'ცვლილებების შეტანა'!A:A,'მიღება-ჩაბარება'!A1001)</f>
        <v>0</v>
      </c>
      <c r="AN1001" s="82"/>
      <c r="AO1001" s="78">
        <f>AN1001*SUMIFS(მიმართულებები!N:N,მიმართულებები!A:A,'მიღება-ჩაბარება'!A1001)/2+AN1001*SUMIFS('ცვლილებების შეტანა'!O:O,'ცვლილებების შეტანა'!A:A,'მიღება-ჩაბარება'!A1001)/2</f>
        <v>0</v>
      </c>
    </row>
    <row r="1002" spans="1:41">
      <c r="A1002" s="79">
        <v>996</v>
      </c>
      <c r="B1002" s="76"/>
      <c r="C1002" s="77">
        <f>B1002*SUMIFS(მიმართულებები!N:N,მიმართულებები!A:A,'მიღება-ჩაბარება'!A1002)+B1002*SUMIFS('ცვლილებების შეტანა'!O:O,'ცვლილებების შეტანა'!A:A,'მიღება-ჩაბარება'!A1002)</f>
        <v>0</v>
      </c>
      <c r="D1002" s="7"/>
      <c r="E1002" s="78">
        <f>D1002*SUMIFS(მიმართულებები!N:N,მიმართულებები!A:A,'მიღება-ჩაბარება'!A1002)/2+D1002*SUMIFS('ცვლილებების შეტანა'!O:O,'ცვლილებების შეტანა'!A:A,'მიღება-ჩაბარება'!A1002)/2</f>
        <v>0</v>
      </c>
      <c r="F1002" s="81"/>
      <c r="G1002" s="77">
        <f>F1002*SUMIFS(მიმართულებები!N:N,მიმართულებები!A:A,'მიღება-ჩაბარება'!A1002)+F1002*SUMIFS('ცვლილებების შეტანა'!O:O,'ცვლილებების შეტანა'!A:A,'მიღება-ჩაბარება'!A1002)</f>
        <v>0</v>
      </c>
      <c r="H1002" s="82"/>
      <c r="I1002" s="78">
        <f>H1002*SUMIFS(მიმართულებები!N:N,მიმართულებები!A:A,'მიღება-ჩაბარება'!A1002)/2+H1002*SUMIFS('ცვლილებების შეტანა'!O:O,'ცვლილებების შეტანა'!A:A,'მიღება-ჩაბარება'!A1002)/2</f>
        <v>0</v>
      </c>
      <c r="J1002" s="81"/>
      <c r="K1002" s="77">
        <f>J1002*SUMIFS(მიმართულებები!N:N,მიმართულებები!A:A,'მიღება-ჩაბარება'!A1002)+J1002*SUMIFS('ცვლილებების შეტანა'!O:O,'ცვლილებების შეტანა'!A:A,'მიღება-ჩაბარება'!A1002)</f>
        <v>0</v>
      </c>
      <c r="L1002" s="82"/>
      <c r="M1002" s="78">
        <f>L1002*SUMIFS(მიმართულებები!N:N,მიმართულებები!A:A,'მიღება-ჩაბარება'!A1002)/2+L1002*SUMIFS('ცვლილებების შეტანა'!O:O,'ცვლილებების შეტანა'!A:A,'მიღება-ჩაბარება'!A1002)/2</f>
        <v>0</v>
      </c>
      <c r="N1002" s="81"/>
      <c r="O1002" s="77">
        <f>N1002*SUMIFS(მიმართულებები!N:N,მიმართულებები!A:A,'მიღება-ჩაბარება'!A1002)+N1002*SUMIFS('ცვლილებების შეტანა'!O:O,'ცვლილებების შეტანა'!A:A,'მიღება-ჩაბარება'!A1002)</f>
        <v>0</v>
      </c>
      <c r="P1002" s="82"/>
      <c r="Q1002" s="78">
        <f>P1002*SUMIFS(მიმართულებები!N:N,მიმართულებები!A:A,'მიღება-ჩაბარება'!A1002)/2+P1002*SUMIFS('ცვლილებების შეტანა'!O:O,'ცვლილებების შეტანა'!A:A,'მიღება-ჩაბარება'!A1002)/2</f>
        <v>0</v>
      </c>
      <c r="R1002" s="81"/>
      <c r="S1002" s="77">
        <f>R1002*SUMIFS(მიმართულებები!N:N,მიმართულებები!A:A,'მიღება-ჩაბარება'!A1002)+R1002*SUMIFS('ცვლილებების შეტანა'!O:O,'ცვლილებების შეტანა'!A:A,'მიღება-ჩაბარება'!A1002)</f>
        <v>0</v>
      </c>
      <c r="T1002" s="82"/>
      <c r="U1002" s="78">
        <f>T1002*SUMIFS(მიმართულებები!N:N,მიმართულებები!A:A,'მიღება-ჩაბარება'!A1002)/2+T1002*SUMIFS('ცვლილებების შეტანა'!O:O,'ცვლილებების შეტანა'!A:A,'მიღება-ჩაბარება'!A1002)/2</f>
        <v>0</v>
      </c>
      <c r="V1002" s="81"/>
      <c r="W1002" s="77">
        <f>V1002*SUMIFS(მიმართულებები!N:N,მიმართულებები!A:A,'მიღება-ჩაბარება'!A1002)+V1002*SUMIFS('ცვლილებების შეტანა'!O:O,'ცვლილებების შეტანა'!A:A,'მიღება-ჩაბარება'!A1002)</f>
        <v>0</v>
      </c>
      <c r="X1002" s="82"/>
      <c r="Y1002" s="78">
        <f>X1002*SUMIFS(მიმართულებები!N:N,მიმართულებები!A:A,'მიღება-ჩაბარება'!A1002)/2+X1002*SUMIFS('ცვლილებების შეტანა'!O:O,'ცვლილებების შეტანა'!A:A,'მიღება-ჩაბარება'!A1002)/2</f>
        <v>0</v>
      </c>
      <c r="Z1002" s="81"/>
      <c r="AA1002" s="77">
        <f>Z1002*SUMIFS(მიმართულებები!N:N,მიმართულებები!A:A,'მიღება-ჩაბარება'!A1002)+Z1002*SUMIFS('ცვლილებების შეტანა'!O:O,'ცვლილებების შეტანა'!A:A,'მიღება-ჩაბარება'!A1002)</f>
        <v>0</v>
      </c>
      <c r="AB1002" s="82"/>
      <c r="AC1002" s="78">
        <f>AB1002*SUMIFS(მიმართულებები!N:N,მიმართულებები!A:A,'მიღება-ჩაბარება'!A1002)/2+AB1002*SUMIFS('ცვლილებების შეტანა'!O:O,'ცვლილებების შეტანა'!A:A,'მიღება-ჩაბარება'!A1002)/2</f>
        <v>0</v>
      </c>
      <c r="AD1002" s="81"/>
      <c r="AE1002" s="77">
        <f>AD1002*SUMIFS(მიმართულებები!N:N,მიმართულებები!A:A,'მიღება-ჩაბარება'!A1002)+AD1002*SUMIFS('ცვლილებების შეტანა'!O:O,'ცვლილებების შეტანა'!A:A,'მიღება-ჩაბარება'!A1002)</f>
        <v>0</v>
      </c>
      <c r="AF1002" s="82"/>
      <c r="AG1002" s="78">
        <f>AF1002*SUMIFS(მიმართულებები!N:N,მიმართულებები!A:A,'მიღება-ჩაბარება'!A1002)/2+AF1002*SUMIFS('ცვლილებების შეტანა'!O:O,'ცვლილებების შეტანა'!A:A,'მიღება-ჩაბარება'!A1002)/2</f>
        <v>0</v>
      </c>
      <c r="AH1002" s="81"/>
      <c r="AI1002" s="77">
        <f>AH1002*SUMIFS(მიმართულებები!N:N,მიმართულებები!A:A,'მიღება-ჩაბარება'!A1002)+AH1002*SUMIFS('ცვლილებების შეტანა'!O:O,'ცვლილებების შეტანა'!A:A,'მიღება-ჩაბარება'!A1002)</f>
        <v>0</v>
      </c>
      <c r="AJ1002" s="82"/>
      <c r="AK1002" s="78">
        <f>AJ1002*SUMIFS(მიმართულებები!N:N,მიმართულებები!A:A,'მიღება-ჩაბარება'!A1002)/2+AJ1002*SUMIFS('ცვლილებების შეტანა'!O:O,'ცვლილებების შეტანა'!A:A,'მიღება-ჩაბარება'!A1002)/2</f>
        <v>0</v>
      </c>
      <c r="AL1002" s="81"/>
      <c r="AM1002" s="77">
        <f>AL1002*SUMIFS(მიმართულებები!N:N,მიმართულებები!A:A,'მიღება-ჩაბარება'!A1002)+AL1002*SUMIFS('ცვლილებების შეტანა'!O:O,'ცვლილებების შეტანა'!A:A,'მიღება-ჩაბარება'!A1002)</f>
        <v>0</v>
      </c>
      <c r="AN1002" s="82"/>
      <c r="AO1002" s="78">
        <f>AN1002*SUMIFS(მიმართულებები!N:N,მიმართულებები!A:A,'მიღება-ჩაბარება'!A1002)/2+AN1002*SUMIFS('ცვლილებების შეტანა'!O:O,'ცვლილებების შეტანა'!A:A,'მიღება-ჩაბარება'!A1002)/2</f>
        <v>0</v>
      </c>
    </row>
    <row r="1003" spans="1:41">
      <c r="A1003" s="91">
        <v>997</v>
      </c>
      <c r="B1003" s="92"/>
      <c r="C1003" s="93">
        <f>B1003*SUMIFS(მიმართულებები!N:N,მიმართულებები!A:A,'მიღება-ჩაბარება'!A1003)+B1003*SUMIFS('ცვლილებების შეტანა'!O:O,'ცვლილებების შეტანა'!A:A,'მიღება-ჩაბარება'!A1003)</f>
        <v>0</v>
      </c>
      <c r="D1003" s="94"/>
      <c r="E1003" s="95">
        <f>D1003*SUMIFS(მიმართულებები!N:N,მიმართულებები!A:A,'მიღება-ჩაბარება'!A1003)/2+D1003*SUMIFS('ცვლილებების შეტანა'!O:O,'ცვლილებების შეტანა'!A:A,'მიღება-ჩაბარება'!A1003)/2</f>
        <v>0</v>
      </c>
      <c r="F1003" s="96"/>
      <c r="G1003" s="93">
        <f>F1003*SUMIFS(მიმართულებები!N:N,მიმართულებები!A:A,'მიღება-ჩაბარება'!A1003)+F1003*SUMIFS('ცვლილებების შეტანა'!O:O,'ცვლილებების შეტანა'!A:A,'მიღება-ჩაბარება'!A1003)</f>
        <v>0</v>
      </c>
      <c r="H1003" s="97"/>
      <c r="I1003" s="95">
        <f>H1003*SUMIFS(მიმართულებები!N:N,მიმართულებები!A:A,'მიღება-ჩაბარება'!A1003)/2+H1003*SUMIFS('ცვლილებების შეტანა'!O:O,'ცვლილებების შეტანა'!A:A,'მიღება-ჩაბარება'!A1003)/2</f>
        <v>0</v>
      </c>
      <c r="J1003" s="96"/>
      <c r="K1003" s="93">
        <f>J1003*SUMIFS(მიმართულებები!N:N,მიმართულებები!A:A,'მიღება-ჩაბარება'!A1003)+J1003*SUMIFS('ცვლილებების შეტანა'!O:O,'ცვლილებების შეტანა'!A:A,'მიღება-ჩაბარება'!A1003)</f>
        <v>0</v>
      </c>
      <c r="L1003" s="97"/>
      <c r="M1003" s="95">
        <f>L1003*SUMIFS(მიმართულებები!N:N,მიმართულებები!A:A,'მიღება-ჩაბარება'!A1003)/2+L1003*SUMIFS('ცვლილებების შეტანა'!O:O,'ცვლილებების შეტანა'!A:A,'მიღება-ჩაბარება'!A1003)/2</f>
        <v>0</v>
      </c>
      <c r="N1003" s="96"/>
      <c r="O1003" s="93">
        <f>N1003*SUMIFS(მიმართულებები!N:N,მიმართულებები!A:A,'მიღება-ჩაბარება'!A1003)+N1003*SUMIFS('ცვლილებების შეტანა'!O:O,'ცვლილებების შეტანა'!A:A,'მიღება-ჩაბარება'!A1003)</f>
        <v>0</v>
      </c>
      <c r="P1003" s="97"/>
      <c r="Q1003" s="95">
        <f>P1003*SUMIFS(მიმართულებები!N:N,მიმართულებები!A:A,'მიღება-ჩაბარება'!A1003)/2+P1003*SUMIFS('ცვლილებების შეტანა'!O:O,'ცვლილებების შეტანა'!A:A,'მიღება-ჩაბარება'!A1003)/2</f>
        <v>0</v>
      </c>
      <c r="R1003" s="96"/>
      <c r="S1003" s="93">
        <f>R1003*SUMIFS(მიმართულებები!N:N,მიმართულებები!A:A,'მიღება-ჩაბარება'!A1003)+R1003*SUMIFS('ცვლილებების შეტანა'!O:O,'ცვლილებების შეტანა'!A:A,'მიღება-ჩაბარება'!A1003)</f>
        <v>0</v>
      </c>
      <c r="T1003" s="97"/>
      <c r="U1003" s="95">
        <f>T1003*SUMIFS(მიმართულებები!N:N,მიმართულებები!A:A,'მიღება-ჩაბარება'!A1003)/2+T1003*SUMIFS('ცვლილებების შეტანა'!O:O,'ცვლილებების შეტანა'!A:A,'მიღება-ჩაბარება'!A1003)/2</f>
        <v>0</v>
      </c>
      <c r="V1003" s="96"/>
      <c r="W1003" s="93">
        <f>V1003*SUMIFS(მიმართულებები!N:N,მიმართულებები!A:A,'მიღება-ჩაბარება'!A1003)+V1003*SUMIFS('ცვლილებების შეტანა'!O:O,'ცვლილებების შეტანა'!A:A,'მიღება-ჩაბარება'!A1003)</f>
        <v>0</v>
      </c>
      <c r="X1003" s="97"/>
      <c r="Y1003" s="95">
        <f>X1003*SUMIFS(მიმართულებები!N:N,მიმართულებები!A:A,'მიღება-ჩაბარება'!A1003)/2+X1003*SUMIFS('ცვლილებების შეტანა'!O:O,'ცვლილებების შეტანა'!A:A,'მიღება-ჩაბარება'!A1003)/2</f>
        <v>0</v>
      </c>
      <c r="Z1003" s="96"/>
      <c r="AA1003" s="93">
        <f>Z1003*SUMIFS(მიმართულებები!N:N,მიმართულებები!A:A,'მიღება-ჩაბარება'!A1003)+Z1003*SUMIFS('ცვლილებების შეტანა'!O:O,'ცვლილებების შეტანა'!A:A,'მიღება-ჩაბარება'!A1003)</f>
        <v>0</v>
      </c>
      <c r="AB1003" s="97"/>
      <c r="AC1003" s="95">
        <f>AB1003*SUMIFS(მიმართულებები!N:N,მიმართულებები!A:A,'მიღება-ჩაბარება'!A1003)/2+AB1003*SUMIFS('ცვლილებების შეტანა'!O:O,'ცვლილებების შეტანა'!A:A,'მიღება-ჩაბარება'!A1003)/2</f>
        <v>0</v>
      </c>
      <c r="AD1003" s="96"/>
      <c r="AE1003" s="93">
        <f>AD1003*SUMIFS(მიმართულებები!N:N,მიმართულებები!A:A,'მიღება-ჩაბარება'!A1003)+AD1003*SUMIFS('ცვლილებების შეტანა'!O:O,'ცვლილებების შეტანა'!A:A,'მიღება-ჩაბარება'!A1003)</f>
        <v>0</v>
      </c>
      <c r="AF1003" s="97"/>
      <c r="AG1003" s="95">
        <f>AF1003*SUMIFS(მიმართულებები!N:N,მიმართულებები!A:A,'მიღება-ჩაბარება'!A1003)/2+AF1003*SUMIFS('ცვლილებების შეტანა'!O:O,'ცვლილებების შეტანა'!A:A,'მიღება-ჩაბარება'!A1003)/2</f>
        <v>0</v>
      </c>
      <c r="AH1003" s="96"/>
      <c r="AI1003" s="93">
        <f>AH1003*SUMIFS(მიმართულებები!N:N,მიმართულებები!A:A,'მიღება-ჩაბარება'!A1003)+AH1003*SUMIFS('ცვლილებების შეტანა'!O:O,'ცვლილებების შეტანა'!A:A,'მიღება-ჩაბარება'!A1003)</f>
        <v>0</v>
      </c>
      <c r="AJ1003" s="97"/>
      <c r="AK1003" s="95">
        <f>AJ1003*SUMIFS(მიმართულებები!N:N,მიმართულებები!A:A,'მიღება-ჩაბარება'!A1003)/2+AJ1003*SUMIFS('ცვლილებების შეტანა'!O:O,'ცვლილებების შეტანა'!A:A,'მიღება-ჩაბარება'!A1003)/2</f>
        <v>0</v>
      </c>
      <c r="AL1003" s="96"/>
      <c r="AM1003" s="93">
        <f>AL1003*SUMIFS(მიმართულებები!N:N,მიმართულებები!A:A,'მიღება-ჩაბარება'!A1003)+AL1003*SUMIFS('ცვლილებების შეტანა'!O:O,'ცვლილებების შეტანა'!A:A,'მიღება-ჩაბარება'!A1003)</f>
        <v>0</v>
      </c>
      <c r="AN1003" s="97"/>
      <c r="AO1003" s="95">
        <f>AN1003*SUMIFS(მიმართულებები!N:N,მიმართულებები!A:A,'მიღება-ჩაბარება'!A1003)/2+AN1003*SUMIFS('ცვლილებების შეტანა'!O:O,'ცვლილებების შეტანა'!A:A,'მიღება-ჩაბარება'!A1003)/2</f>
        <v>0</v>
      </c>
    </row>
    <row r="1004" spans="1:41">
      <c r="A1004" s="79">
        <v>998</v>
      </c>
      <c r="B1004" s="76"/>
      <c r="C1004" s="77">
        <f>B1004*SUMIFS(მიმართულებები!N:N,მიმართულებები!A:A,'მიღება-ჩაბარება'!A1004)+B1004*SUMIFS('ცვლილებების შეტანა'!O:O,'ცვლილებების შეტანა'!A:A,'მიღება-ჩაბარება'!A1004)</f>
        <v>0</v>
      </c>
      <c r="D1004" s="7"/>
      <c r="E1004" s="78">
        <f>D1004*SUMIFS(მიმართულებები!N:N,მიმართულებები!A:A,'მიღება-ჩაბარება'!A1004)/2+D1004*SUMIFS('ცვლილებების შეტანა'!O:O,'ცვლილებების შეტანა'!A:A,'მიღება-ჩაბარება'!A1004)/2</f>
        <v>0</v>
      </c>
      <c r="F1004" s="81"/>
      <c r="G1004" s="77">
        <f>F1004*SUMIFS(მიმართულებები!N:N,მიმართულებები!A:A,'მიღება-ჩაბარება'!A1004)+F1004*SUMIFS('ცვლილებების შეტანა'!O:O,'ცვლილებების შეტანა'!A:A,'მიღება-ჩაბარება'!A1004)</f>
        <v>0</v>
      </c>
      <c r="H1004" s="82"/>
      <c r="I1004" s="78">
        <f>H1004*SUMIFS(მიმართულებები!N:N,მიმართულებები!A:A,'მიღება-ჩაბარება'!A1004)/2+H1004*SUMIFS('ცვლილებების შეტანა'!O:O,'ცვლილებების შეტანა'!A:A,'მიღება-ჩაბარება'!A1004)/2</f>
        <v>0</v>
      </c>
      <c r="J1004" s="81"/>
      <c r="K1004" s="77">
        <f>J1004*SUMIFS(მიმართულებები!N:N,მიმართულებები!A:A,'მიღება-ჩაბარება'!A1004)+J1004*SUMIFS('ცვლილებების შეტანა'!O:O,'ცვლილებების შეტანა'!A:A,'მიღება-ჩაბარება'!A1004)</f>
        <v>0</v>
      </c>
      <c r="L1004" s="82"/>
      <c r="M1004" s="78">
        <f>L1004*SUMIFS(მიმართულებები!N:N,მიმართულებები!A:A,'მიღება-ჩაბარება'!A1004)/2+L1004*SUMIFS('ცვლილებების შეტანა'!O:O,'ცვლილებების შეტანა'!A:A,'მიღება-ჩაბარება'!A1004)/2</f>
        <v>0</v>
      </c>
      <c r="N1004" s="81"/>
      <c r="O1004" s="77">
        <f>N1004*SUMIFS(მიმართულებები!N:N,მიმართულებები!A:A,'მიღება-ჩაბარება'!A1004)+N1004*SUMIFS('ცვლილებების შეტანა'!O:O,'ცვლილებების შეტანა'!A:A,'მიღება-ჩაბარება'!A1004)</f>
        <v>0</v>
      </c>
      <c r="P1004" s="82"/>
      <c r="Q1004" s="78">
        <f>P1004*SUMIFS(მიმართულებები!N:N,მიმართულებები!A:A,'მიღება-ჩაბარება'!A1004)/2+P1004*SUMIFS('ცვლილებების შეტანა'!O:O,'ცვლილებების შეტანა'!A:A,'მიღება-ჩაბარება'!A1004)/2</f>
        <v>0</v>
      </c>
      <c r="R1004" s="81"/>
      <c r="S1004" s="77">
        <f>R1004*SUMIFS(მიმართულებები!N:N,მიმართულებები!A:A,'მიღება-ჩაბარება'!A1004)+R1004*SUMIFS('ცვლილებების შეტანა'!O:O,'ცვლილებების შეტანა'!A:A,'მიღება-ჩაბარება'!A1004)</f>
        <v>0</v>
      </c>
      <c r="T1004" s="82"/>
      <c r="U1004" s="78">
        <f>T1004*SUMIFS(მიმართულებები!N:N,მიმართულებები!A:A,'მიღება-ჩაბარება'!A1004)/2+T1004*SUMIFS('ცვლილებების შეტანა'!O:O,'ცვლილებების შეტანა'!A:A,'მიღება-ჩაბარება'!A1004)/2</f>
        <v>0</v>
      </c>
      <c r="V1004" s="81"/>
      <c r="W1004" s="77">
        <f>V1004*SUMIFS(მიმართულებები!N:N,მიმართულებები!A:A,'მიღება-ჩაბარება'!A1004)+V1004*SUMIFS('ცვლილებების შეტანა'!O:O,'ცვლილებების შეტანა'!A:A,'მიღება-ჩაბარება'!A1004)</f>
        <v>0</v>
      </c>
      <c r="X1004" s="82"/>
      <c r="Y1004" s="78">
        <f>X1004*SUMIFS(მიმართულებები!N:N,მიმართულებები!A:A,'მიღება-ჩაბარება'!A1004)/2+X1004*SUMIFS('ცვლილებების შეტანა'!O:O,'ცვლილებების შეტანა'!A:A,'მიღება-ჩაბარება'!A1004)/2</f>
        <v>0</v>
      </c>
      <c r="Z1004" s="81"/>
      <c r="AA1004" s="77">
        <f>Z1004*SUMIFS(მიმართულებები!N:N,მიმართულებები!A:A,'მიღება-ჩაბარება'!A1004)+Z1004*SUMIFS('ცვლილებების შეტანა'!O:O,'ცვლილებების შეტანა'!A:A,'მიღება-ჩაბარება'!A1004)</f>
        <v>0</v>
      </c>
      <c r="AB1004" s="82"/>
      <c r="AC1004" s="78">
        <f>AB1004*SUMIFS(მიმართულებები!N:N,მიმართულებები!A:A,'მიღება-ჩაბარება'!A1004)/2+AB1004*SUMIFS('ცვლილებების შეტანა'!O:O,'ცვლილებების შეტანა'!A:A,'მიღება-ჩაბარება'!A1004)/2</f>
        <v>0</v>
      </c>
      <c r="AD1004" s="81"/>
      <c r="AE1004" s="77">
        <f>AD1004*SUMIFS(მიმართულებები!N:N,მიმართულებები!A:A,'მიღება-ჩაბარება'!A1004)+AD1004*SUMIFS('ცვლილებების შეტანა'!O:O,'ცვლილებების შეტანა'!A:A,'მიღება-ჩაბარება'!A1004)</f>
        <v>0</v>
      </c>
      <c r="AF1004" s="82"/>
      <c r="AG1004" s="78">
        <f>AF1004*SUMIFS(მიმართულებები!N:N,მიმართულებები!A:A,'მიღება-ჩაბარება'!A1004)/2+AF1004*SUMIFS('ცვლილებების შეტანა'!O:O,'ცვლილებების შეტანა'!A:A,'მიღება-ჩაბარება'!A1004)/2</f>
        <v>0</v>
      </c>
      <c r="AH1004" s="81"/>
      <c r="AI1004" s="77">
        <f>AH1004*SUMIFS(მიმართულებები!N:N,მიმართულებები!A:A,'მიღება-ჩაბარება'!A1004)+AH1004*SUMIFS('ცვლილებების შეტანა'!O:O,'ცვლილებების შეტანა'!A:A,'მიღება-ჩაბარება'!A1004)</f>
        <v>0</v>
      </c>
      <c r="AJ1004" s="82"/>
      <c r="AK1004" s="78">
        <f>AJ1004*SUMIFS(მიმართულებები!N:N,მიმართულებები!A:A,'მიღება-ჩაბარება'!A1004)/2+AJ1004*SUMIFS('ცვლილებების შეტანა'!O:O,'ცვლილებების შეტანა'!A:A,'მიღება-ჩაბარება'!A1004)/2</f>
        <v>0</v>
      </c>
      <c r="AL1004" s="81"/>
      <c r="AM1004" s="77">
        <f>AL1004*SUMIFS(მიმართულებები!N:N,მიმართულებები!A:A,'მიღება-ჩაბარება'!A1004)+AL1004*SUMIFS('ცვლილებების შეტანა'!O:O,'ცვლილებების შეტანა'!A:A,'მიღება-ჩაბარება'!A1004)</f>
        <v>0</v>
      </c>
      <c r="AN1004" s="82"/>
      <c r="AO1004" s="78">
        <f>AN1004*SUMIFS(მიმართულებები!N:N,მიმართულებები!A:A,'მიღება-ჩაბარება'!A1004)/2+AN1004*SUMIFS('ცვლილებების შეტანა'!O:O,'ცვლილებების შეტანა'!A:A,'მიღება-ჩაბარება'!A1004)/2</f>
        <v>0</v>
      </c>
    </row>
    <row r="1005" spans="1:41">
      <c r="A1005" s="79">
        <v>999</v>
      </c>
      <c r="B1005" s="76"/>
      <c r="C1005" s="77">
        <f>B1005*SUMIFS(მიმართულებები!N:N,მიმართულებები!A:A,'მიღება-ჩაბარება'!A1005)+B1005*SUMIFS('ცვლილებების შეტანა'!O:O,'ცვლილებების შეტანა'!A:A,'მიღება-ჩაბარება'!A1005)</f>
        <v>0</v>
      </c>
      <c r="D1005" s="7"/>
      <c r="E1005" s="78">
        <f>D1005*SUMIFS(მიმართულებები!N:N,მიმართულებები!A:A,'მიღება-ჩაბარება'!A1005)/2+D1005*SUMIFS('ცვლილებების შეტანა'!O:O,'ცვლილებების შეტანა'!A:A,'მიღება-ჩაბარება'!A1005)/2</f>
        <v>0</v>
      </c>
      <c r="F1005" s="81"/>
      <c r="G1005" s="77">
        <f>F1005*SUMIFS(მიმართულებები!N:N,მიმართულებები!A:A,'მიღება-ჩაბარება'!A1005)+F1005*SUMIFS('ცვლილებების შეტანა'!O:O,'ცვლილებების შეტანა'!A:A,'მიღება-ჩაბარება'!A1005)</f>
        <v>0</v>
      </c>
      <c r="H1005" s="82"/>
      <c r="I1005" s="78">
        <f>H1005*SUMIFS(მიმართულებები!N:N,მიმართულებები!A:A,'მიღება-ჩაბარება'!A1005)/2+H1005*SUMIFS('ცვლილებების შეტანა'!O:O,'ცვლილებების შეტანა'!A:A,'მიღება-ჩაბარება'!A1005)/2</f>
        <v>0</v>
      </c>
      <c r="J1005" s="81"/>
      <c r="K1005" s="77">
        <f>J1005*SUMIFS(მიმართულებები!N:N,მიმართულებები!A:A,'მიღება-ჩაბარება'!A1005)+J1005*SUMIFS('ცვლილებების შეტანა'!O:O,'ცვლილებების შეტანა'!A:A,'მიღება-ჩაბარება'!A1005)</f>
        <v>0</v>
      </c>
      <c r="L1005" s="82"/>
      <c r="M1005" s="78">
        <f>L1005*SUMIFS(მიმართულებები!N:N,მიმართულებები!A:A,'მიღება-ჩაბარება'!A1005)/2+L1005*SUMIFS('ცვლილებების შეტანა'!O:O,'ცვლილებების შეტანა'!A:A,'მიღება-ჩაბარება'!A1005)/2</f>
        <v>0</v>
      </c>
      <c r="N1005" s="81"/>
      <c r="O1005" s="77">
        <f>N1005*SUMIFS(მიმართულებები!N:N,მიმართულებები!A:A,'მიღება-ჩაბარება'!A1005)+N1005*SUMIFS('ცვლილებების შეტანა'!O:O,'ცვლილებების შეტანა'!A:A,'მიღება-ჩაბარება'!A1005)</f>
        <v>0</v>
      </c>
      <c r="P1005" s="82"/>
      <c r="Q1005" s="78">
        <f>P1005*SUMIFS(მიმართულებები!N:N,მიმართულებები!A:A,'მიღება-ჩაბარება'!A1005)/2+P1005*SUMIFS('ცვლილებების შეტანა'!O:O,'ცვლილებების შეტანა'!A:A,'მიღება-ჩაბარება'!A1005)/2</f>
        <v>0</v>
      </c>
      <c r="R1005" s="81"/>
      <c r="S1005" s="77">
        <f>R1005*SUMIFS(მიმართულებები!N:N,მიმართულებები!A:A,'მიღება-ჩაბარება'!A1005)+R1005*SUMIFS('ცვლილებების შეტანა'!O:O,'ცვლილებების შეტანა'!A:A,'მიღება-ჩაბარება'!A1005)</f>
        <v>0</v>
      </c>
      <c r="T1005" s="82"/>
      <c r="U1005" s="78">
        <f>T1005*SUMIFS(მიმართულებები!N:N,მიმართულებები!A:A,'მიღება-ჩაბარება'!A1005)/2+T1005*SUMIFS('ცვლილებების შეტანა'!O:O,'ცვლილებების შეტანა'!A:A,'მიღება-ჩაბარება'!A1005)/2</f>
        <v>0</v>
      </c>
      <c r="V1005" s="81"/>
      <c r="W1005" s="77">
        <f>V1005*SUMIFS(მიმართულებები!N:N,მიმართულებები!A:A,'მიღება-ჩაბარება'!A1005)+V1005*SUMIFS('ცვლილებების შეტანა'!O:O,'ცვლილებების შეტანა'!A:A,'მიღება-ჩაბარება'!A1005)</f>
        <v>0</v>
      </c>
      <c r="X1005" s="82"/>
      <c r="Y1005" s="78">
        <f>X1005*SUMIFS(მიმართულებები!N:N,მიმართულებები!A:A,'მიღება-ჩაბარება'!A1005)/2+X1005*SUMIFS('ცვლილებების შეტანა'!O:O,'ცვლილებების შეტანა'!A:A,'მიღება-ჩაბარება'!A1005)/2</f>
        <v>0</v>
      </c>
      <c r="Z1005" s="81"/>
      <c r="AA1005" s="77">
        <f>Z1005*SUMIFS(მიმართულებები!N:N,მიმართულებები!A:A,'მიღება-ჩაბარება'!A1005)+Z1005*SUMIFS('ცვლილებების შეტანა'!O:O,'ცვლილებების შეტანა'!A:A,'მიღება-ჩაბარება'!A1005)</f>
        <v>0</v>
      </c>
      <c r="AB1005" s="82"/>
      <c r="AC1005" s="78">
        <f>AB1005*SUMIFS(მიმართულებები!N:N,მიმართულებები!A:A,'მიღება-ჩაბარება'!A1005)/2+AB1005*SUMIFS('ცვლილებების შეტანა'!O:O,'ცვლილებების შეტანა'!A:A,'მიღება-ჩაბარება'!A1005)/2</f>
        <v>0</v>
      </c>
      <c r="AD1005" s="81"/>
      <c r="AE1005" s="77">
        <f>AD1005*SUMIFS(მიმართულებები!N:N,მიმართულებები!A:A,'მიღება-ჩაბარება'!A1005)+AD1005*SUMIFS('ცვლილებების შეტანა'!O:O,'ცვლილებების შეტანა'!A:A,'მიღება-ჩაბარება'!A1005)</f>
        <v>0</v>
      </c>
      <c r="AF1005" s="82"/>
      <c r="AG1005" s="78">
        <f>AF1005*SUMIFS(მიმართულებები!N:N,მიმართულებები!A:A,'მიღება-ჩაბარება'!A1005)/2+AF1005*SUMIFS('ცვლილებების შეტანა'!O:O,'ცვლილებების შეტანა'!A:A,'მიღება-ჩაბარება'!A1005)/2</f>
        <v>0</v>
      </c>
      <c r="AH1005" s="81"/>
      <c r="AI1005" s="77">
        <f>AH1005*SUMIFS(მიმართულებები!N:N,მიმართულებები!A:A,'მიღება-ჩაბარება'!A1005)+AH1005*SUMIFS('ცვლილებების შეტანა'!O:O,'ცვლილებების შეტანა'!A:A,'მიღება-ჩაბარება'!A1005)</f>
        <v>0</v>
      </c>
      <c r="AJ1005" s="82"/>
      <c r="AK1005" s="78">
        <f>AJ1005*SUMIFS(მიმართულებები!N:N,მიმართულებები!A:A,'მიღება-ჩაბარება'!A1005)/2+AJ1005*SUMIFS('ცვლილებების შეტანა'!O:O,'ცვლილებების შეტანა'!A:A,'მიღება-ჩაბარება'!A1005)/2</f>
        <v>0</v>
      </c>
      <c r="AL1005" s="81"/>
      <c r="AM1005" s="77">
        <f>AL1005*SUMIFS(მიმართულებები!N:N,მიმართულებები!A:A,'მიღება-ჩაბარება'!A1005)+AL1005*SUMIFS('ცვლილებების შეტანა'!O:O,'ცვლილებების შეტანა'!A:A,'მიღება-ჩაბარება'!A1005)</f>
        <v>0</v>
      </c>
      <c r="AN1005" s="82"/>
      <c r="AO1005" s="78">
        <f>AN1005*SUMIFS(მიმართულებები!N:N,მიმართულებები!A:A,'მიღება-ჩაბარება'!A1005)/2+AN1005*SUMIFS('ცვლილებების შეტანა'!O:O,'ცვლილებების შეტანა'!A:A,'მიღება-ჩაბარება'!A1005)/2</f>
        <v>0</v>
      </c>
    </row>
    <row r="1006" spans="1:41">
      <c r="A1006" s="91">
        <v>1000</v>
      </c>
      <c r="B1006" s="92"/>
      <c r="C1006" s="93">
        <f>B1006*SUMIFS(მიმართულებები!N:N,მიმართულებები!A:A,'მიღება-ჩაბარება'!A1006)+B1006*SUMIFS('ცვლილებების შეტანა'!O:O,'ცვლილებების შეტანა'!A:A,'მიღება-ჩაბარება'!A1006)</f>
        <v>0</v>
      </c>
      <c r="D1006" s="94"/>
      <c r="E1006" s="95">
        <f>D1006*SUMIFS(მიმართულებები!N:N,მიმართულებები!A:A,'მიღება-ჩაბარება'!A1006)/2+D1006*SUMIFS('ცვლილებების შეტანა'!O:O,'ცვლილებების შეტანა'!A:A,'მიღება-ჩაბარება'!A1006)/2</f>
        <v>0</v>
      </c>
      <c r="F1006" s="96"/>
      <c r="G1006" s="93">
        <f>F1006*SUMIFS(მიმართულებები!N:N,მიმართულებები!A:A,'მიღება-ჩაბარება'!A1006)+F1006*SUMIFS('ცვლილებების შეტანა'!O:O,'ცვლილებების შეტანა'!A:A,'მიღება-ჩაბარება'!A1006)</f>
        <v>0</v>
      </c>
      <c r="H1006" s="97"/>
      <c r="I1006" s="95">
        <f>H1006*SUMIFS(მიმართულებები!N:N,მიმართულებები!A:A,'მიღება-ჩაბარება'!A1006)/2+H1006*SUMIFS('ცვლილებების შეტანა'!O:O,'ცვლილებების შეტანა'!A:A,'მიღება-ჩაბარება'!A1006)/2</f>
        <v>0</v>
      </c>
      <c r="J1006" s="96"/>
      <c r="K1006" s="93">
        <f>J1006*SUMIFS(მიმართულებები!N:N,მიმართულებები!A:A,'მიღება-ჩაბარება'!A1006)+J1006*SUMIFS('ცვლილებების შეტანა'!O:O,'ცვლილებების შეტანა'!A:A,'მიღება-ჩაბარება'!A1006)</f>
        <v>0</v>
      </c>
      <c r="L1006" s="97"/>
      <c r="M1006" s="95">
        <f>L1006*SUMIFS(მიმართულებები!N:N,მიმართულებები!A:A,'მიღება-ჩაბარება'!A1006)/2+L1006*SUMIFS('ცვლილებების შეტანა'!O:O,'ცვლილებების შეტანა'!A:A,'მიღება-ჩაბარება'!A1006)/2</f>
        <v>0</v>
      </c>
      <c r="N1006" s="96"/>
      <c r="O1006" s="93">
        <f>N1006*SUMIFS(მიმართულებები!N:N,მიმართულებები!A:A,'მიღება-ჩაბარება'!A1006)+N1006*SUMIFS('ცვლილებების შეტანა'!O:O,'ცვლილებების შეტანა'!A:A,'მიღება-ჩაბარება'!A1006)</f>
        <v>0</v>
      </c>
      <c r="P1006" s="97"/>
      <c r="Q1006" s="95">
        <f>P1006*SUMIFS(მიმართულებები!N:N,მიმართულებები!A:A,'მიღება-ჩაბარება'!A1006)/2+P1006*SUMIFS('ცვლილებების შეტანა'!O:O,'ცვლილებების შეტანა'!A:A,'მიღება-ჩაბარება'!A1006)/2</f>
        <v>0</v>
      </c>
      <c r="R1006" s="96"/>
      <c r="S1006" s="93">
        <f>R1006*SUMIFS(მიმართულებები!N:N,მიმართულებები!A:A,'მიღება-ჩაბარება'!A1006)+R1006*SUMIFS('ცვლილებების შეტანა'!O:O,'ცვლილებების შეტანა'!A:A,'მიღება-ჩაბარება'!A1006)</f>
        <v>0</v>
      </c>
      <c r="T1006" s="97"/>
      <c r="U1006" s="95">
        <f>T1006*SUMIFS(მიმართულებები!N:N,მიმართულებები!A:A,'მიღება-ჩაბარება'!A1006)/2+T1006*SUMIFS('ცვლილებების შეტანა'!O:O,'ცვლილებების შეტანა'!A:A,'მიღება-ჩაბარება'!A1006)/2</f>
        <v>0</v>
      </c>
      <c r="V1006" s="96"/>
      <c r="W1006" s="93">
        <f>V1006*SUMIFS(მიმართულებები!N:N,მიმართულებები!A:A,'მიღება-ჩაბარება'!A1006)+V1006*SUMIFS('ცვლილებების შეტანა'!O:O,'ცვლილებების შეტანა'!A:A,'მიღება-ჩაბარება'!A1006)</f>
        <v>0</v>
      </c>
      <c r="X1006" s="97"/>
      <c r="Y1006" s="95">
        <f>X1006*SUMIFS(მიმართულებები!N:N,მიმართულებები!A:A,'მიღება-ჩაბარება'!A1006)/2+X1006*SUMIFS('ცვლილებების შეტანა'!O:O,'ცვლილებების შეტანა'!A:A,'მიღება-ჩაბარება'!A1006)/2</f>
        <v>0</v>
      </c>
      <c r="Z1006" s="96"/>
      <c r="AA1006" s="93">
        <f>Z1006*SUMIFS(მიმართულებები!N:N,მიმართულებები!A:A,'მიღება-ჩაბარება'!A1006)+Z1006*SUMIFS('ცვლილებების შეტანა'!O:O,'ცვლილებების შეტანა'!A:A,'მიღება-ჩაბარება'!A1006)</f>
        <v>0</v>
      </c>
      <c r="AB1006" s="97"/>
      <c r="AC1006" s="95">
        <f>AB1006*SUMIFS(მიმართულებები!N:N,მიმართულებები!A:A,'მიღება-ჩაბარება'!A1006)/2+AB1006*SUMIFS('ცვლილებების შეტანა'!O:O,'ცვლილებების შეტანა'!A:A,'მიღება-ჩაბარება'!A1006)/2</f>
        <v>0</v>
      </c>
      <c r="AD1006" s="96"/>
      <c r="AE1006" s="93">
        <f>AD1006*SUMIFS(მიმართულებები!N:N,მიმართულებები!A:A,'მიღება-ჩაბარება'!A1006)+AD1006*SUMIFS('ცვლილებების შეტანა'!O:O,'ცვლილებების შეტანა'!A:A,'მიღება-ჩაბარება'!A1006)</f>
        <v>0</v>
      </c>
      <c r="AF1006" s="97"/>
      <c r="AG1006" s="95">
        <f>AF1006*SUMIFS(მიმართულებები!N:N,მიმართულებები!A:A,'მიღება-ჩაბარება'!A1006)/2+AF1006*SUMIFS('ცვლილებების შეტანა'!O:O,'ცვლილებების შეტანა'!A:A,'მიღება-ჩაბარება'!A1006)/2</f>
        <v>0</v>
      </c>
      <c r="AH1006" s="96"/>
      <c r="AI1006" s="93">
        <f>AH1006*SUMIFS(მიმართულებები!N:N,მიმართულებები!A:A,'მიღება-ჩაბარება'!A1006)+AH1006*SUMIFS('ცვლილებების შეტანა'!O:O,'ცვლილებების შეტანა'!A:A,'მიღება-ჩაბარება'!A1006)</f>
        <v>0</v>
      </c>
      <c r="AJ1006" s="97"/>
      <c r="AK1006" s="95">
        <f>AJ1006*SUMIFS(მიმართულებები!N:N,მიმართულებები!A:A,'მიღება-ჩაბარება'!A1006)/2+AJ1006*SUMIFS('ცვლილებების შეტანა'!O:O,'ცვლილებების შეტანა'!A:A,'მიღება-ჩაბარება'!A1006)/2</f>
        <v>0</v>
      </c>
      <c r="AL1006" s="96"/>
      <c r="AM1006" s="93">
        <f>AL1006*SUMIFS(მიმართულებები!N:N,მიმართულებები!A:A,'მიღება-ჩაბარება'!A1006)+AL1006*SUMIFS('ცვლილებების შეტანა'!O:O,'ცვლილებების შეტანა'!A:A,'მიღება-ჩაბარება'!A1006)</f>
        <v>0</v>
      </c>
      <c r="AN1006" s="97"/>
      <c r="AO1006" s="95">
        <f>AN1006*SUMIFS(მიმართულებები!N:N,მიმართულებები!A:A,'მიღება-ჩაბარება'!A1006)/2+AN1006*SUMIFS('ცვლილებების შეტანა'!O:O,'ცვლილებების შეტანა'!A:A,'მიღება-ჩაბარება'!A1006)/2</f>
        <v>0</v>
      </c>
    </row>
    <row r="1007" spans="1:41">
      <c r="A1007" s="79">
        <v>1001</v>
      </c>
      <c r="B1007" s="76"/>
      <c r="C1007" s="77">
        <f>B1007*SUMIFS(მიმართულებები!N:N,მიმართულებები!A:A,'მიღება-ჩაბარება'!A1007)+B1007*SUMIFS('ცვლილებების შეტანა'!O:O,'ცვლილებების შეტანა'!A:A,'მიღება-ჩაბარება'!A1007)</f>
        <v>0</v>
      </c>
      <c r="D1007" s="7"/>
      <c r="E1007" s="78">
        <f>D1007*SUMIFS(მიმართულებები!N:N,მიმართულებები!A:A,'მიღება-ჩაბარება'!A1007)/2+D1007*SUMIFS('ცვლილებების შეტანა'!O:O,'ცვლილებების შეტანა'!A:A,'მიღება-ჩაბარება'!A1007)/2</f>
        <v>0</v>
      </c>
      <c r="F1007" s="81"/>
      <c r="G1007" s="77">
        <f>F1007*SUMIFS(მიმართულებები!N:N,მიმართულებები!A:A,'მიღება-ჩაბარება'!A1007)+F1007*SUMIFS('ცვლილებების შეტანა'!O:O,'ცვლილებების შეტანა'!A:A,'მიღება-ჩაბარება'!A1007)</f>
        <v>0</v>
      </c>
      <c r="H1007" s="82"/>
      <c r="I1007" s="78">
        <f>H1007*SUMIFS(მიმართულებები!N:N,მიმართულებები!A:A,'მიღება-ჩაბარება'!A1007)/2+H1007*SUMIFS('ცვლილებების შეტანა'!O:O,'ცვლილებების შეტანა'!A:A,'მიღება-ჩაბარება'!A1007)/2</f>
        <v>0</v>
      </c>
      <c r="J1007" s="81"/>
      <c r="K1007" s="77">
        <f>J1007*SUMIFS(მიმართულებები!N:N,მიმართულებები!A:A,'მიღება-ჩაბარება'!A1007)+J1007*SUMIFS('ცვლილებების შეტანა'!O:O,'ცვლილებების შეტანა'!A:A,'მიღება-ჩაბარება'!A1007)</f>
        <v>0</v>
      </c>
      <c r="L1007" s="82"/>
      <c r="M1007" s="78">
        <f>L1007*SUMIFS(მიმართულებები!N:N,მიმართულებები!A:A,'მიღება-ჩაბარება'!A1007)/2+L1007*SUMIFS('ცვლილებების შეტანა'!O:O,'ცვლილებების შეტანა'!A:A,'მიღება-ჩაბარება'!A1007)/2</f>
        <v>0</v>
      </c>
      <c r="N1007" s="81"/>
      <c r="O1007" s="77">
        <f>N1007*SUMIFS(მიმართულებები!N:N,მიმართულებები!A:A,'მიღება-ჩაბარება'!A1007)+N1007*SUMIFS('ცვლილებების შეტანა'!O:O,'ცვლილებების შეტანა'!A:A,'მიღება-ჩაბარება'!A1007)</f>
        <v>0</v>
      </c>
      <c r="P1007" s="82"/>
      <c r="Q1007" s="78">
        <f>P1007*SUMIFS(მიმართულებები!N:N,მიმართულებები!A:A,'მიღება-ჩაბარება'!A1007)/2+P1007*SUMIFS('ცვლილებების შეტანა'!O:O,'ცვლილებების შეტანა'!A:A,'მიღება-ჩაბარება'!A1007)/2</f>
        <v>0</v>
      </c>
      <c r="R1007" s="81"/>
      <c r="S1007" s="77">
        <f>R1007*SUMIFS(მიმართულებები!N:N,მიმართულებები!A:A,'მიღება-ჩაბარება'!A1007)+R1007*SUMIFS('ცვლილებების შეტანა'!O:O,'ცვლილებების შეტანა'!A:A,'მიღება-ჩაბარება'!A1007)</f>
        <v>0</v>
      </c>
      <c r="T1007" s="82"/>
      <c r="U1007" s="78">
        <f>T1007*SUMIFS(მიმართულებები!N:N,მიმართულებები!A:A,'მიღება-ჩაბარება'!A1007)/2+T1007*SUMIFS('ცვლილებების შეტანა'!O:O,'ცვლილებების შეტანა'!A:A,'მიღება-ჩაბარება'!A1007)/2</f>
        <v>0</v>
      </c>
      <c r="V1007" s="81"/>
      <c r="W1007" s="77">
        <f>V1007*SUMIFS(მიმართულებები!N:N,მიმართულებები!A:A,'მიღება-ჩაბარება'!A1007)+V1007*SUMIFS('ცვლილებების შეტანა'!O:O,'ცვლილებების შეტანა'!A:A,'მიღება-ჩაბარება'!A1007)</f>
        <v>0</v>
      </c>
      <c r="X1007" s="82"/>
      <c r="Y1007" s="78">
        <f>X1007*SUMIFS(მიმართულებები!N:N,მიმართულებები!A:A,'მიღება-ჩაბარება'!A1007)/2+X1007*SUMIFS('ცვლილებების შეტანა'!O:O,'ცვლილებების შეტანა'!A:A,'მიღება-ჩაბარება'!A1007)/2</f>
        <v>0</v>
      </c>
      <c r="Z1007" s="81"/>
      <c r="AA1007" s="77">
        <f>Z1007*SUMIFS(მიმართულებები!N:N,მიმართულებები!A:A,'მიღება-ჩაბარება'!A1007)+Z1007*SUMIFS('ცვლილებების შეტანა'!O:O,'ცვლილებების შეტანა'!A:A,'მიღება-ჩაბარება'!A1007)</f>
        <v>0</v>
      </c>
      <c r="AB1007" s="82"/>
      <c r="AC1007" s="78">
        <f>AB1007*SUMIFS(მიმართულებები!N:N,მიმართულებები!A:A,'მიღება-ჩაბარება'!A1007)/2+AB1007*SUMIFS('ცვლილებების შეტანა'!O:O,'ცვლილებების შეტანა'!A:A,'მიღება-ჩაბარება'!A1007)/2</f>
        <v>0</v>
      </c>
      <c r="AD1007" s="81"/>
      <c r="AE1007" s="77">
        <f>AD1007*SUMIFS(მიმართულებები!N:N,მიმართულებები!A:A,'მიღება-ჩაბარება'!A1007)+AD1007*SUMIFS('ცვლილებების შეტანა'!O:O,'ცვლილებების შეტანა'!A:A,'მიღება-ჩაბარება'!A1007)</f>
        <v>0</v>
      </c>
      <c r="AF1007" s="82"/>
      <c r="AG1007" s="78">
        <f>AF1007*SUMIFS(მიმართულებები!N:N,მიმართულებები!A:A,'მიღება-ჩაბარება'!A1007)/2+AF1007*SUMIFS('ცვლილებების შეტანა'!O:O,'ცვლილებების შეტანა'!A:A,'მიღება-ჩაბარება'!A1007)/2</f>
        <v>0</v>
      </c>
      <c r="AH1007" s="81"/>
      <c r="AI1007" s="77">
        <f>AH1007*SUMIFS(მიმართულებები!N:N,მიმართულებები!A:A,'მიღება-ჩაბარება'!A1007)+AH1007*SUMIFS('ცვლილებების შეტანა'!O:O,'ცვლილებების შეტანა'!A:A,'მიღება-ჩაბარება'!A1007)</f>
        <v>0</v>
      </c>
      <c r="AJ1007" s="82"/>
      <c r="AK1007" s="78">
        <f>AJ1007*SUMIFS(მიმართულებები!N:N,მიმართულებები!A:A,'მიღება-ჩაბარება'!A1007)/2+AJ1007*SUMIFS('ცვლილებების შეტანა'!O:O,'ცვლილებების შეტანა'!A:A,'მიღება-ჩაბარება'!A1007)/2</f>
        <v>0</v>
      </c>
      <c r="AL1007" s="81"/>
      <c r="AM1007" s="77">
        <f>AL1007*SUMIFS(მიმართულებები!N:N,მიმართულებები!A:A,'მიღება-ჩაბარება'!A1007)+AL1007*SUMIFS('ცვლილებების შეტანა'!O:O,'ცვლილებების შეტანა'!A:A,'მიღება-ჩაბარება'!A1007)</f>
        <v>0</v>
      </c>
      <c r="AN1007" s="82"/>
      <c r="AO1007" s="78">
        <f>AN1007*SUMIFS(მიმართულებები!N:N,მიმართულებები!A:A,'მიღება-ჩაბარება'!A1007)/2+AN1007*SUMIFS('ცვლილებების შეტანა'!O:O,'ცვლილებების შეტანა'!A:A,'მიღება-ჩაბარება'!A1007)/2</f>
        <v>0</v>
      </c>
    </row>
    <row r="1008" spans="1:41">
      <c r="A1008" s="79">
        <v>1002</v>
      </c>
      <c r="B1008" s="76"/>
      <c r="C1008" s="77">
        <f>B1008*SUMIFS(მიმართულებები!N:N,მიმართულებები!A:A,'მიღება-ჩაბარება'!A1008)+B1008*SUMIFS('ცვლილებების შეტანა'!O:O,'ცვლილებების შეტანა'!A:A,'მიღება-ჩაბარება'!A1008)</f>
        <v>0</v>
      </c>
      <c r="D1008" s="7"/>
      <c r="E1008" s="78">
        <f>D1008*SUMIFS(მიმართულებები!N:N,მიმართულებები!A:A,'მიღება-ჩაბარება'!A1008)/2+D1008*SUMIFS('ცვლილებების შეტანა'!O:O,'ცვლილებების შეტანა'!A:A,'მიღება-ჩაბარება'!A1008)/2</f>
        <v>0</v>
      </c>
      <c r="F1008" s="81"/>
      <c r="G1008" s="77">
        <f>F1008*SUMIFS(მიმართულებები!N:N,მიმართულებები!A:A,'მიღება-ჩაბარება'!A1008)+F1008*SUMIFS('ცვლილებების შეტანა'!O:O,'ცვლილებების შეტანა'!A:A,'მიღება-ჩაბარება'!A1008)</f>
        <v>0</v>
      </c>
      <c r="H1008" s="82"/>
      <c r="I1008" s="78">
        <f>H1008*SUMIFS(მიმართულებები!N:N,მიმართულებები!A:A,'მიღება-ჩაბარება'!A1008)/2+H1008*SUMIFS('ცვლილებების შეტანა'!O:O,'ცვლილებების შეტანა'!A:A,'მიღება-ჩაბარება'!A1008)/2</f>
        <v>0</v>
      </c>
      <c r="J1008" s="81"/>
      <c r="K1008" s="77">
        <f>J1008*SUMIFS(მიმართულებები!N:N,მიმართულებები!A:A,'მიღება-ჩაბარება'!A1008)+J1008*SUMIFS('ცვლილებების შეტანა'!O:O,'ცვლილებების შეტანა'!A:A,'მიღება-ჩაბარება'!A1008)</f>
        <v>0</v>
      </c>
      <c r="L1008" s="82"/>
      <c r="M1008" s="78">
        <f>L1008*SUMIFS(მიმართულებები!N:N,მიმართულებები!A:A,'მიღება-ჩაბარება'!A1008)/2+L1008*SUMIFS('ცვლილებების შეტანა'!O:O,'ცვლილებების შეტანა'!A:A,'მიღება-ჩაბარება'!A1008)/2</f>
        <v>0</v>
      </c>
      <c r="N1008" s="81"/>
      <c r="O1008" s="77">
        <f>N1008*SUMIFS(მიმართულებები!N:N,მიმართულებები!A:A,'მიღება-ჩაბარება'!A1008)+N1008*SUMIFS('ცვლილებების შეტანა'!O:O,'ცვლილებების შეტანა'!A:A,'მიღება-ჩაბარება'!A1008)</f>
        <v>0</v>
      </c>
      <c r="P1008" s="82"/>
      <c r="Q1008" s="78">
        <f>P1008*SUMIFS(მიმართულებები!N:N,მიმართულებები!A:A,'მიღება-ჩაბარება'!A1008)/2+P1008*SUMIFS('ცვლილებების შეტანა'!O:O,'ცვლილებების შეტანა'!A:A,'მიღება-ჩაბარება'!A1008)/2</f>
        <v>0</v>
      </c>
      <c r="R1008" s="81"/>
      <c r="S1008" s="77">
        <f>R1008*SUMIFS(მიმართულებები!N:N,მიმართულებები!A:A,'მიღება-ჩაბარება'!A1008)+R1008*SUMIFS('ცვლილებების შეტანა'!O:O,'ცვლილებების შეტანა'!A:A,'მიღება-ჩაბარება'!A1008)</f>
        <v>0</v>
      </c>
      <c r="T1008" s="82"/>
      <c r="U1008" s="78">
        <f>T1008*SUMIFS(მიმართულებები!N:N,მიმართულებები!A:A,'მიღება-ჩაბარება'!A1008)/2+T1008*SUMIFS('ცვლილებების შეტანა'!O:O,'ცვლილებების შეტანა'!A:A,'მიღება-ჩაბარება'!A1008)/2</f>
        <v>0</v>
      </c>
      <c r="V1008" s="81"/>
      <c r="W1008" s="77">
        <f>V1008*SUMIFS(მიმართულებები!N:N,მიმართულებები!A:A,'მიღება-ჩაბარება'!A1008)+V1008*SUMIFS('ცვლილებების შეტანა'!O:O,'ცვლილებების შეტანა'!A:A,'მიღება-ჩაბარება'!A1008)</f>
        <v>0</v>
      </c>
      <c r="X1008" s="82"/>
      <c r="Y1008" s="78">
        <f>X1008*SUMIFS(მიმართულებები!N:N,მიმართულებები!A:A,'მიღება-ჩაბარება'!A1008)/2+X1008*SUMIFS('ცვლილებების შეტანა'!O:O,'ცვლილებების შეტანა'!A:A,'მიღება-ჩაბარება'!A1008)/2</f>
        <v>0</v>
      </c>
      <c r="Z1008" s="81"/>
      <c r="AA1008" s="77">
        <f>Z1008*SUMIFS(მიმართულებები!N:N,მიმართულებები!A:A,'მიღება-ჩაბარება'!A1008)+Z1008*SUMIFS('ცვლილებების შეტანა'!O:O,'ცვლილებების შეტანა'!A:A,'მიღება-ჩაბარება'!A1008)</f>
        <v>0</v>
      </c>
      <c r="AB1008" s="82"/>
      <c r="AC1008" s="78">
        <f>AB1008*SUMIFS(მიმართულებები!N:N,მიმართულებები!A:A,'მიღება-ჩაბარება'!A1008)/2+AB1008*SUMIFS('ცვლილებების შეტანა'!O:O,'ცვლილებების შეტანა'!A:A,'მიღება-ჩაბარება'!A1008)/2</f>
        <v>0</v>
      </c>
      <c r="AD1008" s="81"/>
      <c r="AE1008" s="77">
        <f>AD1008*SUMIFS(მიმართულებები!N:N,მიმართულებები!A:A,'მიღება-ჩაბარება'!A1008)+AD1008*SUMIFS('ცვლილებების შეტანა'!O:O,'ცვლილებების შეტანა'!A:A,'მიღება-ჩაბარება'!A1008)</f>
        <v>0</v>
      </c>
      <c r="AF1008" s="82"/>
      <c r="AG1008" s="78">
        <f>AF1008*SUMIFS(მიმართულებები!N:N,მიმართულებები!A:A,'მიღება-ჩაბარება'!A1008)/2+AF1008*SUMIFS('ცვლილებების შეტანა'!O:O,'ცვლილებების შეტანა'!A:A,'მიღება-ჩაბარება'!A1008)/2</f>
        <v>0</v>
      </c>
      <c r="AH1008" s="81"/>
      <c r="AI1008" s="77">
        <f>AH1008*SUMIFS(მიმართულებები!N:N,მიმართულებები!A:A,'მიღება-ჩაბარება'!A1008)+AH1008*SUMIFS('ცვლილებების შეტანა'!O:O,'ცვლილებების შეტანა'!A:A,'მიღება-ჩაბარება'!A1008)</f>
        <v>0</v>
      </c>
      <c r="AJ1008" s="82"/>
      <c r="AK1008" s="78">
        <f>AJ1008*SUMIFS(მიმართულებები!N:N,მიმართულებები!A:A,'მიღება-ჩაბარება'!A1008)/2+AJ1008*SUMIFS('ცვლილებების შეტანა'!O:O,'ცვლილებების შეტანა'!A:A,'მიღება-ჩაბარება'!A1008)/2</f>
        <v>0</v>
      </c>
      <c r="AL1008" s="81"/>
      <c r="AM1008" s="77">
        <f>AL1008*SUMIFS(მიმართულებები!N:N,მიმართულებები!A:A,'მიღება-ჩაბარება'!A1008)+AL1008*SUMIFS('ცვლილებების შეტანა'!O:O,'ცვლილებების შეტანა'!A:A,'მიღება-ჩაბარება'!A1008)</f>
        <v>0</v>
      </c>
      <c r="AN1008" s="82"/>
      <c r="AO1008" s="78">
        <f>AN1008*SUMIFS(მიმართულებები!N:N,მიმართულებები!A:A,'მიღება-ჩაბარება'!A1008)/2+AN1008*SUMIFS('ცვლილებების შეტანა'!O:O,'ცვლილებების შეტანა'!A:A,'მიღება-ჩაბარება'!A1008)/2</f>
        <v>0</v>
      </c>
    </row>
    <row r="1009" spans="1:41">
      <c r="A1009" s="79">
        <v>1003</v>
      </c>
      <c r="B1009" s="76"/>
      <c r="C1009" s="77">
        <f>B1009*SUMIFS(მიმართულებები!N:N,მიმართულებები!A:A,'მიღება-ჩაბარება'!A1009)+B1009*SUMIFS('ცვლილებების შეტანა'!O:O,'ცვლილებების შეტანა'!A:A,'მიღება-ჩაბარება'!A1009)</f>
        <v>0</v>
      </c>
      <c r="D1009" s="7"/>
      <c r="E1009" s="78">
        <f>D1009*SUMIFS(მიმართულებები!N:N,მიმართულებები!A:A,'მიღება-ჩაბარება'!A1009)/2+D1009*SUMIFS('ცვლილებების შეტანა'!O:O,'ცვლილებების შეტანა'!A:A,'მიღება-ჩაბარება'!A1009)/2</f>
        <v>0</v>
      </c>
      <c r="F1009" s="81"/>
      <c r="G1009" s="77">
        <f>F1009*SUMIFS(მიმართულებები!N:N,მიმართულებები!A:A,'მიღება-ჩაბარება'!A1009)+F1009*SUMIFS('ცვლილებების შეტანა'!O:O,'ცვლილებების შეტანა'!A:A,'მიღება-ჩაბარება'!A1009)</f>
        <v>0</v>
      </c>
      <c r="H1009" s="82"/>
      <c r="I1009" s="78">
        <f>H1009*SUMIFS(მიმართულებები!N:N,მიმართულებები!A:A,'მიღება-ჩაბარება'!A1009)/2+H1009*SUMIFS('ცვლილებების შეტანა'!O:O,'ცვლილებების შეტანა'!A:A,'მიღება-ჩაბარება'!A1009)/2</f>
        <v>0</v>
      </c>
      <c r="J1009" s="81"/>
      <c r="K1009" s="77">
        <f>J1009*SUMIFS(მიმართულებები!N:N,მიმართულებები!A:A,'მიღება-ჩაბარება'!A1009)+J1009*SUMIFS('ცვლილებების შეტანა'!O:O,'ცვლილებების შეტანა'!A:A,'მიღება-ჩაბარება'!A1009)</f>
        <v>0</v>
      </c>
      <c r="L1009" s="82"/>
      <c r="M1009" s="78">
        <f>L1009*SUMIFS(მიმართულებები!N:N,მიმართულებები!A:A,'მიღება-ჩაბარება'!A1009)/2+L1009*SUMIFS('ცვლილებების შეტანა'!O:O,'ცვლილებების შეტანა'!A:A,'მიღება-ჩაბარება'!A1009)/2</f>
        <v>0</v>
      </c>
      <c r="N1009" s="81"/>
      <c r="O1009" s="77">
        <f>N1009*SUMIFS(მიმართულებები!N:N,მიმართულებები!A:A,'მიღება-ჩაბარება'!A1009)+N1009*SUMIFS('ცვლილებების შეტანა'!O:O,'ცვლილებების შეტანა'!A:A,'მიღება-ჩაბარება'!A1009)</f>
        <v>0</v>
      </c>
      <c r="P1009" s="82"/>
      <c r="Q1009" s="78">
        <f>P1009*SUMIFS(მიმართულებები!N:N,მიმართულებები!A:A,'მიღება-ჩაბარება'!A1009)/2+P1009*SUMIFS('ცვლილებების შეტანა'!O:O,'ცვლილებების შეტანა'!A:A,'მიღება-ჩაბარება'!A1009)/2</f>
        <v>0</v>
      </c>
      <c r="R1009" s="81"/>
      <c r="S1009" s="77">
        <f>R1009*SUMIFS(მიმართულებები!N:N,მიმართულებები!A:A,'მიღება-ჩაბარება'!A1009)+R1009*SUMIFS('ცვლილებების შეტანა'!O:O,'ცვლილებების შეტანა'!A:A,'მიღება-ჩაბარება'!A1009)</f>
        <v>0</v>
      </c>
      <c r="T1009" s="82"/>
      <c r="U1009" s="78">
        <f>T1009*SUMIFS(მიმართულებები!N:N,მიმართულებები!A:A,'მიღება-ჩაბარება'!A1009)/2+T1009*SUMIFS('ცვლილებების შეტანა'!O:O,'ცვლილებების შეტანა'!A:A,'მიღება-ჩაბარება'!A1009)/2</f>
        <v>0</v>
      </c>
      <c r="V1009" s="81"/>
      <c r="W1009" s="77">
        <f>V1009*SUMIFS(მიმართულებები!N:N,მიმართულებები!A:A,'მიღება-ჩაბარება'!A1009)+V1009*SUMIFS('ცვლილებების შეტანა'!O:O,'ცვლილებების შეტანა'!A:A,'მიღება-ჩაბარება'!A1009)</f>
        <v>0</v>
      </c>
      <c r="X1009" s="82"/>
      <c r="Y1009" s="78">
        <f>X1009*SUMIFS(მიმართულებები!N:N,მიმართულებები!A:A,'მიღება-ჩაბარება'!A1009)/2+X1009*SUMIFS('ცვლილებების შეტანა'!O:O,'ცვლილებების შეტანა'!A:A,'მიღება-ჩაბარება'!A1009)/2</f>
        <v>0</v>
      </c>
      <c r="Z1009" s="81"/>
      <c r="AA1009" s="77">
        <f>Z1009*SUMIFS(მიმართულებები!N:N,მიმართულებები!A:A,'მიღება-ჩაბარება'!A1009)+Z1009*SUMIFS('ცვლილებების შეტანა'!O:O,'ცვლილებების შეტანა'!A:A,'მიღება-ჩაბარება'!A1009)</f>
        <v>0</v>
      </c>
      <c r="AB1009" s="82"/>
      <c r="AC1009" s="78">
        <f>AB1009*SUMIFS(მიმართულებები!N:N,მიმართულებები!A:A,'მიღება-ჩაბარება'!A1009)/2+AB1009*SUMIFS('ცვლილებების შეტანა'!O:O,'ცვლილებების შეტანა'!A:A,'მიღება-ჩაბარება'!A1009)/2</f>
        <v>0</v>
      </c>
      <c r="AD1009" s="81"/>
      <c r="AE1009" s="77">
        <f>AD1009*SUMIFS(მიმართულებები!N:N,მიმართულებები!A:A,'მიღება-ჩაბარება'!A1009)+AD1009*SUMIFS('ცვლილებების შეტანა'!O:O,'ცვლილებების შეტანა'!A:A,'მიღება-ჩაბარება'!A1009)</f>
        <v>0</v>
      </c>
      <c r="AF1009" s="82"/>
      <c r="AG1009" s="78">
        <f>AF1009*SUMIFS(მიმართულებები!N:N,მიმართულებები!A:A,'მიღება-ჩაბარება'!A1009)/2+AF1009*SUMIFS('ცვლილებების შეტანა'!O:O,'ცვლილებების შეტანა'!A:A,'მიღება-ჩაბარება'!A1009)/2</f>
        <v>0</v>
      </c>
      <c r="AH1009" s="81"/>
      <c r="AI1009" s="77">
        <f>AH1009*SUMIFS(მიმართულებები!N:N,მიმართულებები!A:A,'მიღება-ჩაბარება'!A1009)+AH1009*SUMIFS('ცვლილებების შეტანა'!O:O,'ცვლილებების შეტანა'!A:A,'მიღება-ჩაბარება'!A1009)</f>
        <v>0</v>
      </c>
      <c r="AJ1009" s="82"/>
      <c r="AK1009" s="78">
        <f>AJ1009*SUMIFS(მიმართულებები!N:N,მიმართულებები!A:A,'მიღება-ჩაბარება'!A1009)/2+AJ1009*SUMIFS('ცვლილებების შეტანა'!O:O,'ცვლილებების შეტანა'!A:A,'მიღება-ჩაბარება'!A1009)/2</f>
        <v>0</v>
      </c>
      <c r="AL1009" s="81"/>
      <c r="AM1009" s="77">
        <f>AL1009*SUMIFS(მიმართულებები!N:N,მიმართულებები!A:A,'მიღება-ჩაბარება'!A1009)+AL1009*SUMIFS('ცვლილებების შეტანა'!O:O,'ცვლილებების შეტანა'!A:A,'მიღება-ჩაბარება'!A1009)</f>
        <v>0</v>
      </c>
      <c r="AN1009" s="82"/>
      <c r="AO1009" s="78">
        <f>AN1009*SUMIFS(მიმართულებები!N:N,მიმართულებები!A:A,'მიღება-ჩაბარება'!A1009)/2+AN1009*SUMIFS('ცვლილებების შეტანა'!O:O,'ცვლილებების შეტანა'!A:A,'მიღება-ჩაბარება'!A1009)/2</f>
        <v>0</v>
      </c>
    </row>
    <row r="1010" spans="1:41">
      <c r="A1010" s="79">
        <v>1004</v>
      </c>
      <c r="B1010" s="76"/>
      <c r="C1010" s="77">
        <f>B1010*SUMIFS(მიმართულებები!N:N,მიმართულებები!A:A,'მიღება-ჩაბარება'!A1010)+B1010*SUMIFS('ცვლილებების შეტანა'!O:O,'ცვლილებების შეტანა'!A:A,'მიღება-ჩაბარება'!A1010)</f>
        <v>0</v>
      </c>
      <c r="D1010" s="7"/>
      <c r="E1010" s="78">
        <f>D1010*SUMIFS(მიმართულებები!N:N,მიმართულებები!A:A,'მიღება-ჩაბარება'!A1010)/2+D1010*SUMIFS('ცვლილებების შეტანა'!O:O,'ცვლილებების შეტანა'!A:A,'მიღება-ჩაბარება'!A1010)/2</f>
        <v>0</v>
      </c>
      <c r="F1010" s="81"/>
      <c r="G1010" s="77">
        <f>F1010*SUMIFS(მიმართულებები!N:N,მიმართულებები!A:A,'მიღება-ჩაბარება'!A1010)+F1010*SUMIFS('ცვლილებების შეტანა'!O:O,'ცვლილებების შეტანა'!A:A,'მიღება-ჩაბარება'!A1010)</f>
        <v>0</v>
      </c>
      <c r="H1010" s="82"/>
      <c r="I1010" s="78">
        <f>H1010*SUMIFS(მიმართულებები!N:N,მიმართულებები!A:A,'მიღება-ჩაბარება'!A1010)/2+H1010*SUMIFS('ცვლილებების შეტანა'!O:O,'ცვლილებების შეტანა'!A:A,'მიღება-ჩაბარება'!A1010)/2</f>
        <v>0</v>
      </c>
      <c r="J1010" s="81"/>
      <c r="K1010" s="77">
        <f>J1010*SUMIFS(მიმართულებები!N:N,მიმართულებები!A:A,'მიღება-ჩაბარება'!A1010)+J1010*SUMIFS('ცვლილებების შეტანა'!O:O,'ცვლილებების შეტანა'!A:A,'მიღება-ჩაბარება'!A1010)</f>
        <v>0</v>
      </c>
      <c r="L1010" s="82"/>
      <c r="M1010" s="78">
        <f>L1010*SUMIFS(მიმართულებები!N:N,მიმართულებები!A:A,'მიღება-ჩაბარება'!A1010)/2+L1010*SUMIFS('ცვლილებების შეტანა'!O:O,'ცვლილებების შეტანა'!A:A,'მიღება-ჩაბარება'!A1010)/2</f>
        <v>0</v>
      </c>
      <c r="N1010" s="81"/>
      <c r="O1010" s="77">
        <f>N1010*SUMIFS(მიმართულებები!N:N,მიმართულებები!A:A,'მიღება-ჩაბარება'!A1010)+N1010*SUMIFS('ცვლილებების შეტანა'!O:O,'ცვლილებების შეტანა'!A:A,'მიღება-ჩაბარება'!A1010)</f>
        <v>0</v>
      </c>
      <c r="P1010" s="82"/>
      <c r="Q1010" s="78">
        <f>P1010*SUMIFS(მიმართულებები!N:N,მიმართულებები!A:A,'მიღება-ჩაბარება'!A1010)/2+P1010*SUMIFS('ცვლილებების შეტანა'!O:O,'ცვლილებების შეტანა'!A:A,'მიღება-ჩაბარება'!A1010)/2</f>
        <v>0</v>
      </c>
      <c r="R1010" s="81"/>
      <c r="S1010" s="77">
        <f>R1010*SUMIFS(მიმართულებები!N:N,მიმართულებები!A:A,'მიღება-ჩაბარება'!A1010)+R1010*SUMIFS('ცვლილებების შეტანა'!O:O,'ცვლილებების შეტანა'!A:A,'მიღება-ჩაბარება'!A1010)</f>
        <v>0</v>
      </c>
      <c r="T1010" s="82"/>
      <c r="U1010" s="78">
        <f>T1010*SUMIFS(მიმართულებები!N:N,მიმართულებები!A:A,'მიღება-ჩაბარება'!A1010)/2+T1010*SUMIFS('ცვლილებების შეტანა'!O:O,'ცვლილებების შეტანა'!A:A,'მიღება-ჩაბარება'!A1010)/2</f>
        <v>0</v>
      </c>
      <c r="V1010" s="81"/>
      <c r="W1010" s="77">
        <f>V1010*SUMIFS(მიმართულებები!N:N,მიმართულებები!A:A,'მიღება-ჩაბარება'!A1010)+V1010*SUMIFS('ცვლილებების შეტანა'!O:O,'ცვლილებების შეტანა'!A:A,'მიღება-ჩაბარება'!A1010)</f>
        <v>0</v>
      </c>
      <c r="X1010" s="82"/>
      <c r="Y1010" s="78">
        <f>X1010*SUMIFS(მიმართულებები!N:N,მიმართულებები!A:A,'მიღება-ჩაბარება'!A1010)/2+X1010*SUMIFS('ცვლილებების შეტანა'!O:O,'ცვლილებების შეტანა'!A:A,'მიღება-ჩაბარება'!A1010)/2</f>
        <v>0</v>
      </c>
      <c r="Z1010" s="81"/>
      <c r="AA1010" s="77">
        <f>Z1010*SUMIFS(მიმართულებები!N:N,მიმართულებები!A:A,'მიღება-ჩაბარება'!A1010)+Z1010*SUMIFS('ცვლილებების შეტანა'!O:O,'ცვლილებების შეტანა'!A:A,'მიღება-ჩაბარება'!A1010)</f>
        <v>0</v>
      </c>
      <c r="AB1010" s="82"/>
      <c r="AC1010" s="78">
        <f>AB1010*SUMIFS(მიმართულებები!N:N,მიმართულებები!A:A,'მიღება-ჩაბარება'!A1010)/2+AB1010*SUMIFS('ცვლილებების შეტანა'!O:O,'ცვლილებების შეტანა'!A:A,'მიღება-ჩაბარება'!A1010)/2</f>
        <v>0</v>
      </c>
      <c r="AD1010" s="81"/>
      <c r="AE1010" s="77">
        <f>AD1010*SUMIFS(მიმართულებები!N:N,მიმართულებები!A:A,'მიღება-ჩაბარება'!A1010)+AD1010*SUMIFS('ცვლილებების შეტანა'!O:O,'ცვლილებების შეტანა'!A:A,'მიღება-ჩაბარება'!A1010)</f>
        <v>0</v>
      </c>
      <c r="AF1010" s="82"/>
      <c r="AG1010" s="78">
        <f>AF1010*SUMIFS(მიმართულებები!N:N,მიმართულებები!A:A,'მიღება-ჩაბარება'!A1010)/2+AF1010*SUMIFS('ცვლილებების შეტანა'!O:O,'ცვლილებების შეტანა'!A:A,'მიღება-ჩაბარება'!A1010)/2</f>
        <v>0</v>
      </c>
      <c r="AH1010" s="81"/>
      <c r="AI1010" s="77">
        <f>AH1010*SUMIFS(მიმართულებები!N:N,მიმართულებები!A:A,'მიღება-ჩაბარება'!A1010)+AH1010*SUMIFS('ცვლილებების შეტანა'!O:O,'ცვლილებების შეტანა'!A:A,'მიღება-ჩაბარება'!A1010)</f>
        <v>0</v>
      </c>
      <c r="AJ1010" s="82"/>
      <c r="AK1010" s="78">
        <f>AJ1010*SUMIFS(მიმართულებები!N:N,მიმართულებები!A:A,'მიღება-ჩაბარება'!A1010)/2+AJ1010*SUMIFS('ცვლილებების შეტანა'!O:O,'ცვლილებების შეტანა'!A:A,'მიღება-ჩაბარება'!A1010)/2</f>
        <v>0</v>
      </c>
      <c r="AL1010" s="81"/>
      <c r="AM1010" s="77">
        <f>AL1010*SUMIFS(მიმართულებები!N:N,მიმართულებები!A:A,'მიღება-ჩაბარება'!A1010)+AL1010*SUMIFS('ცვლილებების შეტანა'!O:O,'ცვლილებების შეტანა'!A:A,'მიღება-ჩაბარება'!A1010)</f>
        <v>0</v>
      </c>
      <c r="AN1010" s="82"/>
      <c r="AO1010" s="78">
        <f>AN1010*SUMIFS(მიმართულებები!N:N,მიმართულებები!A:A,'მიღება-ჩაბარება'!A1010)/2+AN1010*SUMIFS('ცვლილებების შეტანა'!O:O,'ცვლილებების შეტანა'!A:A,'მიღება-ჩაბარება'!A1010)/2</f>
        <v>0</v>
      </c>
    </row>
    <row r="1011" spans="1:41">
      <c r="A1011" s="79">
        <v>1005</v>
      </c>
      <c r="B1011" s="76"/>
      <c r="C1011" s="77">
        <f>B1011*SUMIFS(მიმართულებები!N:N,მიმართულებები!A:A,'მიღება-ჩაბარება'!A1011)+B1011*SUMIFS('ცვლილებების შეტანა'!O:O,'ცვლილებების შეტანა'!A:A,'მიღება-ჩაბარება'!A1011)</f>
        <v>0</v>
      </c>
      <c r="D1011" s="7"/>
      <c r="E1011" s="78">
        <f>D1011*SUMIFS(მიმართულებები!N:N,მიმართულებები!A:A,'მიღება-ჩაბარება'!A1011)/2+D1011*SUMIFS('ცვლილებების შეტანა'!O:O,'ცვლილებების შეტანა'!A:A,'მიღება-ჩაბარება'!A1011)/2</f>
        <v>0</v>
      </c>
      <c r="F1011" s="81"/>
      <c r="G1011" s="77">
        <f>F1011*SUMIFS(მიმართულებები!N:N,მიმართულებები!A:A,'მიღება-ჩაბარება'!A1011)+F1011*SUMIFS('ცვლილებების შეტანა'!O:O,'ცვლილებების შეტანა'!A:A,'მიღება-ჩაბარება'!A1011)</f>
        <v>0</v>
      </c>
      <c r="H1011" s="82"/>
      <c r="I1011" s="78">
        <f>H1011*SUMIFS(მიმართულებები!N:N,მიმართულებები!A:A,'მიღება-ჩაბარება'!A1011)/2+H1011*SUMIFS('ცვლილებების შეტანა'!O:O,'ცვლილებების შეტანა'!A:A,'მიღება-ჩაბარება'!A1011)/2</f>
        <v>0</v>
      </c>
      <c r="J1011" s="81"/>
      <c r="K1011" s="77">
        <f>J1011*SUMIFS(მიმართულებები!N:N,მიმართულებები!A:A,'მიღება-ჩაბარება'!A1011)+J1011*SUMIFS('ცვლილებების შეტანა'!O:O,'ცვლილებების შეტანა'!A:A,'მიღება-ჩაბარება'!A1011)</f>
        <v>0</v>
      </c>
      <c r="L1011" s="82"/>
      <c r="M1011" s="78">
        <f>L1011*SUMIFS(მიმართულებები!N:N,მიმართულებები!A:A,'მიღება-ჩაბარება'!A1011)/2+L1011*SUMIFS('ცვლილებების შეტანა'!O:O,'ცვლილებების შეტანა'!A:A,'მიღება-ჩაბარება'!A1011)/2</f>
        <v>0</v>
      </c>
      <c r="N1011" s="81"/>
      <c r="O1011" s="77">
        <f>N1011*SUMIFS(მიმართულებები!N:N,მიმართულებები!A:A,'მიღება-ჩაბარება'!A1011)+N1011*SUMIFS('ცვლილებების შეტანა'!O:O,'ცვლილებების შეტანა'!A:A,'მიღება-ჩაბარება'!A1011)</f>
        <v>0</v>
      </c>
      <c r="P1011" s="82"/>
      <c r="Q1011" s="78">
        <f>P1011*SUMIFS(მიმართულებები!N:N,მიმართულებები!A:A,'მიღება-ჩაბარება'!A1011)/2+P1011*SUMIFS('ცვლილებების შეტანა'!O:O,'ცვლილებების შეტანა'!A:A,'მიღება-ჩაბარება'!A1011)/2</f>
        <v>0</v>
      </c>
      <c r="R1011" s="81"/>
      <c r="S1011" s="77">
        <f>R1011*SUMIFS(მიმართულებები!N:N,მიმართულებები!A:A,'მიღება-ჩაბარება'!A1011)+R1011*SUMIFS('ცვლილებების შეტანა'!O:O,'ცვლილებების შეტანა'!A:A,'მიღება-ჩაბარება'!A1011)</f>
        <v>0</v>
      </c>
      <c r="T1011" s="82"/>
      <c r="U1011" s="78">
        <f>T1011*SUMIFS(მიმართულებები!N:N,მიმართულებები!A:A,'მიღება-ჩაბარება'!A1011)/2+T1011*SUMIFS('ცვლილებების შეტანა'!O:O,'ცვლილებების შეტანა'!A:A,'მიღება-ჩაბარება'!A1011)/2</f>
        <v>0</v>
      </c>
      <c r="V1011" s="81"/>
      <c r="W1011" s="77">
        <f>V1011*SUMIFS(მიმართულებები!N:N,მიმართულებები!A:A,'მიღება-ჩაბარება'!A1011)+V1011*SUMIFS('ცვლილებების შეტანა'!O:O,'ცვლილებების შეტანა'!A:A,'მიღება-ჩაბარება'!A1011)</f>
        <v>0</v>
      </c>
      <c r="X1011" s="82"/>
      <c r="Y1011" s="78">
        <f>X1011*SUMIFS(მიმართულებები!N:N,მიმართულებები!A:A,'მიღება-ჩაბარება'!A1011)/2+X1011*SUMIFS('ცვლილებების შეტანა'!O:O,'ცვლილებების შეტანა'!A:A,'მიღება-ჩაბარება'!A1011)/2</f>
        <v>0</v>
      </c>
      <c r="Z1011" s="81"/>
      <c r="AA1011" s="77">
        <f>Z1011*SUMIFS(მიმართულებები!N:N,მიმართულებები!A:A,'მიღება-ჩაბარება'!A1011)+Z1011*SUMIFS('ცვლილებების შეტანა'!O:O,'ცვლილებების შეტანა'!A:A,'მიღება-ჩაბარება'!A1011)</f>
        <v>0</v>
      </c>
      <c r="AB1011" s="82"/>
      <c r="AC1011" s="78">
        <f>AB1011*SUMIFS(მიმართულებები!N:N,მიმართულებები!A:A,'მიღება-ჩაბარება'!A1011)/2+AB1011*SUMIFS('ცვლილებების შეტანა'!O:O,'ცვლილებების შეტანა'!A:A,'მიღება-ჩაბარება'!A1011)/2</f>
        <v>0</v>
      </c>
      <c r="AD1011" s="81"/>
      <c r="AE1011" s="77">
        <f>AD1011*SUMIFS(მიმართულებები!N:N,მიმართულებები!A:A,'მიღება-ჩაბარება'!A1011)+AD1011*SUMIFS('ცვლილებების შეტანა'!O:O,'ცვლილებების შეტანა'!A:A,'მიღება-ჩაბარება'!A1011)</f>
        <v>0</v>
      </c>
      <c r="AF1011" s="82"/>
      <c r="AG1011" s="78">
        <f>AF1011*SUMIFS(მიმართულებები!N:N,მიმართულებები!A:A,'მიღება-ჩაბარება'!A1011)/2+AF1011*SUMIFS('ცვლილებების შეტანა'!O:O,'ცვლილებების შეტანა'!A:A,'მიღება-ჩაბარება'!A1011)/2</f>
        <v>0</v>
      </c>
      <c r="AH1011" s="81"/>
      <c r="AI1011" s="77">
        <f>AH1011*SUMIFS(მიმართულებები!N:N,მიმართულებები!A:A,'მიღება-ჩაბარება'!A1011)+AH1011*SUMIFS('ცვლილებების შეტანა'!O:O,'ცვლილებების შეტანა'!A:A,'მიღება-ჩაბარება'!A1011)</f>
        <v>0</v>
      </c>
      <c r="AJ1011" s="82"/>
      <c r="AK1011" s="78">
        <f>AJ1011*SUMIFS(მიმართულებები!N:N,მიმართულებები!A:A,'მიღება-ჩაბარება'!A1011)/2+AJ1011*SUMIFS('ცვლილებების შეტანა'!O:O,'ცვლილებების შეტანა'!A:A,'მიღება-ჩაბარება'!A1011)/2</f>
        <v>0</v>
      </c>
      <c r="AL1011" s="81"/>
      <c r="AM1011" s="77">
        <f>AL1011*SUMIFS(მიმართულებები!N:N,მიმართულებები!A:A,'მიღება-ჩაბარება'!A1011)+AL1011*SUMIFS('ცვლილებების შეტანა'!O:O,'ცვლილებების შეტანა'!A:A,'მიღება-ჩაბარება'!A1011)</f>
        <v>0</v>
      </c>
      <c r="AN1011" s="82"/>
      <c r="AO1011" s="78">
        <f>AN1011*SUMIFS(მიმართულებები!N:N,მიმართულებები!A:A,'მიღება-ჩაბარება'!A1011)/2+AN1011*SUMIFS('ცვლილებების შეტანა'!O:O,'ცვლილებების შეტანა'!A:A,'მიღება-ჩაბარება'!A1011)/2</f>
        <v>0</v>
      </c>
    </row>
    <row r="1012" spans="1:41">
      <c r="A1012" s="79">
        <v>1006</v>
      </c>
      <c r="B1012" s="76"/>
      <c r="C1012" s="77">
        <f>B1012*SUMIFS(მიმართულებები!N:N,მიმართულებები!A:A,'მიღება-ჩაბარება'!A1012)+B1012*SUMIFS('ცვლილებების შეტანა'!O:O,'ცვლილებების შეტანა'!A:A,'მიღება-ჩაბარება'!A1012)</f>
        <v>0</v>
      </c>
      <c r="D1012" s="7"/>
      <c r="E1012" s="78">
        <f>D1012*SUMIFS(მიმართულებები!N:N,მიმართულებები!A:A,'მიღება-ჩაბარება'!A1012)/2+D1012*SUMIFS('ცვლილებების შეტანა'!O:O,'ცვლილებების შეტანა'!A:A,'მიღება-ჩაბარება'!A1012)/2</f>
        <v>0</v>
      </c>
      <c r="F1012" s="81"/>
      <c r="G1012" s="77">
        <f>F1012*SUMIFS(მიმართულებები!N:N,მიმართულებები!A:A,'მიღება-ჩაბარება'!A1012)+F1012*SUMIFS('ცვლილებების შეტანა'!O:O,'ცვლილებების შეტანა'!A:A,'მიღება-ჩაბარება'!A1012)</f>
        <v>0</v>
      </c>
      <c r="H1012" s="82"/>
      <c r="I1012" s="78">
        <f>H1012*SUMIFS(მიმართულებები!N:N,მიმართულებები!A:A,'მიღება-ჩაბარება'!A1012)/2+H1012*SUMIFS('ცვლილებების შეტანა'!O:O,'ცვლილებების შეტანა'!A:A,'მიღება-ჩაბარება'!A1012)/2</f>
        <v>0</v>
      </c>
      <c r="J1012" s="81"/>
      <c r="K1012" s="77">
        <f>J1012*SUMIFS(მიმართულებები!N:N,მიმართულებები!A:A,'მიღება-ჩაბარება'!A1012)+J1012*SUMIFS('ცვლილებების შეტანა'!O:O,'ცვლილებების შეტანა'!A:A,'მიღება-ჩაბარება'!A1012)</f>
        <v>0</v>
      </c>
      <c r="L1012" s="82"/>
      <c r="M1012" s="78">
        <f>L1012*SUMIFS(მიმართულებები!N:N,მიმართულებები!A:A,'მიღება-ჩაბარება'!A1012)/2+L1012*SUMIFS('ცვლილებების შეტანა'!O:O,'ცვლილებების შეტანა'!A:A,'მიღება-ჩაბარება'!A1012)/2</f>
        <v>0</v>
      </c>
      <c r="N1012" s="81"/>
      <c r="O1012" s="77">
        <f>N1012*SUMIFS(მიმართულებები!N:N,მიმართულებები!A:A,'მიღება-ჩაბარება'!A1012)+N1012*SUMIFS('ცვლილებების შეტანა'!O:O,'ცვლილებების შეტანა'!A:A,'მიღება-ჩაბარება'!A1012)</f>
        <v>0</v>
      </c>
      <c r="P1012" s="82"/>
      <c r="Q1012" s="78">
        <f>P1012*SUMIFS(მიმართულებები!N:N,მიმართულებები!A:A,'მიღება-ჩაბარება'!A1012)/2+P1012*SUMIFS('ცვლილებების შეტანა'!O:O,'ცვლილებების შეტანა'!A:A,'მიღება-ჩაბარება'!A1012)/2</f>
        <v>0</v>
      </c>
      <c r="R1012" s="81"/>
      <c r="S1012" s="77">
        <f>R1012*SUMIFS(მიმართულებები!N:N,მიმართულებები!A:A,'მიღება-ჩაბარება'!A1012)+R1012*SUMIFS('ცვლილებების შეტანა'!O:O,'ცვლილებების შეტანა'!A:A,'მიღება-ჩაბარება'!A1012)</f>
        <v>0</v>
      </c>
      <c r="T1012" s="82"/>
      <c r="U1012" s="78">
        <f>T1012*SUMIFS(მიმართულებები!N:N,მიმართულებები!A:A,'მიღება-ჩაბარება'!A1012)/2+T1012*SUMIFS('ცვლილებების შეტანა'!O:O,'ცვლილებების შეტანა'!A:A,'მიღება-ჩაბარება'!A1012)/2</f>
        <v>0</v>
      </c>
      <c r="V1012" s="81"/>
      <c r="W1012" s="77">
        <f>V1012*SUMIFS(მიმართულებები!N:N,მიმართულებები!A:A,'მიღება-ჩაბარება'!A1012)+V1012*SUMIFS('ცვლილებების შეტანა'!O:O,'ცვლილებების შეტანა'!A:A,'მიღება-ჩაბარება'!A1012)</f>
        <v>0</v>
      </c>
      <c r="X1012" s="82"/>
      <c r="Y1012" s="78">
        <f>X1012*SUMIFS(მიმართულებები!N:N,მიმართულებები!A:A,'მიღება-ჩაბარება'!A1012)/2+X1012*SUMIFS('ცვლილებების შეტანა'!O:O,'ცვლილებების შეტანა'!A:A,'მიღება-ჩაბარება'!A1012)/2</f>
        <v>0</v>
      </c>
      <c r="Z1012" s="81"/>
      <c r="AA1012" s="77">
        <f>Z1012*SUMIFS(მიმართულებები!N:N,მიმართულებები!A:A,'მიღება-ჩაბარება'!A1012)+Z1012*SUMIFS('ცვლილებების შეტანა'!O:O,'ცვლილებების შეტანა'!A:A,'მიღება-ჩაბარება'!A1012)</f>
        <v>0</v>
      </c>
      <c r="AB1012" s="82"/>
      <c r="AC1012" s="78">
        <f>AB1012*SUMIFS(მიმართულებები!N:N,მიმართულებები!A:A,'მიღება-ჩაბარება'!A1012)/2+AB1012*SUMIFS('ცვლილებების შეტანა'!O:O,'ცვლილებების შეტანა'!A:A,'მიღება-ჩაბარება'!A1012)/2</f>
        <v>0</v>
      </c>
      <c r="AD1012" s="81"/>
      <c r="AE1012" s="77">
        <f>AD1012*SUMIFS(მიმართულებები!N:N,მიმართულებები!A:A,'მიღება-ჩაბარება'!A1012)+AD1012*SUMIFS('ცვლილებების შეტანა'!O:O,'ცვლილებების შეტანა'!A:A,'მიღება-ჩაბარება'!A1012)</f>
        <v>0</v>
      </c>
      <c r="AF1012" s="82"/>
      <c r="AG1012" s="78">
        <f>AF1012*SUMIFS(მიმართულებები!N:N,მიმართულებები!A:A,'მიღება-ჩაბარება'!A1012)/2+AF1012*SUMIFS('ცვლილებების შეტანა'!O:O,'ცვლილებების შეტანა'!A:A,'მიღება-ჩაბარება'!A1012)/2</f>
        <v>0</v>
      </c>
      <c r="AH1012" s="81"/>
      <c r="AI1012" s="77">
        <f>AH1012*SUMIFS(მიმართულებები!N:N,მიმართულებები!A:A,'მიღება-ჩაბარება'!A1012)+AH1012*SUMIFS('ცვლილებების შეტანა'!O:O,'ცვლილებების შეტანა'!A:A,'მიღება-ჩაბარება'!A1012)</f>
        <v>0</v>
      </c>
      <c r="AJ1012" s="82"/>
      <c r="AK1012" s="78">
        <f>AJ1012*SUMIFS(მიმართულებები!N:N,მიმართულებები!A:A,'მიღება-ჩაბარება'!A1012)/2+AJ1012*SUMIFS('ცვლილებების შეტანა'!O:O,'ცვლილებების შეტანა'!A:A,'მიღება-ჩაბარება'!A1012)/2</f>
        <v>0</v>
      </c>
      <c r="AL1012" s="81"/>
      <c r="AM1012" s="77">
        <f>AL1012*SUMIFS(მიმართულებები!N:N,მიმართულებები!A:A,'მიღება-ჩაბარება'!A1012)+AL1012*SUMIFS('ცვლილებების შეტანა'!O:O,'ცვლილებების შეტანა'!A:A,'მიღება-ჩაბარება'!A1012)</f>
        <v>0</v>
      </c>
      <c r="AN1012" s="82"/>
      <c r="AO1012" s="78">
        <f>AN1012*SUMIFS(მიმართულებები!N:N,მიმართულებები!A:A,'მიღება-ჩაბარება'!A1012)/2+AN1012*SUMIFS('ცვლილებების შეტანა'!O:O,'ცვლილებების შეტანა'!A:A,'მიღება-ჩაბარება'!A1012)/2</f>
        <v>0</v>
      </c>
    </row>
    <row r="1013" spans="1:41">
      <c r="A1013" s="79">
        <v>1007</v>
      </c>
      <c r="B1013" s="76"/>
      <c r="C1013" s="77">
        <f>B1013*SUMIFS(მიმართულებები!N:N,მიმართულებები!A:A,'მიღება-ჩაბარება'!A1013)+B1013*SUMIFS('ცვლილებების შეტანა'!O:O,'ცვლილებების შეტანა'!A:A,'მიღება-ჩაბარება'!A1013)</f>
        <v>0</v>
      </c>
      <c r="D1013" s="7"/>
      <c r="E1013" s="78">
        <f>D1013*SUMIFS(მიმართულებები!N:N,მიმართულებები!A:A,'მიღება-ჩაბარება'!A1013)/2+D1013*SUMIFS('ცვლილებების შეტანა'!O:O,'ცვლილებების შეტანა'!A:A,'მიღება-ჩაბარება'!A1013)/2</f>
        <v>0</v>
      </c>
      <c r="F1013" s="81"/>
      <c r="G1013" s="77">
        <f>F1013*SUMIFS(მიმართულებები!N:N,მიმართულებები!A:A,'მიღება-ჩაბარება'!A1013)+F1013*SUMIFS('ცვლილებების შეტანა'!O:O,'ცვლილებების შეტანა'!A:A,'მიღება-ჩაბარება'!A1013)</f>
        <v>0</v>
      </c>
      <c r="H1013" s="82"/>
      <c r="I1013" s="78">
        <f>H1013*SUMIFS(მიმართულებები!N:N,მიმართულებები!A:A,'მიღება-ჩაბარება'!A1013)/2+H1013*SUMIFS('ცვლილებების შეტანა'!O:O,'ცვლილებების შეტანა'!A:A,'მიღება-ჩაბარება'!A1013)/2</f>
        <v>0</v>
      </c>
      <c r="J1013" s="81"/>
      <c r="K1013" s="77">
        <f>J1013*SUMIFS(მიმართულებები!N:N,მიმართულებები!A:A,'მიღება-ჩაბარება'!A1013)+J1013*SUMIFS('ცვლილებების შეტანა'!O:O,'ცვლილებების შეტანა'!A:A,'მიღება-ჩაბარება'!A1013)</f>
        <v>0</v>
      </c>
      <c r="L1013" s="82"/>
      <c r="M1013" s="78">
        <f>L1013*SUMIFS(მიმართულებები!N:N,მიმართულებები!A:A,'მიღება-ჩაბარება'!A1013)/2+L1013*SUMIFS('ცვლილებების შეტანა'!O:O,'ცვლილებების შეტანა'!A:A,'მიღება-ჩაბარება'!A1013)/2</f>
        <v>0</v>
      </c>
      <c r="N1013" s="81"/>
      <c r="O1013" s="77">
        <f>N1013*SUMIFS(მიმართულებები!N:N,მიმართულებები!A:A,'მიღება-ჩაბარება'!A1013)+N1013*SUMIFS('ცვლილებების შეტანა'!O:O,'ცვლილებების შეტანა'!A:A,'მიღება-ჩაბარება'!A1013)</f>
        <v>0</v>
      </c>
      <c r="P1013" s="82"/>
      <c r="Q1013" s="78">
        <f>P1013*SUMIFS(მიმართულებები!N:N,მიმართულებები!A:A,'მიღება-ჩაბარება'!A1013)/2+P1013*SUMIFS('ცვლილებების შეტანა'!O:O,'ცვლილებების შეტანა'!A:A,'მიღება-ჩაბარება'!A1013)/2</f>
        <v>0</v>
      </c>
      <c r="R1013" s="81"/>
      <c r="S1013" s="77">
        <f>R1013*SUMIFS(მიმართულებები!N:N,მიმართულებები!A:A,'მიღება-ჩაბარება'!A1013)+R1013*SUMIFS('ცვლილებების შეტანა'!O:O,'ცვლილებების შეტანა'!A:A,'მიღება-ჩაბარება'!A1013)</f>
        <v>0</v>
      </c>
      <c r="T1013" s="82"/>
      <c r="U1013" s="78">
        <f>T1013*SUMIFS(მიმართულებები!N:N,მიმართულებები!A:A,'მიღება-ჩაბარება'!A1013)/2+T1013*SUMIFS('ცვლილებების შეტანა'!O:O,'ცვლილებების შეტანა'!A:A,'მიღება-ჩაბარება'!A1013)/2</f>
        <v>0</v>
      </c>
      <c r="V1013" s="81"/>
      <c r="W1013" s="77">
        <f>V1013*SUMIFS(მიმართულებები!N:N,მიმართულებები!A:A,'მიღება-ჩაბარება'!A1013)+V1013*SUMIFS('ცვლილებების შეტანა'!O:O,'ცვლილებების შეტანა'!A:A,'მიღება-ჩაბარება'!A1013)</f>
        <v>0</v>
      </c>
      <c r="X1013" s="82"/>
      <c r="Y1013" s="78">
        <f>X1013*SUMIFS(მიმართულებები!N:N,მიმართულებები!A:A,'მიღება-ჩაბარება'!A1013)/2+X1013*SUMIFS('ცვლილებების შეტანა'!O:O,'ცვლილებების შეტანა'!A:A,'მიღება-ჩაბარება'!A1013)/2</f>
        <v>0</v>
      </c>
      <c r="Z1013" s="81"/>
      <c r="AA1013" s="77">
        <f>Z1013*SUMIFS(მიმართულებები!N:N,მიმართულებები!A:A,'მიღება-ჩაბარება'!A1013)+Z1013*SUMIFS('ცვლილებების შეტანა'!O:O,'ცვლილებების შეტანა'!A:A,'მიღება-ჩაბარება'!A1013)</f>
        <v>0</v>
      </c>
      <c r="AB1013" s="82"/>
      <c r="AC1013" s="78">
        <f>AB1013*SUMIFS(მიმართულებები!N:N,მიმართულებები!A:A,'მიღება-ჩაბარება'!A1013)/2+AB1013*SUMIFS('ცვლილებების შეტანა'!O:O,'ცვლილებების შეტანა'!A:A,'მიღება-ჩაბარება'!A1013)/2</f>
        <v>0</v>
      </c>
      <c r="AD1013" s="81"/>
      <c r="AE1013" s="77">
        <f>AD1013*SUMIFS(მიმართულებები!N:N,მიმართულებები!A:A,'მიღება-ჩაბარება'!A1013)+AD1013*SUMIFS('ცვლილებების შეტანა'!O:O,'ცვლილებების შეტანა'!A:A,'მიღება-ჩაბარება'!A1013)</f>
        <v>0</v>
      </c>
      <c r="AF1013" s="82"/>
      <c r="AG1013" s="78">
        <f>AF1013*SUMIFS(მიმართულებები!N:N,მიმართულებები!A:A,'მიღება-ჩაბარება'!A1013)/2+AF1013*SUMIFS('ცვლილებების შეტანა'!O:O,'ცვლილებების შეტანა'!A:A,'მიღება-ჩაბარება'!A1013)/2</f>
        <v>0</v>
      </c>
      <c r="AH1013" s="81"/>
      <c r="AI1013" s="77">
        <f>AH1013*SUMIFS(მიმართულებები!N:N,მიმართულებები!A:A,'მიღება-ჩაბარება'!A1013)+AH1013*SUMIFS('ცვლილებების შეტანა'!O:O,'ცვლილებების შეტანა'!A:A,'მიღება-ჩაბარება'!A1013)</f>
        <v>0</v>
      </c>
      <c r="AJ1013" s="82"/>
      <c r="AK1013" s="78">
        <f>AJ1013*SUMIFS(მიმართულებები!N:N,მიმართულებები!A:A,'მიღება-ჩაბარება'!A1013)/2+AJ1013*SUMIFS('ცვლილებების შეტანა'!O:O,'ცვლილებების შეტანა'!A:A,'მიღება-ჩაბარება'!A1013)/2</f>
        <v>0</v>
      </c>
      <c r="AL1013" s="81"/>
      <c r="AM1013" s="77">
        <f>AL1013*SUMIFS(მიმართულებები!N:N,მიმართულებები!A:A,'მიღება-ჩაბარება'!A1013)+AL1013*SUMIFS('ცვლილებების შეტანა'!O:O,'ცვლილებების შეტანა'!A:A,'მიღება-ჩაბარება'!A1013)</f>
        <v>0</v>
      </c>
      <c r="AN1013" s="82"/>
      <c r="AO1013" s="78">
        <f>AN1013*SUMIFS(მიმართულებები!N:N,მიმართულებები!A:A,'მიღება-ჩაბარება'!A1013)/2+AN1013*SUMIFS('ცვლილებების შეტანა'!O:O,'ცვლილებების შეტანა'!A:A,'მიღება-ჩაბარება'!A1013)/2</f>
        <v>0</v>
      </c>
    </row>
    <row r="1014" spans="1:41">
      <c r="A1014" s="79">
        <v>1008</v>
      </c>
      <c r="B1014" s="76"/>
      <c r="C1014" s="77">
        <f>B1014*SUMIFS(მიმართულებები!N:N,მიმართულებები!A:A,'მიღება-ჩაბარება'!A1014)+B1014*SUMIFS('ცვლილებების შეტანა'!O:O,'ცვლილებების შეტანა'!A:A,'მიღება-ჩაბარება'!A1014)</f>
        <v>0</v>
      </c>
      <c r="D1014" s="7"/>
      <c r="E1014" s="78">
        <f>D1014*SUMIFS(მიმართულებები!N:N,მიმართულებები!A:A,'მიღება-ჩაბარება'!A1014)/2+D1014*SUMIFS('ცვლილებების შეტანა'!O:O,'ცვლილებების შეტანა'!A:A,'მიღება-ჩაბარება'!A1014)/2</f>
        <v>0</v>
      </c>
      <c r="F1014" s="81"/>
      <c r="G1014" s="77">
        <f>F1014*SUMIFS(მიმართულებები!N:N,მიმართულებები!A:A,'მიღება-ჩაბარება'!A1014)+F1014*SUMIFS('ცვლილებების შეტანა'!O:O,'ცვლილებების შეტანა'!A:A,'მიღება-ჩაბარება'!A1014)</f>
        <v>0</v>
      </c>
      <c r="H1014" s="82"/>
      <c r="I1014" s="78">
        <f>H1014*SUMIFS(მიმართულებები!N:N,მიმართულებები!A:A,'მიღება-ჩაბარება'!A1014)/2+H1014*SUMIFS('ცვლილებების შეტანა'!O:O,'ცვლილებების შეტანა'!A:A,'მიღება-ჩაბარება'!A1014)/2</f>
        <v>0</v>
      </c>
      <c r="J1014" s="81"/>
      <c r="K1014" s="77">
        <f>J1014*SUMIFS(მიმართულებები!N:N,მიმართულებები!A:A,'მიღება-ჩაბარება'!A1014)+J1014*SUMIFS('ცვლილებების შეტანა'!O:O,'ცვლილებების შეტანა'!A:A,'მიღება-ჩაბარება'!A1014)</f>
        <v>0</v>
      </c>
      <c r="L1014" s="82"/>
      <c r="M1014" s="78">
        <f>L1014*SUMIFS(მიმართულებები!N:N,მიმართულებები!A:A,'მიღება-ჩაბარება'!A1014)/2+L1014*SUMIFS('ცვლილებების შეტანა'!O:O,'ცვლილებების შეტანა'!A:A,'მიღება-ჩაბარება'!A1014)/2</f>
        <v>0</v>
      </c>
      <c r="N1014" s="81"/>
      <c r="O1014" s="77">
        <f>N1014*SUMIFS(მიმართულებები!N:N,მიმართულებები!A:A,'მიღება-ჩაბარება'!A1014)+N1014*SUMIFS('ცვლილებების შეტანა'!O:O,'ცვლილებების შეტანა'!A:A,'მიღება-ჩაბარება'!A1014)</f>
        <v>0</v>
      </c>
      <c r="P1014" s="82"/>
      <c r="Q1014" s="78">
        <f>P1014*SUMIFS(მიმართულებები!N:N,მიმართულებები!A:A,'მიღება-ჩაბარება'!A1014)/2+P1014*SUMIFS('ცვლილებების შეტანა'!O:O,'ცვლილებების შეტანა'!A:A,'მიღება-ჩაბარება'!A1014)/2</f>
        <v>0</v>
      </c>
      <c r="R1014" s="81"/>
      <c r="S1014" s="77">
        <f>R1014*SUMIFS(მიმართულებები!N:N,მიმართულებები!A:A,'მიღება-ჩაბარება'!A1014)+R1014*SUMIFS('ცვლილებების შეტანა'!O:O,'ცვლილებების შეტანა'!A:A,'მიღება-ჩაბარება'!A1014)</f>
        <v>0</v>
      </c>
      <c r="T1014" s="82"/>
      <c r="U1014" s="78">
        <f>T1014*SUMIFS(მიმართულებები!N:N,მიმართულებები!A:A,'მიღება-ჩაბარება'!A1014)/2+T1014*SUMIFS('ცვლილებების შეტანა'!O:O,'ცვლილებების შეტანა'!A:A,'მიღება-ჩაბარება'!A1014)/2</f>
        <v>0</v>
      </c>
      <c r="V1014" s="81"/>
      <c r="W1014" s="77">
        <f>V1014*SUMIFS(მიმართულებები!N:N,მიმართულებები!A:A,'მიღება-ჩაბარება'!A1014)+V1014*SUMIFS('ცვლილებების შეტანა'!O:O,'ცვლილებების შეტანა'!A:A,'მიღება-ჩაბარება'!A1014)</f>
        <v>0</v>
      </c>
      <c r="X1014" s="82"/>
      <c r="Y1014" s="78">
        <f>X1014*SUMIFS(მიმართულებები!N:N,მიმართულებები!A:A,'მიღება-ჩაბარება'!A1014)/2+X1014*SUMIFS('ცვლილებების შეტანა'!O:O,'ცვლილებების შეტანა'!A:A,'მიღება-ჩაბარება'!A1014)/2</f>
        <v>0</v>
      </c>
      <c r="Z1014" s="81"/>
      <c r="AA1014" s="77">
        <f>Z1014*SUMIFS(მიმართულებები!N:N,მიმართულებები!A:A,'მიღება-ჩაბარება'!A1014)+Z1014*SUMIFS('ცვლილებების შეტანა'!O:O,'ცვლილებების შეტანა'!A:A,'მიღება-ჩაბარება'!A1014)</f>
        <v>0</v>
      </c>
      <c r="AB1014" s="82"/>
      <c r="AC1014" s="78">
        <f>AB1014*SUMIFS(მიმართულებები!N:N,მიმართულებები!A:A,'მიღება-ჩაბარება'!A1014)/2+AB1014*SUMIFS('ცვლილებების შეტანა'!O:O,'ცვლილებების შეტანა'!A:A,'მიღება-ჩაბარება'!A1014)/2</f>
        <v>0</v>
      </c>
      <c r="AD1014" s="81"/>
      <c r="AE1014" s="77">
        <f>AD1014*SUMIFS(მიმართულებები!N:N,მიმართულებები!A:A,'მიღება-ჩაბარება'!A1014)+AD1014*SUMIFS('ცვლილებების შეტანა'!O:O,'ცვლილებების შეტანა'!A:A,'მიღება-ჩაბარება'!A1014)</f>
        <v>0</v>
      </c>
      <c r="AF1014" s="82"/>
      <c r="AG1014" s="78">
        <f>AF1014*SUMIFS(მიმართულებები!N:N,მიმართულებები!A:A,'მიღება-ჩაბარება'!A1014)/2+AF1014*SUMIFS('ცვლილებების შეტანა'!O:O,'ცვლილებების შეტანა'!A:A,'მიღება-ჩაბარება'!A1014)/2</f>
        <v>0</v>
      </c>
      <c r="AH1014" s="81"/>
      <c r="AI1014" s="77">
        <f>AH1014*SUMIFS(მიმართულებები!N:N,მიმართულებები!A:A,'მიღება-ჩაბარება'!A1014)+AH1014*SUMIFS('ცვლილებების შეტანა'!O:O,'ცვლილებების შეტანა'!A:A,'მიღება-ჩაბარება'!A1014)</f>
        <v>0</v>
      </c>
      <c r="AJ1014" s="82"/>
      <c r="AK1014" s="78">
        <f>AJ1014*SUMIFS(მიმართულებები!N:N,მიმართულებები!A:A,'მიღება-ჩაბარება'!A1014)/2+AJ1014*SUMIFS('ცვლილებების შეტანა'!O:O,'ცვლილებების შეტანა'!A:A,'მიღება-ჩაბარება'!A1014)/2</f>
        <v>0</v>
      </c>
      <c r="AL1014" s="81"/>
      <c r="AM1014" s="77">
        <f>AL1014*SUMIFS(მიმართულებები!N:N,მიმართულებები!A:A,'მიღება-ჩაბარება'!A1014)+AL1014*SUMIFS('ცვლილებების შეტანა'!O:O,'ცვლილებების შეტანა'!A:A,'მიღება-ჩაბარება'!A1014)</f>
        <v>0</v>
      </c>
      <c r="AN1014" s="82"/>
      <c r="AO1014" s="78">
        <f>AN1014*SUMIFS(მიმართულებები!N:N,მიმართულებები!A:A,'მიღება-ჩაბარება'!A1014)/2+AN1014*SUMIFS('ცვლილებების შეტანა'!O:O,'ცვლილებების შეტანა'!A:A,'მიღება-ჩაბარება'!A1014)/2</f>
        <v>0</v>
      </c>
    </row>
    <row r="1015" spans="1:41">
      <c r="A1015" s="79">
        <v>1009</v>
      </c>
      <c r="B1015" s="76"/>
      <c r="C1015" s="77">
        <f>B1015*SUMIFS(მიმართულებები!N:N,მიმართულებები!A:A,'მიღება-ჩაბარება'!A1015)+B1015*SUMIFS('ცვლილებების შეტანა'!O:O,'ცვლილებების შეტანა'!A:A,'მიღება-ჩაბარება'!A1015)</f>
        <v>0</v>
      </c>
      <c r="D1015" s="7"/>
      <c r="E1015" s="78">
        <f>D1015*SUMIFS(მიმართულებები!N:N,მიმართულებები!A:A,'მიღება-ჩაბარება'!A1015)/2+D1015*SUMIFS('ცვლილებების შეტანა'!O:O,'ცვლილებების შეტანა'!A:A,'მიღება-ჩაბარება'!A1015)/2</f>
        <v>0</v>
      </c>
      <c r="F1015" s="81"/>
      <c r="G1015" s="77">
        <f>F1015*SUMIFS(მიმართულებები!N:N,მიმართულებები!A:A,'მიღება-ჩაბარება'!A1015)+F1015*SUMIFS('ცვლილებების შეტანა'!O:O,'ცვლილებების შეტანა'!A:A,'მიღება-ჩაბარება'!A1015)</f>
        <v>0</v>
      </c>
      <c r="H1015" s="82"/>
      <c r="I1015" s="78">
        <f>H1015*SUMIFS(მიმართულებები!N:N,მიმართულებები!A:A,'მიღება-ჩაბარება'!A1015)/2+H1015*SUMIFS('ცვლილებების შეტანა'!O:O,'ცვლილებების შეტანა'!A:A,'მიღება-ჩაბარება'!A1015)/2</f>
        <v>0</v>
      </c>
      <c r="J1015" s="81"/>
      <c r="K1015" s="77">
        <f>J1015*SUMIFS(მიმართულებები!N:N,მიმართულებები!A:A,'მიღება-ჩაბარება'!A1015)+J1015*SUMIFS('ცვლილებების შეტანა'!O:O,'ცვლილებების შეტანა'!A:A,'მიღება-ჩაბარება'!A1015)</f>
        <v>0</v>
      </c>
      <c r="L1015" s="82"/>
      <c r="M1015" s="78">
        <f>L1015*SUMIFS(მიმართულებები!N:N,მიმართულებები!A:A,'მიღება-ჩაბარება'!A1015)/2+L1015*SUMIFS('ცვლილებების შეტანა'!O:O,'ცვლილებების შეტანა'!A:A,'მიღება-ჩაბარება'!A1015)/2</f>
        <v>0</v>
      </c>
      <c r="N1015" s="81"/>
      <c r="O1015" s="77">
        <f>N1015*SUMIFS(მიმართულებები!N:N,მიმართულებები!A:A,'მიღება-ჩაბარება'!A1015)+N1015*SUMIFS('ცვლილებების შეტანა'!O:O,'ცვლილებების შეტანა'!A:A,'მიღება-ჩაბარება'!A1015)</f>
        <v>0</v>
      </c>
      <c r="P1015" s="82"/>
      <c r="Q1015" s="78">
        <f>P1015*SUMIFS(მიმართულებები!N:N,მიმართულებები!A:A,'მიღება-ჩაბარება'!A1015)/2+P1015*SUMIFS('ცვლილებების შეტანა'!O:O,'ცვლილებების შეტანა'!A:A,'მიღება-ჩაბარება'!A1015)/2</f>
        <v>0</v>
      </c>
      <c r="R1015" s="81"/>
      <c r="S1015" s="77">
        <f>R1015*SUMIFS(მიმართულებები!N:N,მიმართულებები!A:A,'მიღება-ჩაბარება'!A1015)+R1015*SUMIFS('ცვლილებების შეტანა'!O:O,'ცვლილებების შეტანა'!A:A,'მიღება-ჩაბარება'!A1015)</f>
        <v>0</v>
      </c>
      <c r="T1015" s="82"/>
      <c r="U1015" s="78">
        <f>T1015*SUMIFS(მიმართულებები!N:N,მიმართულებები!A:A,'მიღება-ჩაბარება'!A1015)/2+T1015*SUMIFS('ცვლილებების შეტანა'!O:O,'ცვლილებების შეტანა'!A:A,'მიღება-ჩაბარება'!A1015)/2</f>
        <v>0</v>
      </c>
      <c r="V1015" s="81"/>
      <c r="W1015" s="77">
        <f>V1015*SUMIFS(მიმართულებები!N:N,მიმართულებები!A:A,'მიღება-ჩაბარება'!A1015)+V1015*SUMIFS('ცვლილებების შეტანა'!O:O,'ცვლილებების შეტანა'!A:A,'მიღება-ჩაბარება'!A1015)</f>
        <v>0</v>
      </c>
      <c r="X1015" s="82"/>
      <c r="Y1015" s="78">
        <f>X1015*SUMIFS(მიმართულებები!N:N,მიმართულებები!A:A,'მიღება-ჩაბარება'!A1015)/2+X1015*SUMIFS('ცვლილებების შეტანა'!O:O,'ცვლილებების შეტანა'!A:A,'მიღება-ჩაბარება'!A1015)/2</f>
        <v>0</v>
      </c>
      <c r="Z1015" s="81"/>
      <c r="AA1015" s="77">
        <f>Z1015*SUMIFS(მიმართულებები!N:N,მიმართულებები!A:A,'მიღება-ჩაბარება'!A1015)+Z1015*SUMIFS('ცვლილებების შეტანა'!O:O,'ცვლილებების შეტანა'!A:A,'მიღება-ჩაბარება'!A1015)</f>
        <v>0</v>
      </c>
      <c r="AB1015" s="82"/>
      <c r="AC1015" s="78">
        <f>AB1015*SUMIFS(მიმართულებები!N:N,მიმართულებები!A:A,'მიღება-ჩაბარება'!A1015)/2+AB1015*SUMIFS('ცვლილებების შეტანა'!O:O,'ცვლილებების შეტანა'!A:A,'მიღება-ჩაბარება'!A1015)/2</f>
        <v>0</v>
      </c>
      <c r="AD1015" s="81"/>
      <c r="AE1015" s="77">
        <f>AD1015*SUMIFS(მიმართულებები!N:N,მიმართულებები!A:A,'მიღება-ჩაბარება'!A1015)+AD1015*SUMIFS('ცვლილებების შეტანა'!O:O,'ცვლილებების შეტანა'!A:A,'მიღება-ჩაბარება'!A1015)</f>
        <v>0</v>
      </c>
      <c r="AF1015" s="82"/>
      <c r="AG1015" s="78">
        <f>AF1015*SUMIFS(მიმართულებები!N:N,მიმართულებები!A:A,'მიღება-ჩაბარება'!A1015)/2+AF1015*SUMIFS('ცვლილებების შეტანა'!O:O,'ცვლილებების შეტანა'!A:A,'მიღება-ჩაბარება'!A1015)/2</f>
        <v>0</v>
      </c>
      <c r="AH1015" s="81"/>
      <c r="AI1015" s="77">
        <f>AH1015*SUMIFS(მიმართულებები!N:N,მიმართულებები!A:A,'მიღება-ჩაბარება'!A1015)+AH1015*SUMIFS('ცვლილებების შეტანა'!O:O,'ცვლილებების შეტანა'!A:A,'მიღება-ჩაბარება'!A1015)</f>
        <v>0</v>
      </c>
      <c r="AJ1015" s="82"/>
      <c r="AK1015" s="78">
        <f>AJ1015*SUMIFS(მიმართულებები!N:N,მიმართულებები!A:A,'მიღება-ჩაბარება'!A1015)/2+AJ1015*SUMIFS('ცვლილებების შეტანა'!O:O,'ცვლილებების შეტანა'!A:A,'მიღება-ჩაბარება'!A1015)/2</f>
        <v>0</v>
      </c>
      <c r="AL1015" s="81"/>
      <c r="AM1015" s="77">
        <f>AL1015*SUMIFS(მიმართულებები!N:N,მიმართულებები!A:A,'მიღება-ჩაბარება'!A1015)+AL1015*SUMIFS('ცვლილებების შეტანა'!O:O,'ცვლილებების შეტანა'!A:A,'მიღება-ჩაბარება'!A1015)</f>
        <v>0</v>
      </c>
      <c r="AN1015" s="82"/>
      <c r="AO1015" s="78">
        <f>AN1015*SUMIFS(მიმართულებები!N:N,მიმართულებები!A:A,'მიღება-ჩაბარება'!A1015)/2+AN1015*SUMIFS('ცვლილებების შეტანა'!O:O,'ცვლილებების შეტანა'!A:A,'მიღება-ჩაბარება'!A1015)/2</f>
        <v>0</v>
      </c>
    </row>
    <row r="1016" spans="1:41">
      <c r="A1016" s="91">
        <v>1010</v>
      </c>
      <c r="B1016" s="92"/>
      <c r="C1016" s="93">
        <f>B1016*SUMIFS(მიმართულებები!N:N,მიმართულებები!A:A,'მიღება-ჩაბარება'!A1016)+B1016*SUMIFS('ცვლილებების შეტანა'!O:O,'ცვლილებების შეტანა'!A:A,'მიღება-ჩაბარება'!A1016)</f>
        <v>0</v>
      </c>
      <c r="D1016" s="94"/>
      <c r="E1016" s="95">
        <f>D1016*SUMIFS(მიმართულებები!N:N,მიმართულებები!A:A,'მიღება-ჩაბარება'!A1016)/2+D1016*SUMIFS('ცვლილებების შეტანა'!O:O,'ცვლილებების შეტანა'!A:A,'მიღება-ჩაბარება'!A1016)/2</f>
        <v>0</v>
      </c>
      <c r="F1016" s="96"/>
      <c r="G1016" s="93">
        <f>F1016*SUMIFS(მიმართულებები!N:N,მიმართულებები!A:A,'მიღება-ჩაბარება'!A1016)+F1016*SUMIFS('ცვლილებების შეტანა'!O:O,'ცვლილებების შეტანა'!A:A,'მიღება-ჩაბარება'!A1016)</f>
        <v>0</v>
      </c>
      <c r="H1016" s="97"/>
      <c r="I1016" s="95">
        <f>H1016*SUMIFS(მიმართულებები!N:N,მიმართულებები!A:A,'მიღება-ჩაბარება'!A1016)/2+H1016*SUMIFS('ცვლილებების შეტანა'!O:O,'ცვლილებების შეტანა'!A:A,'მიღება-ჩაბარება'!A1016)/2</f>
        <v>0</v>
      </c>
      <c r="J1016" s="96"/>
      <c r="K1016" s="93">
        <f>J1016*SUMIFS(მიმართულებები!N:N,მიმართულებები!A:A,'მიღება-ჩაბარება'!A1016)+J1016*SUMIFS('ცვლილებების შეტანა'!O:O,'ცვლილებების შეტანა'!A:A,'მიღება-ჩაბარება'!A1016)</f>
        <v>0</v>
      </c>
      <c r="L1016" s="97"/>
      <c r="M1016" s="95">
        <f>L1016*SUMIFS(მიმართულებები!N:N,მიმართულებები!A:A,'მიღება-ჩაბარება'!A1016)/2+L1016*SUMIFS('ცვლილებების შეტანა'!O:O,'ცვლილებების შეტანა'!A:A,'მიღება-ჩაბარება'!A1016)/2</f>
        <v>0</v>
      </c>
      <c r="N1016" s="96"/>
      <c r="O1016" s="93">
        <f>N1016*SUMIFS(მიმართულებები!N:N,მიმართულებები!A:A,'მიღება-ჩაბარება'!A1016)+N1016*SUMIFS('ცვლილებების შეტანა'!O:O,'ცვლილებების შეტანა'!A:A,'მიღება-ჩაბარება'!A1016)</f>
        <v>0</v>
      </c>
      <c r="P1016" s="97"/>
      <c r="Q1016" s="95">
        <f>P1016*SUMIFS(მიმართულებები!N:N,მიმართულებები!A:A,'მიღება-ჩაბარება'!A1016)/2+P1016*SUMIFS('ცვლილებების შეტანა'!O:O,'ცვლილებების შეტანა'!A:A,'მიღება-ჩაბარება'!A1016)/2</f>
        <v>0</v>
      </c>
      <c r="R1016" s="96"/>
      <c r="S1016" s="93">
        <f>R1016*SUMIFS(მიმართულებები!N:N,მიმართულებები!A:A,'მიღება-ჩაბარება'!A1016)+R1016*SUMIFS('ცვლილებების შეტანა'!O:O,'ცვლილებების შეტანა'!A:A,'მიღება-ჩაბარება'!A1016)</f>
        <v>0</v>
      </c>
      <c r="T1016" s="97"/>
      <c r="U1016" s="95">
        <f>T1016*SUMIFS(მიმართულებები!N:N,მიმართულებები!A:A,'მიღება-ჩაბარება'!A1016)/2+T1016*SUMIFS('ცვლილებების შეტანა'!O:O,'ცვლილებების შეტანა'!A:A,'მიღება-ჩაბარება'!A1016)/2</f>
        <v>0</v>
      </c>
      <c r="V1016" s="96"/>
      <c r="W1016" s="93">
        <f>V1016*SUMIFS(მიმართულებები!N:N,მიმართულებები!A:A,'მიღება-ჩაბარება'!A1016)+V1016*SUMIFS('ცვლილებების შეტანა'!O:O,'ცვლილებების შეტანა'!A:A,'მიღება-ჩაბარება'!A1016)</f>
        <v>0</v>
      </c>
      <c r="X1016" s="97"/>
      <c r="Y1016" s="95">
        <f>X1016*SUMIFS(მიმართულებები!N:N,მიმართულებები!A:A,'მიღება-ჩაბარება'!A1016)/2+X1016*SUMIFS('ცვლილებების შეტანა'!O:O,'ცვლილებების შეტანა'!A:A,'მიღება-ჩაბარება'!A1016)/2</f>
        <v>0</v>
      </c>
      <c r="Z1016" s="96"/>
      <c r="AA1016" s="93">
        <f>Z1016*SUMIFS(მიმართულებები!N:N,მიმართულებები!A:A,'მიღება-ჩაბარება'!A1016)+Z1016*SUMIFS('ცვლილებების შეტანა'!O:O,'ცვლილებების შეტანა'!A:A,'მიღება-ჩაბარება'!A1016)</f>
        <v>0</v>
      </c>
      <c r="AB1016" s="97"/>
      <c r="AC1016" s="95">
        <f>AB1016*SUMIFS(მიმართულებები!N:N,მიმართულებები!A:A,'მიღება-ჩაბარება'!A1016)/2+AB1016*SUMIFS('ცვლილებების შეტანა'!O:O,'ცვლილებების შეტანა'!A:A,'მიღება-ჩაბარება'!A1016)/2</f>
        <v>0</v>
      </c>
      <c r="AD1016" s="96"/>
      <c r="AE1016" s="93">
        <f>AD1016*SUMIFS(მიმართულებები!N:N,მიმართულებები!A:A,'მიღება-ჩაბარება'!A1016)+AD1016*SUMIFS('ცვლილებების შეტანა'!O:O,'ცვლილებების შეტანა'!A:A,'მიღება-ჩაბარება'!A1016)</f>
        <v>0</v>
      </c>
      <c r="AF1016" s="97"/>
      <c r="AG1016" s="95">
        <f>AF1016*SUMIFS(მიმართულებები!N:N,მიმართულებები!A:A,'მიღება-ჩაბარება'!A1016)/2+AF1016*SUMIFS('ცვლილებების შეტანა'!O:O,'ცვლილებების შეტანა'!A:A,'მიღება-ჩაბარება'!A1016)/2</f>
        <v>0</v>
      </c>
      <c r="AH1016" s="96"/>
      <c r="AI1016" s="93">
        <f>AH1016*SUMIFS(მიმართულებები!N:N,მიმართულებები!A:A,'მიღება-ჩაბარება'!A1016)+AH1016*SUMIFS('ცვლილებების შეტანა'!O:O,'ცვლილებების შეტანა'!A:A,'მიღება-ჩაბარება'!A1016)</f>
        <v>0</v>
      </c>
      <c r="AJ1016" s="97"/>
      <c r="AK1016" s="95">
        <f>AJ1016*SUMIFS(მიმართულებები!N:N,მიმართულებები!A:A,'მიღება-ჩაბარება'!A1016)/2+AJ1016*SUMIFS('ცვლილებების შეტანა'!O:O,'ცვლილებების შეტანა'!A:A,'მიღება-ჩაბარება'!A1016)/2</f>
        <v>0</v>
      </c>
      <c r="AL1016" s="96"/>
      <c r="AM1016" s="93">
        <f>AL1016*SUMIFS(მიმართულებები!N:N,მიმართულებები!A:A,'მიღება-ჩაბარება'!A1016)+AL1016*SUMIFS('ცვლილებების შეტანა'!O:O,'ცვლილებების შეტანა'!A:A,'მიღება-ჩაბარება'!A1016)</f>
        <v>0</v>
      </c>
      <c r="AN1016" s="97"/>
      <c r="AO1016" s="95">
        <f>AN1016*SUMIFS(მიმართულებები!N:N,მიმართულებები!A:A,'მიღება-ჩაბარება'!A1016)/2+AN1016*SUMIFS('ცვლილებების შეტანა'!O:O,'ცვლილებების შეტანა'!A:A,'მიღება-ჩაბარება'!A1016)/2</f>
        <v>0</v>
      </c>
    </row>
    <row r="1017" spans="1:41">
      <c r="A1017" s="79">
        <v>1011</v>
      </c>
      <c r="B1017" s="76"/>
      <c r="C1017" s="77">
        <f>B1017*SUMIFS(მიმართულებები!N:N,მიმართულებები!A:A,'მიღება-ჩაბარება'!A1017)+B1017*SUMIFS('ცვლილებების შეტანა'!O:O,'ცვლილებების შეტანა'!A:A,'მიღება-ჩაბარება'!A1017)</f>
        <v>0</v>
      </c>
      <c r="D1017" s="7"/>
      <c r="E1017" s="78">
        <f>D1017*SUMIFS(მიმართულებები!N:N,მიმართულებები!A:A,'მიღება-ჩაბარება'!A1017)/2+D1017*SUMIFS('ცვლილებების შეტანა'!O:O,'ცვლილებების შეტანა'!A:A,'მიღება-ჩაბარება'!A1017)/2</f>
        <v>0</v>
      </c>
      <c r="F1017" s="81"/>
      <c r="G1017" s="77">
        <f>F1017*SUMIFS(მიმართულებები!N:N,მიმართულებები!A:A,'მიღება-ჩაბარება'!A1017)+F1017*SUMIFS('ცვლილებების შეტანა'!O:O,'ცვლილებების შეტანა'!A:A,'მიღება-ჩაბარება'!A1017)</f>
        <v>0</v>
      </c>
      <c r="H1017" s="82"/>
      <c r="I1017" s="78">
        <f>H1017*SUMIFS(მიმართულებები!N:N,მიმართულებები!A:A,'მიღება-ჩაბარება'!A1017)/2+H1017*SUMIFS('ცვლილებების შეტანა'!O:O,'ცვლილებების შეტანა'!A:A,'მიღება-ჩაბარება'!A1017)/2</f>
        <v>0</v>
      </c>
      <c r="J1017" s="81"/>
      <c r="K1017" s="77">
        <f>J1017*SUMIFS(მიმართულებები!N:N,მიმართულებები!A:A,'მიღება-ჩაბარება'!A1017)+J1017*SUMIFS('ცვლილებების შეტანა'!O:O,'ცვლილებების შეტანა'!A:A,'მიღება-ჩაბარება'!A1017)</f>
        <v>0</v>
      </c>
      <c r="L1017" s="82"/>
      <c r="M1017" s="78">
        <f>L1017*SUMIFS(მიმართულებები!N:N,მიმართულებები!A:A,'მიღება-ჩაბარება'!A1017)/2+L1017*SUMIFS('ცვლილებების შეტანა'!O:O,'ცვლილებების შეტანა'!A:A,'მიღება-ჩაბარება'!A1017)/2</f>
        <v>0</v>
      </c>
      <c r="N1017" s="81"/>
      <c r="O1017" s="77">
        <f>N1017*SUMIFS(მიმართულებები!N:N,მიმართულებები!A:A,'მიღება-ჩაბარება'!A1017)+N1017*SUMIFS('ცვლილებების შეტანა'!O:O,'ცვლილებების შეტანა'!A:A,'მიღება-ჩაბარება'!A1017)</f>
        <v>0</v>
      </c>
      <c r="P1017" s="82"/>
      <c r="Q1017" s="78">
        <f>P1017*SUMIFS(მიმართულებები!N:N,მიმართულებები!A:A,'მიღება-ჩაბარება'!A1017)/2+P1017*SUMIFS('ცვლილებების შეტანა'!O:O,'ცვლილებების შეტანა'!A:A,'მიღება-ჩაბარება'!A1017)/2</f>
        <v>0</v>
      </c>
      <c r="R1017" s="81"/>
      <c r="S1017" s="77">
        <f>R1017*SUMIFS(მიმართულებები!N:N,მიმართულებები!A:A,'მიღება-ჩაბარება'!A1017)+R1017*SUMIFS('ცვლილებების შეტანა'!O:O,'ცვლილებების შეტანა'!A:A,'მიღება-ჩაბარება'!A1017)</f>
        <v>0</v>
      </c>
      <c r="T1017" s="82"/>
      <c r="U1017" s="78">
        <f>T1017*SUMIFS(მიმართულებები!N:N,მიმართულებები!A:A,'მიღება-ჩაბარება'!A1017)/2+T1017*SUMIFS('ცვლილებების შეტანა'!O:O,'ცვლილებების შეტანა'!A:A,'მიღება-ჩაბარება'!A1017)/2</f>
        <v>0</v>
      </c>
      <c r="V1017" s="81"/>
      <c r="W1017" s="77">
        <f>V1017*SUMIFS(მიმართულებები!N:N,მიმართულებები!A:A,'მიღება-ჩაბარება'!A1017)+V1017*SUMIFS('ცვლილებების შეტანა'!O:O,'ცვლილებების შეტანა'!A:A,'მიღება-ჩაბარება'!A1017)</f>
        <v>0</v>
      </c>
      <c r="X1017" s="82"/>
      <c r="Y1017" s="78">
        <f>X1017*SUMIFS(მიმართულებები!N:N,მიმართულებები!A:A,'მიღება-ჩაბარება'!A1017)/2+X1017*SUMIFS('ცვლილებების შეტანა'!O:O,'ცვლილებების შეტანა'!A:A,'მიღება-ჩაბარება'!A1017)/2</f>
        <v>0</v>
      </c>
      <c r="Z1017" s="81"/>
      <c r="AA1017" s="77">
        <f>Z1017*SUMIFS(მიმართულებები!N:N,მიმართულებები!A:A,'მიღება-ჩაბარება'!A1017)+Z1017*SUMIFS('ცვლილებების შეტანა'!O:O,'ცვლილებების შეტანა'!A:A,'მიღება-ჩაბარება'!A1017)</f>
        <v>0</v>
      </c>
      <c r="AB1017" s="82"/>
      <c r="AC1017" s="78">
        <f>AB1017*SUMIFS(მიმართულებები!N:N,მიმართულებები!A:A,'მიღება-ჩაბარება'!A1017)/2+AB1017*SUMIFS('ცვლილებების შეტანა'!O:O,'ცვლილებების შეტანა'!A:A,'მიღება-ჩაბარება'!A1017)/2</f>
        <v>0</v>
      </c>
      <c r="AD1017" s="81"/>
      <c r="AE1017" s="77">
        <f>AD1017*SUMIFS(მიმართულებები!N:N,მიმართულებები!A:A,'მიღება-ჩაბარება'!A1017)+AD1017*SUMIFS('ცვლილებების შეტანა'!O:O,'ცვლილებების შეტანა'!A:A,'მიღება-ჩაბარება'!A1017)</f>
        <v>0</v>
      </c>
      <c r="AF1017" s="82"/>
      <c r="AG1017" s="78">
        <f>AF1017*SUMIFS(მიმართულებები!N:N,მიმართულებები!A:A,'მიღება-ჩაბარება'!A1017)/2+AF1017*SUMIFS('ცვლილებების შეტანა'!O:O,'ცვლილებების შეტანა'!A:A,'მიღება-ჩაბარება'!A1017)/2</f>
        <v>0</v>
      </c>
      <c r="AH1017" s="81"/>
      <c r="AI1017" s="77">
        <f>AH1017*SUMIFS(მიმართულებები!N:N,მიმართულებები!A:A,'მიღება-ჩაბარება'!A1017)+AH1017*SUMIFS('ცვლილებების შეტანა'!O:O,'ცვლილებების შეტანა'!A:A,'მიღება-ჩაბარება'!A1017)</f>
        <v>0</v>
      </c>
      <c r="AJ1017" s="82"/>
      <c r="AK1017" s="78">
        <f>AJ1017*SUMIFS(მიმართულებები!N:N,მიმართულებები!A:A,'მიღება-ჩაბარება'!A1017)/2+AJ1017*SUMIFS('ცვლილებების შეტანა'!O:O,'ცვლილებების შეტანა'!A:A,'მიღება-ჩაბარება'!A1017)/2</f>
        <v>0</v>
      </c>
      <c r="AL1017" s="81"/>
      <c r="AM1017" s="77">
        <f>AL1017*SUMIFS(მიმართულებები!N:N,მიმართულებები!A:A,'მიღება-ჩაბარება'!A1017)+AL1017*SUMIFS('ცვლილებების შეტანა'!O:O,'ცვლილებების შეტანა'!A:A,'მიღება-ჩაბარება'!A1017)</f>
        <v>0</v>
      </c>
      <c r="AN1017" s="82"/>
      <c r="AO1017" s="78">
        <f>AN1017*SUMIFS(მიმართულებები!N:N,მიმართულებები!A:A,'მიღება-ჩაბარება'!A1017)/2+AN1017*SUMIFS('ცვლილებების შეტანა'!O:O,'ცვლილებების შეტანა'!A:A,'მიღება-ჩაბარება'!A1017)/2</f>
        <v>0</v>
      </c>
    </row>
    <row r="1018" spans="1:41">
      <c r="A1018" s="79">
        <v>1012</v>
      </c>
      <c r="B1018" s="76"/>
      <c r="C1018" s="77">
        <f>B1018*SUMIFS(მიმართულებები!N:N,მიმართულებები!A:A,'მიღება-ჩაბარება'!A1018)+B1018*SUMIFS('ცვლილებების შეტანა'!O:O,'ცვლილებების შეტანა'!A:A,'მიღება-ჩაბარება'!A1018)</f>
        <v>0</v>
      </c>
      <c r="D1018" s="7"/>
      <c r="E1018" s="78">
        <f>D1018*SUMIFS(მიმართულებები!N:N,მიმართულებები!A:A,'მიღება-ჩაბარება'!A1018)/2+D1018*SUMIFS('ცვლილებების შეტანა'!O:O,'ცვლილებების შეტანა'!A:A,'მიღება-ჩაბარება'!A1018)/2</f>
        <v>0</v>
      </c>
      <c r="F1018" s="81"/>
      <c r="G1018" s="77">
        <f>F1018*SUMIFS(მიმართულებები!N:N,მიმართულებები!A:A,'მიღება-ჩაბარება'!A1018)+F1018*SUMIFS('ცვლილებების შეტანა'!O:O,'ცვლილებების შეტანა'!A:A,'მიღება-ჩაბარება'!A1018)</f>
        <v>0</v>
      </c>
      <c r="H1018" s="82"/>
      <c r="I1018" s="78">
        <f>H1018*SUMIFS(მიმართულებები!N:N,მიმართულებები!A:A,'მიღება-ჩაბარება'!A1018)/2+H1018*SUMIFS('ცვლილებების შეტანა'!O:O,'ცვლილებების შეტანა'!A:A,'მიღება-ჩაბარება'!A1018)/2</f>
        <v>0</v>
      </c>
      <c r="J1018" s="81"/>
      <c r="K1018" s="77">
        <f>J1018*SUMIFS(მიმართულებები!N:N,მიმართულებები!A:A,'მიღება-ჩაბარება'!A1018)+J1018*SUMIFS('ცვლილებების შეტანა'!O:O,'ცვლილებების შეტანა'!A:A,'მიღება-ჩაბარება'!A1018)</f>
        <v>0</v>
      </c>
      <c r="L1018" s="82"/>
      <c r="M1018" s="78">
        <f>L1018*SUMIFS(მიმართულებები!N:N,მიმართულებები!A:A,'მიღება-ჩაბარება'!A1018)/2+L1018*SUMIFS('ცვლილებების შეტანა'!O:O,'ცვლილებების შეტანა'!A:A,'მიღება-ჩაბარება'!A1018)/2</f>
        <v>0</v>
      </c>
      <c r="N1018" s="81"/>
      <c r="O1018" s="77">
        <f>N1018*SUMIFS(მიმართულებები!N:N,მიმართულებები!A:A,'მიღება-ჩაბარება'!A1018)+N1018*SUMIFS('ცვლილებების შეტანა'!O:O,'ცვლილებების შეტანა'!A:A,'მიღება-ჩაბარება'!A1018)</f>
        <v>0</v>
      </c>
      <c r="P1018" s="82"/>
      <c r="Q1018" s="78">
        <f>P1018*SUMIFS(მიმართულებები!N:N,მიმართულებები!A:A,'მიღება-ჩაბარება'!A1018)/2+P1018*SUMIFS('ცვლილებების შეტანა'!O:O,'ცვლილებების შეტანა'!A:A,'მიღება-ჩაბარება'!A1018)/2</f>
        <v>0</v>
      </c>
      <c r="R1018" s="81"/>
      <c r="S1018" s="77">
        <f>R1018*SUMIFS(მიმართულებები!N:N,მიმართულებები!A:A,'მიღება-ჩაბარება'!A1018)+R1018*SUMIFS('ცვლილებების შეტანა'!O:O,'ცვლილებების შეტანა'!A:A,'მიღება-ჩაბარება'!A1018)</f>
        <v>0</v>
      </c>
      <c r="T1018" s="82"/>
      <c r="U1018" s="78">
        <f>T1018*SUMIFS(მიმართულებები!N:N,მიმართულებები!A:A,'მიღება-ჩაბარება'!A1018)/2+T1018*SUMIFS('ცვლილებების შეტანა'!O:O,'ცვლილებების შეტანა'!A:A,'მიღება-ჩაბარება'!A1018)/2</f>
        <v>0</v>
      </c>
      <c r="V1018" s="81"/>
      <c r="W1018" s="77">
        <f>V1018*SUMIFS(მიმართულებები!N:N,მიმართულებები!A:A,'მიღება-ჩაბარება'!A1018)+V1018*SUMIFS('ცვლილებების შეტანა'!O:O,'ცვლილებების შეტანა'!A:A,'მიღება-ჩაბარება'!A1018)</f>
        <v>0</v>
      </c>
      <c r="X1018" s="82"/>
      <c r="Y1018" s="78">
        <f>X1018*SUMIFS(მიმართულებები!N:N,მიმართულებები!A:A,'მიღება-ჩაბარება'!A1018)/2+X1018*SUMIFS('ცვლილებების შეტანა'!O:O,'ცვლილებების შეტანა'!A:A,'მიღება-ჩაბარება'!A1018)/2</f>
        <v>0</v>
      </c>
      <c r="Z1018" s="81"/>
      <c r="AA1018" s="77">
        <f>Z1018*SUMIFS(მიმართულებები!N:N,მიმართულებები!A:A,'მიღება-ჩაბარება'!A1018)+Z1018*SUMIFS('ცვლილებების შეტანა'!O:O,'ცვლილებების შეტანა'!A:A,'მიღება-ჩაბარება'!A1018)</f>
        <v>0</v>
      </c>
      <c r="AB1018" s="82"/>
      <c r="AC1018" s="78">
        <f>AB1018*SUMIFS(მიმართულებები!N:N,მიმართულებები!A:A,'მიღება-ჩაბარება'!A1018)/2+AB1018*SUMIFS('ცვლილებების შეტანა'!O:O,'ცვლილებების შეტანა'!A:A,'მიღება-ჩაბარება'!A1018)/2</f>
        <v>0</v>
      </c>
      <c r="AD1018" s="81"/>
      <c r="AE1018" s="77">
        <f>AD1018*SUMIFS(მიმართულებები!N:N,მიმართულებები!A:A,'მიღება-ჩაბარება'!A1018)+AD1018*SUMIFS('ცვლილებების შეტანა'!O:O,'ცვლილებების შეტანა'!A:A,'მიღება-ჩაბარება'!A1018)</f>
        <v>0</v>
      </c>
      <c r="AF1018" s="82"/>
      <c r="AG1018" s="78">
        <f>AF1018*SUMIFS(მიმართულებები!N:N,მიმართულებები!A:A,'მიღება-ჩაბარება'!A1018)/2+AF1018*SUMIFS('ცვლილებების შეტანა'!O:O,'ცვლილებების შეტანა'!A:A,'მიღება-ჩაბარება'!A1018)/2</f>
        <v>0</v>
      </c>
      <c r="AH1018" s="81"/>
      <c r="AI1018" s="77">
        <f>AH1018*SUMIFS(მიმართულებები!N:N,მიმართულებები!A:A,'მიღება-ჩაბარება'!A1018)+AH1018*SUMIFS('ცვლილებების შეტანა'!O:O,'ცვლილებების შეტანა'!A:A,'მიღება-ჩაბარება'!A1018)</f>
        <v>0</v>
      </c>
      <c r="AJ1018" s="82"/>
      <c r="AK1018" s="78">
        <f>AJ1018*SUMIFS(მიმართულებები!N:N,მიმართულებები!A:A,'მიღება-ჩაბარება'!A1018)/2+AJ1018*SUMIFS('ცვლილებების შეტანა'!O:O,'ცვლილებების შეტანა'!A:A,'მიღება-ჩაბარება'!A1018)/2</f>
        <v>0</v>
      </c>
      <c r="AL1018" s="81"/>
      <c r="AM1018" s="77">
        <f>AL1018*SUMIFS(მიმართულებები!N:N,მიმართულებები!A:A,'მიღება-ჩაბარება'!A1018)+AL1018*SUMIFS('ცვლილებების შეტანა'!O:O,'ცვლილებების შეტანა'!A:A,'მიღება-ჩაბარება'!A1018)</f>
        <v>0</v>
      </c>
      <c r="AN1018" s="82"/>
      <c r="AO1018" s="78">
        <f>AN1018*SUMIFS(მიმართულებები!N:N,მიმართულებები!A:A,'მიღება-ჩაბარება'!A1018)/2+AN1018*SUMIFS('ცვლილებების შეტანა'!O:O,'ცვლილებების შეტანა'!A:A,'მიღება-ჩაბარება'!A1018)/2</f>
        <v>0</v>
      </c>
    </row>
    <row r="1019" spans="1:41">
      <c r="A1019" s="91">
        <v>1013</v>
      </c>
      <c r="B1019" s="92"/>
      <c r="C1019" s="93">
        <f>B1019*SUMIFS(მიმართულებები!N:N,მიმართულებები!A:A,'მიღება-ჩაბარება'!A1019)+B1019*SUMIFS('ცვლილებების შეტანა'!O:O,'ცვლილებების შეტანა'!A:A,'მიღება-ჩაბარება'!A1019)</f>
        <v>0</v>
      </c>
      <c r="D1019" s="94"/>
      <c r="E1019" s="95">
        <f>D1019*SUMIFS(მიმართულებები!N:N,მიმართულებები!A:A,'მიღება-ჩაბარება'!A1019)/2+D1019*SUMIFS('ცვლილებების შეტანა'!O:O,'ცვლილებების შეტანა'!A:A,'მიღება-ჩაბარება'!A1019)/2</f>
        <v>0</v>
      </c>
      <c r="F1019" s="96"/>
      <c r="G1019" s="93">
        <f>F1019*SUMIFS(მიმართულებები!N:N,მიმართულებები!A:A,'მიღება-ჩაბარება'!A1019)+F1019*SUMIFS('ცვლილებების შეტანა'!O:O,'ცვლილებების შეტანა'!A:A,'მიღება-ჩაბარება'!A1019)</f>
        <v>0</v>
      </c>
      <c r="H1019" s="97"/>
      <c r="I1019" s="95">
        <f>H1019*SUMIFS(მიმართულებები!N:N,მიმართულებები!A:A,'მიღება-ჩაბარება'!A1019)/2+H1019*SUMIFS('ცვლილებების შეტანა'!O:O,'ცვლილებების შეტანა'!A:A,'მიღება-ჩაბარება'!A1019)/2</f>
        <v>0</v>
      </c>
      <c r="J1019" s="96"/>
      <c r="K1019" s="93">
        <f>J1019*SUMIFS(მიმართულებები!N:N,მიმართულებები!A:A,'მიღება-ჩაბარება'!A1019)+J1019*SUMIFS('ცვლილებების შეტანა'!O:O,'ცვლილებების შეტანა'!A:A,'მიღება-ჩაბარება'!A1019)</f>
        <v>0</v>
      </c>
      <c r="L1019" s="97"/>
      <c r="M1019" s="95">
        <f>L1019*SUMIFS(მიმართულებები!N:N,მიმართულებები!A:A,'მიღება-ჩაბარება'!A1019)/2+L1019*SUMIFS('ცვლილებების შეტანა'!O:O,'ცვლილებების შეტანა'!A:A,'მიღება-ჩაბარება'!A1019)/2</f>
        <v>0</v>
      </c>
      <c r="N1019" s="96"/>
      <c r="O1019" s="93">
        <f>N1019*SUMIFS(მიმართულებები!N:N,მიმართულებები!A:A,'მიღება-ჩაბარება'!A1019)+N1019*SUMIFS('ცვლილებების შეტანა'!O:O,'ცვლილებების შეტანა'!A:A,'მიღება-ჩაბარება'!A1019)</f>
        <v>0</v>
      </c>
      <c r="P1019" s="97"/>
      <c r="Q1019" s="95">
        <f>P1019*SUMIFS(მიმართულებები!N:N,მიმართულებები!A:A,'მიღება-ჩაბარება'!A1019)/2+P1019*SUMIFS('ცვლილებების შეტანა'!O:O,'ცვლილებების შეტანა'!A:A,'მიღება-ჩაბარება'!A1019)/2</f>
        <v>0</v>
      </c>
      <c r="R1019" s="96"/>
      <c r="S1019" s="93">
        <f>R1019*SUMIFS(მიმართულებები!N:N,მიმართულებები!A:A,'მიღება-ჩაბარება'!A1019)+R1019*SUMIFS('ცვლილებების შეტანა'!O:O,'ცვლილებების შეტანა'!A:A,'მიღება-ჩაბარება'!A1019)</f>
        <v>0</v>
      </c>
      <c r="T1019" s="97"/>
      <c r="U1019" s="95">
        <f>T1019*SUMIFS(მიმართულებები!N:N,მიმართულებები!A:A,'მიღება-ჩაბარება'!A1019)/2+T1019*SUMIFS('ცვლილებების შეტანა'!O:O,'ცვლილებების შეტანა'!A:A,'მიღება-ჩაბარება'!A1019)/2</f>
        <v>0</v>
      </c>
      <c r="V1019" s="96"/>
      <c r="W1019" s="93">
        <f>V1019*SUMIFS(მიმართულებები!N:N,მიმართულებები!A:A,'მიღება-ჩაბარება'!A1019)+V1019*SUMIFS('ცვლილებების შეტანა'!O:O,'ცვლილებების შეტანა'!A:A,'მიღება-ჩაბარება'!A1019)</f>
        <v>0</v>
      </c>
      <c r="X1019" s="97"/>
      <c r="Y1019" s="95">
        <f>X1019*SUMIFS(მიმართულებები!N:N,მიმართულებები!A:A,'მიღება-ჩაბარება'!A1019)/2+X1019*SUMIFS('ცვლილებების შეტანა'!O:O,'ცვლილებების შეტანა'!A:A,'მიღება-ჩაბარება'!A1019)/2</f>
        <v>0</v>
      </c>
      <c r="Z1019" s="96"/>
      <c r="AA1019" s="93">
        <f>Z1019*SUMIFS(მიმართულებები!N:N,მიმართულებები!A:A,'მიღება-ჩაბარება'!A1019)+Z1019*SUMIFS('ცვლილებების შეტანა'!O:O,'ცვლილებების შეტანა'!A:A,'მიღება-ჩაბარება'!A1019)</f>
        <v>0</v>
      </c>
      <c r="AB1019" s="97"/>
      <c r="AC1019" s="95">
        <f>AB1019*SUMIFS(მიმართულებები!N:N,მიმართულებები!A:A,'მიღება-ჩაბარება'!A1019)/2+AB1019*SUMIFS('ცვლილებების შეტანა'!O:O,'ცვლილებების შეტანა'!A:A,'მიღება-ჩაბარება'!A1019)/2</f>
        <v>0</v>
      </c>
      <c r="AD1019" s="96"/>
      <c r="AE1019" s="93">
        <f>AD1019*SUMIFS(მიმართულებები!N:N,მიმართულებები!A:A,'მიღება-ჩაბარება'!A1019)+AD1019*SUMIFS('ცვლილებების შეტანა'!O:O,'ცვლილებების შეტანა'!A:A,'მიღება-ჩაბარება'!A1019)</f>
        <v>0</v>
      </c>
      <c r="AF1019" s="97"/>
      <c r="AG1019" s="95">
        <f>AF1019*SUMIFS(მიმართულებები!N:N,მიმართულებები!A:A,'მიღება-ჩაბარება'!A1019)/2+AF1019*SUMIFS('ცვლილებების შეტანა'!O:O,'ცვლილებების შეტანა'!A:A,'მიღება-ჩაბარება'!A1019)/2</f>
        <v>0</v>
      </c>
      <c r="AH1019" s="96"/>
      <c r="AI1019" s="93">
        <f>AH1019*SUMIFS(მიმართულებები!N:N,მიმართულებები!A:A,'მიღება-ჩაბარება'!A1019)+AH1019*SUMIFS('ცვლილებების შეტანა'!O:O,'ცვლილებების შეტანა'!A:A,'მიღება-ჩაბარება'!A1019)</f>
        <v>0</v>
      </c>
      <c r="AJ1019" s="97"/>
      <c r="AK1019" s="95">
        <f>AJ1019*SUMIFS(მიმართულებები!N:N,მიმართულებები!A:A,'მიღება-ჩაბარება'!A1019)/2+AJ1019*SUMIFS('ცვლილებების შეტანა'!O:O,'ცვლილებების შეტანა'!A:A,'მიღება-ჩაბარება'!A1019)/2</f>
        <v>0</v>
      </c>
      <c r="AL1019" s="96"/>
      <c r="AM1019" s="93">
        <f>AL1019*SUMIFS(მიმართულებები!N:N,მიმართულებები!A:A,'მიღება-ჩაბარება'!A1019)+AL1019*SUMIFS('ცვლილებების შეტანა'!O:O,'ცვლილებების შეტანა'!A:A,'მიღება-ჩაბარება'!A1019)</f>
        <v>0</v>
      </c>
      <c r="AN1019" s="97"/>
      <c r="AO1019" s="95">
        <f>AN1019*SUMIFS(მიმართულებები!N:N,მიმართულებები!A:A,'მიღება-ჩაბარება'!A1019)/2+AN1019*SUMIFS('ცვლილებების შეტანა'!O:O,'ცვლილებების შეტანა'!A:A,'მიღება-ჩაბარება'!A1019)/2</f>
        <v>0</v>
      </c>
    </row>
    <row r="1020" spans="1:41">
      <c r="A1020" s="79">
        <v>1014</v>
      </c>
      <c r="B1020" s="76"/>
      <c r="C1020" s="77">
        <f>B1020*SUMIFS(მიმართულებები!N:N,მიმართულებები!A:A,'მიღება-ჩაბარება'!A1020)+B1020*SUMIFS('ცვლილებების შეტანა'!O:O,'ცვლილებების შეტანა'!A:A,'მიღება-ჩაბარება'!A1020)</f>
        <v>0</v>
      </c>
      <c r="D1020" s="7"/>
      <c r="E1020" s="78">
        <f>D1020*SUMIFS(მიმართულებები!N:N,მიმართულებები!A:A,'მიღება-ჩაბარება'!A1020)/2+D1020*SUMIFS('ცვლილებების შეტანა'!O:O,'ცვლილებების შეტანა'!A:A,'მიღება-ჩაბარება'!A1020)/2</f>
        <v>0</v>
      </c>
      <c r="F1020" s="81"/>
      <c r="G1020" s="77">
        <f>F1020*SUMIFS(მიმართულებები!N:N,მიმართულებები!A:A,'მიღება-ჩაბარება'!A1020)+F1020*SUMIFS('ცვლილებების შეტანა'!O:O,'ცვლილებების შეტანა'!A:A,'მიღება-ჩაბარება'!A1020)</f>
        <v>0</v>
      </c>
      <c r="H1020" s="82"/>
      <c r="I1020" s="78">
        <f>H1020*SUMIFS(მიმართულებები!N:N,მიმართულებები!A:A,'მიღება-ჩაბარება'!A1020)/2+H1020*SUMIFS('ცვლილებების შეტანა'!O:O,'ცვლილებების შეტანა'!A:A,'მიღება-ჩაბარება'!A1020)/2</f>
        <v>0</v>
      </c>
      <c r="J1020" s="81"/>
      <c r="K1020" s="77">
        <f>J1020*SUMIFS(მიმართულებები!N:N,მიმართულებები!A:A,'მიღება-ჩაბარება'!A1020)+J1020*SUMIFS('ცვლილებების შეტანა'!O:O,'ცვლილებების შეტანა'!A:A,'მიღება-ჩაბარება'!A1020)</f>
        <v>0</v>
      </c>
      <c r="L1020" s="82"/>
      <c r="M1020" s="78">
        <f>L1020*SUMIFS(მიმართულებები!N:N,მიმართულებები!A:A,'მიღება-ჩაბარება'!A1020)/2+L1020*SUMIFS('ცვლილებების შეტანა'!O:O,'ცვლილებების შეტანა'!A:A,'მიღება-ჩაბარება'!A1020)/2</f>
        <v>0</v>
      </c>
      <c r="N1020" s="81"/>
      <c r="O1020" s="77">
        <f>N1020*SUMIFS(მიმართულებები!N:N,მიმართულებები!A:A,'მიღება-ჩაბარება'!A1020)+N1020*SUMIFS('ცვლილებების შეტანა'!O:O,'ცვლილებების შეტანა'!A:A,'მიღება-ჩაბარება'!A1020)</f>
        <v>0</v>
      </c>
      <c r="P1020" s="82"/>
      <c r="Q1020" s="78">
        <f>P1020*SUMIFS(მიმართულებები!N:N,მიმართულებები!A:A,'მიღება-ჩაბარება'!A1020)/2+P1020*SUMIFS('ცვლილებების შეტანა'!O:O,'ცვლილებების შეტანა'!A:A,'მიღება-ჩაბარება'!A1020)/2</f>
        <v>0</v>
      </c>
      <c r="R1020" s="81"/>
      <c r="S1020" s="77">
        <f>R1020*SUMIFS(მიმართულებები!N:N,მიმართულებები!A:A,'მიღება-ჩაბარება'!A1020)+R1020*SUMIFS('ცვლილებების შეტანა'!O:O,'ცვლილებების შეტანა'!A:A,'მიღება-ჩაბარება'!A1020)</f>
        <v>0</v>
      </c>
      <c r="T1020" s="82"/>
      <c r="U1020" s="78">
        <f>T1020*SUMIFS(მიმართულებები!N:N,მიმართულებები!A:A,'მიღება-ჩაბარება'!A1020)/2+T1020*SUMIFS('ცვლილებების შეტანა'!O:O,'ცვლილებების შეტანა'!A:A,'მიღება-ჩაბარება'!A1020)/2</f>
        <v>0</v>
      </c>
      <c r="V1020" s="81"/>
      <c r="W1020" s="77">
        <f>V1020*SUMIFS(მიმართულებები!N:N,მიმართულებები!A:A,'მიღება-ჩაბარება'!A1020)+V1020*SUMIFS('ცვლილებების შეტანა'!O:O,'ცვლილებების შეტანა'!A:A,'მიღება-ჩაბარება'!A1020)</f>
        <v>0</v>
      </c>
      <c r="X1020" s="82"/>
      <c r="Y1020" s="78">
        <f>X1020*SUMIFS(მიმართულებები!N:N,მიმართულებები!A:A,'მიღება-ჩაბარება'!A1020)/2+X1020*SUMIFS('ცვლილებების შეტანა'!O:O,'ცვლილებების შეტანა'!A:A,'მიღება-ჩაბარება'!A1020)/2</f>
        <v>0</v>
      </c>
      <c r="Z1020" s="81"/>
      <c r="AA1020" s="77">
        <f>Z1020*SUMIFS(მიმართულებები!N:N,მიმართულებები!A:A,'მიღება-ჩაბარება'!A1020)+Z1020*SUMIFS('ცვლილებების შეტანა'!O:O,'ცვლილებების შეტანა'!A:A,'მიღება-ჩაბარება'!A1020)</f>
        <v>0</v>
      </c>
      <c r="AB1020" s="82"/>
      <c r="AC1020" s="78">
        <f>AB1020*SUMIFS(მიმართულებები!N:N,მიმართულებები!A:A,'მიღება-ჩაბარება'!A1020)/2+AB1020*SUMIFS('ცვლილებების შეტანა'!O:O,'ცვლილებების შეტანა'!A:A,'მიღება-ჩაბარება'!A1020)/2</f>
        <v>0</v>
      </c>
      <c r="AD1020" s="81"/>
      <c r="AE1020" s="77">
        <f>AD1020*SUMIFS(მიმართულებები!N:N,მიმართულებები!A:A,'მიღება-ჩაბარება'!A1020)+AD1020*SUMIFS('ცვლილებების შეტანა'!O:O,'ცვლილებების შეტანა'!A:A,'მიღება-ჩაბარება'!A1020)</f>
        <v>0</v>
      </c>
      <c r="AF1020" s="82"/>
      <c r="AG1020" s="78">
        <f>AF1020*SUMIFS(მიმართულებები!N:N,მიმართულებები!A:A,'მიღება-ჩაბარება'!A1020)/2+AF1020*SUMIFS('ცვლილებების შეტანა'!O:O,'ცვლილებების შეტანა'!A:A,'მიღება-ჩაბარება'!A1020)/2</f>
        <v>0</v>
      </c>
      <c r="AH1020" s="81"/>
      <c r="AI1020" s="77">
        <f>AH1020*SUMIFS(მიმართულებები!N:N,მიმართულებები!A:A,'მიღება-ჩაბარება'!A1020)+AH1020*SUMIFS('ცვლილებების შეტანა'!O:O,'ცვლილებების შეტანა'!A:A,'მიღება-ჩაბარება'!A1020)</f>
        <v>0</v>
      </c>
      <c r="AJ1020" s="82"/>
      <c r="AK1020" s="78">
        <f>AJ1020*SUMIFS(მიმართულებები!N:N,მიმართულებები!A:A,'მიღება-ჩაბარება'!A1020)/2+AJ1020*SUMIFS('ცვლილებების შეტანა'!O:O,'ცვლილებების შეტანა'!A:A,'მიღება-ჩაბარება'!A1020)/2</f>
        <v>0</v>
      </c>
      <c r="AL1020" s="81"/>
      <c r="AM1020" s="77">
        <f>AL1020*SUMIFS(მიმართულებები!N:N,მიმართულებები!A:A,'მიღება-ჩაბარება'!A1020)+AL1020*SUMIFS('ცვლილებების შეტანა'!O:O,'ცვლილებების შეტანა'!A:A,'მიღება-ჩაბარება'!A1020)</f>
        <v>0</v>
      </c>
      <c r="AN1020" s="82"/>
      <c r="AO1020" s="78">
        <f>AN1020*SUMIFS(მიმართულებები!N:N,მიმართულებები!A:A,'მიღება-ჩაბარება'!A1020)/2+AN1020*SUMIFS('ცვლილებების შეტანა'!O:O,'ცვლილებების შეტანა'!A:A,'მიღება-ჩაბარება'!A1020)/2</f>
        <v>0</v>
      </c>
    </row>
    <row r="1021" spans="1:41">
      <c r="A1021" s="79">
        <v>1015</v>
      </c>
      <c r="B1021" s="76"/>
      <c r="C1021" s="77">
        <f>B1021*SUMIFS(მიმართულებები!N:N,მიმართულებები!A:A,'მიღება-ჩაბარება'!A1021)+B1021*SUMIFS('ცვლილებების შეტანა'!O:O,'ცვლილებების შეტანა'!A:A,'მიღება-ჩაბარება'!A1021)</f>
        <v>0</v>
      </c>
      <c r="D1021" s="7"/>
      <c r="E1021" s="78">
        <f>D1021*SUMIFS(მიმართულებები!N:N,მიმართულებები!A:A,'მიღება-ჩაბარება'!A1021)/2+D1021*SUMIFS('ცვლილებების შეტანა'!O:O,'ცვლილებების შეტანა'!A:A,'მიღება-ჩაბარება'!A1021)/2</f>
        <v>0</v>
      </c>
      <c r="F1021" s="81"/>
      <c r="G1021" s="77">
        <f>F1021*SUMIFS(მიმართულებები!N:N,მიმართულებები!A:A,'მიღება-ჩაბარება'!A1021)+F1021*SUMIFS('ცვლილებების შეტანა'!O:O,'ცვლილებების შეტანა'!A:A,'მიღება-ჩაბარება'!A1021)</f>
        <v>0</v>
      </c>
      <c r="H1021" s="82"/>
      <c r="I1021" s="78">
        <f>H1021*SUMIFS(მიმართულებები!N:N,მიმართულებები!A:A,'მიღება-ჩაბარება'!A1021)/2+H1021*SUMIFS('ცვლილებების შეტანა'!O:O,'ცვლილებების შეტანა'!A:A,'მიღება-ჩაბარება'!A1021)/2</f>
        <v>0</v>
      </c>
      <c r="J1021" s="81"/>
      <c r="K1021" s="77">
        <f>J1021*SUMIFS(მიმართულებები!N:N,მიმართულებები!A:A,'მიღება-ჩაბარება'!A1021)+J1021*SUMIFS('ცვლილებების შეტანა'!O:O,'ცვლილებების შეტანა'!A:A,'მიღება-ჩაბარება'!A1021)</f>
        <v>0</v>
      </c>
      <c r="L1021" s="82"/>
      <c r="M1021" s="78">
        <f>L1021*SUMIFS(მიმართულებები!N:N,მიმართულებები!A:A,'მიღება-ჩაბარება'!A1021)/2+L1021*SUMIFS('ცვლილებების შეტანა'!O:O,'ცვლილებების შეტანა'!A:A,'მიღება-ჩაბარება'!A1021)/2</f>
        <v>0</v>
      </c>
      <c r="N1021" s="81"/>
      <c r="O1021" s="77">
        <f>N1021*SUMIFS(მიმართულებები!N:N,მიმართულებები!A:A,'მიღება-ჩაბარება'!A1021)+N1021*SUMIFS('ცვლილებების შეტანა'!O:O,'ცვლილებების შეტანა'!A:A,'მიღება-ჩაბარება'!A1021)</f>
        <v>0</v>
      </c>
      <c r="P1021" s="82"/>
      <c r="Q1021" s="78">
        <f>P1021*SUMIFS(მიმართულებები!N:N,მიმართულებები!A:A,'მიღება-ჩაბარება'!A1021)/2+P1021*SUMIFS('ცვლილებების შეტანა'!O:O,'ცვლილებების შეტანა'!A:A,'მიღება-ჩაბარება'!A1021)/2</f>
        <v>0</v>
      </c>
      <c r="R1021" s="81"/>
      <c r="S1021" s="77">
        <f>R1021*SUMIFS(მიმართულებები!N:N,მიმართულებები!A:A,'მიღება-ჩაბარება'!A1021)+R1021*SUMIFS('ცვლილებების შეტანა'!O:O,'ცვლილებების შეტანა'!A:A,'მიღება-ჩაბარება'!A1021)</f>
        <v>0</v>
      </c>
      <c r="T1021" s="82"/>
      <c r="U1021" s="78">
        <f>T1021*SUMIFS(მიმართულებები!N:N,მიმართულებები!A:A,'მიღება-ჩაბარება'!A1021)/2+T1021*SUMIFS('ცვლილებების შეტანა'!O:O,'ცვლილებების შეტანა'!A:A,'მიღება-ჩაბარება'!A1021)/2</f>
        <v>0</v>
      </c>
      <c r="V1021" s="81"/>
      <c r="W1021" s="77">
        <f>V1021*SUMIFS(მიმართულებები!N:N,მიმართულებები!A:A,'მიღება-ჩაბარება'!A1021)+V1021*SUMIFS('ცვლილებების შეტანა'!O:O,'ცვლილებების შეტანა'!A:A,'მიღება-ჩაბარება'!A1021)</f>
        <v>0</v>
      </c>
      <c r="X1021" s="82"/>
      <c r="Y1021" s="78">
        <f>X1021*SUMIFS(მიმართულებები!N:N,მიმართულებები!A:A,'მიღება-ჩაბარება'!A1021)/2+X1021*SUMIFS('ცვლილებების შეტანა'!O:O,'ცვლილებების შეტანა'!A:A,'მიღება-ჩაბარება'!A1021)/2</f>
        <v>0</v>
      </c>
      <c r="Z1021" s="81"/>
      <c r="AA1021" s="77">
        <f>Z1021*SUMIFS(მიმართულებები!N:N,მიმართულებები!A:A,'მიღება-ჩაბარება'!A1021)+Z1021*SUMIFS('ცვლილებების შეტანა'!O:O,'ცვლილებების შეტანა'!A:A,'მიღება-ჩაბარება'!A1021)</f>
        <v>0</v>
      </c>
      <c r="AB1021" s="82"/>
      <c r="AC1021" s="78">
        <f>AB1021*SUMIFS(მიმართულებები!N:N,მიმართულებები!A:A,'მიღება-ჩაბარება'!A1021)/2+AB1021*SUMIFS('ცვლილებების შეტანა'!O:O,'ცვლილებების შეტანა'!A:A,'მიღება-ჩაბარება'!A1021)/2</f>
        <v>0</v>
      </c>
      <c r="AD1021" s="81"/>
      <c r="AE1021" s="77">
        <f>AD1021*SUMIFS(მიმართულებები!N:N,მიმართულებები!A:A,'მიღება-ჩაბარება'!A1021)+AD1021*SUMIFS('ცვლილებების შეტანა'!O:O,'ცვლილებების შეტანა'!A:A,'მიღება-ჩაბარება'!A1021)</f>
        <v>0</v>
      </c>
      <c r="AF1021" s="82"/>
      <c r="AG1021" s="78">
        <f>AF1021*SUMIFS(მიმართულებები!N:N,მიმართულებები!A:A,'მიღება-ჩაბარება'!A1021)/2+AF1021*SUMIFS('ცვლილებების შეტანა'!O:O,'ცვლილებების შეტანა'!A:A,'მიღება-ჩაბარება'!A1021)/2</f>
        <v>0</v>
      </c>
      <c r="AH1021" s="81"/>
      <c r="AI1021" s="77">
        <f>AH1021*SUMIFS(მიმართულებები!N:N,მიმართულებები!A:A,'მიღება-ჩაბარება'!A1021)+AH1021*SUMIFS('ცვლილებების შეტანა'!O:O,'ცვლილებების შეტანა'!A:A,'მიღება-ჩაბარება'!A1021)</f>
        <v>0</v>
      </c>
      <c r="AJ1021" s="82"/>
      <c r="AK1021" s="78">
        <f>AJ1021*SUMIFS(მიმართულებები!N:N,მიმართულებები!A:A,'მიღება-ჩაბარება'!A1021)/2+AJ1021*SUMIFS('ცვლილებების შეტანა'!O:O,'ცვლილებების შეტანა'!A:A,'მიღება-ჩაბარება'!A1021)/2</f>
        <v>0</v>
      </c>
      <c r="AL1021" s="81"/>
      <c r="AM1021" s="77">
        <f>AL1021*SUMIFS(მიმართულებები!N:N,მიმართულებები!A:A,'მიღება-ჩაბარება'!A1021)+AL1021*SUMIFS('ცვლილებების შეტანა'!O:O,'ცვლილებების შეტანა'!A:A,'მიღება-ჩაბარება'!A1021)</f>
        <v>0</v>
      </c>
      <c r="AN1021" s="82"/>
      <c r="AO1021" s="78">
        <f>AN1021*SUMIFS(მიმართულებები!N:N,მიმართულებები!A:A,'მიღება-ჩაბარება'!A1021)/2+AN1021*SUMIFS('ცვლილებების შეტანა'!O:O,'ცვლილებების შეტანა'!A:A,'მიღება-ჩაბარება'!A1021)/2</f>
        <v>0</v>
      </c>
    </row>
    <row r="1022" spans="1:41">
      <c r="A1022" s="79">
        <v>1016</v>
      </c>
      <c r="B1022" s="76"/>
      <c r="C1022" s="77">
        <f>B1022*SUMIFS(მიმართულებები!N:N,მიმართულებები!A:A,'მიღება-ჩაბარება'!A1022)+B1022*SUMIFS('ცვლილებების შეტანა'!O:O,'ცვლილებების შეტანა'!A:A,'მიღება-ჩაბარება'!A1022)</f>
        <v>0</v>
      </c>
      <c r="D1022" s="7"/>
      <c r="E1022" s="78">
        <f>D1022*SUMIFS(მიმართულებები!N:N,მიმართულებები!A:A,'მიღება-ჩაბარება'!A1022)/2+D1022*SUMIFS('ცვლილებების შეტანა'!O:O,'ცვლილებების შეტანა'!A:A,'მიღება-ჩაბარება'!A1022)/2</f>
        <v>0</v>
      </c>
      <c r="F1022" s="81"/>
      <c r="G1022" s="77">
        <f>F1022*SUMIFS(მიმართულებები!N:N,მიმართულებები!A:A,'მიღება-ჩაბარება'!A1022)+F1022*SUMIFS('ცვლილებების შეტანა'!O:O,'ცვლილებების შეტანა'!A:A,'მიღება-ჩაბარება'!A1022)</f>
        <v>0</v>
      </c>
      <c r="H1022" s="82"/>
      <c r="I1022" s="78">
        <f>H1022*SUMIFS(მიმართულებები!N:N,მიმართულებები!A:A,'მიღება-ჩაბარება'!A1022)/2+H1022*SUMIFS('ცვლილებების შეტანა'!O:O,'ცვლილებების შეტანა'!A:A,'მიღება-ჩაბარება'!A1022)/2</f>
        <v>0</v>
      </c>
      <c r="J1022" s="81"/>
      <c r="K1022" s="77">
        <f>J1022*SUMIFS(მიმართულებები!N:N,მიმართულებები!A:A,'მიღება-ჩაბარება'!A1022)+J1022*SUMIFS('ცვლილებების შეტანა'!O:O,'ცვლილებების შეტანა'!A:A,'მიღება-ჩაბარება'!A1022)</f>
        <v>0</v>
      </c>
      <c r="L1022" s="82"/>
      <c r="M1022" s="78">
        <f>L1022*SUMIFS(მიმართულებები!N:N,მიმართულებები!A:A,'მიღება-ჩაბარება'!A1022)/2+L1022*SUMIFS('ცვლილებების შეტანა'!O:O,'ცვლილებების შეტანა'!A:A,'მიღება-ჩაბარება'!A1022)/2</f>
        <v>0</v>
      </c>
      <c r="N1022" s="81"/>
      <c r="O1022" s="77">
        <f>N1022*SUMIFS(მიმართულებები!N:N,მიმართულებები!A:A,'მიღება-ჩაბარება'!A1022)+N1022*SUMIFS('ცვლილებების შეტანა'!O:O,'ცვლილებების შეტანა'!A:A,'მიღება-ჩაბარება'!A1022)</f>
        <v>0</v>
      </c>
      <c r="P1022" s="82"/>
      <c r="Q1022" s="78">
        <f>P1022*SUMIFS(მიმართულებები!N:N,მიმართულებები!A:A,'მიღება-ჩაბარება'!A1022)/2+P1022*SUMIFS('ცვლილებების შეტანა'!O:O,'ცვლილებების შეტანა'!A:A,'მიღება-ჩაბარება'!A1022)/2</f>
        <v>0</v>
      </c>
      <c r="R1022" s="81"/>
      <c r="S1022" s="77">
        <f>R1022*SUMIFS(მიმართულებები!N:N,მიმართულებები!A:A,'მიღება-ჩაბარება'!A1022)+R1022*SUMIFS('ცვლილებების შეტანა'!O:O,'ცვლილებების შეტანა'!A:A,'მიღება-ჩაბარება'!A1022)</f>
        <v>0</v>
      </c>
      <c r="T1022" s="82"/>
      <c r="U1022" s="78">
        <f>T1022*SUMIFS(მიმართულებები!N:N,მიმართულებები!A:A,'მიღება-ჩაბარება'!A1022)/2+T1022*SUMIFS('ცვლილებების შეტანა'!O:O,'ცვლილებების შეტანა'!A:A,'მიღება-ჩაბარება'!A1022)/2</f>
        <v>0</v>
      </c>
      <c r="V1022" s="81"/>
      <c r="W1022" s="77">
        <f>V1022*SUMIFS(მიმართულებები!N:N,მიმართულებები!A:A,'მიღება-ჩაბარება'!A1022)+V1022*SUMIFS('ცვლილებების შეტანა'!O:O,'ცვლილებების შეტანა'!A:A,'მიღება-ჩაბარება'!A1022)</f>
        <v>0</v>
      </c>
      <c r="X1022" s="82"/>
      <c r="Y1022" s="78">
        <f>X1022*SUMIFS(მიმართულებები!N:N,მიმართულებები!A:A,'მიღება-ჩაბარება'!A1022)/2+X1022*SUMIFS('ცვლილებების შეტანა'!O:O,'ცვლილებების შეტანა'!A:A,'მიღება-ჩაბარება'!A1022)/2</f>
        <v>0</v>
      </c>
      <c r="Z1022" s="81"/>
      <c r="AA1022" s="77">
        <f>Z1022*SUMIFS(მიმართულებები!N:N,მიმართულებები!A:A,'მიღება-ჩაბარება'!A1022)+Z1022*SUMIFS('ცვლილებების შეტანა'!O:O,'ცვლილებების შეტანა'!A:A,'მიღება-ჩაბარება'!A1022)</f>
        <v>0</v>
      </c>
      <c r="AB1022" s="82"/>
      <c r="AC1022" s="78">
        <f>AB1022*SUMIFS(მიმართულებები!N:N,მიმართულებები!A:A,'მიღება-ჩაბარება'!A1022)/2+AB1022*SUMIFS('ცვლილებების შეტანა'!O:O,'ცვლილებების შეტანა'!A:A,'მიღება-ჩაბარება'!A1022)/2</f>
        <v>0</v>
      </c>
      <c r="AD1022" s="81"/>
      <c r="AE1022" s="77">
        <f>AD1022*SUMIFS(მიმართულებები!N:N,მიმართულებები!A:A,'მიღება-ჩაბარება'!A1022)+AD1022*SUMIFS('ცვლილებების შეტანა'!O:O,'ცვლილებების შეტანა'!A:A,'მიღება-ჩაბარება'!A1022)</f>
        <v>0</v>
      </c>
      <c r="AF1022" s="82"/>
      <c r="AG1022" s="78">
        <f>AF1022*SUMIFS(მიმართულებები!N:N,მიმართულებები!A:A,'მიღება-ჩაბარება'!A1022)/2+AF1022*SUMIFS('ცვლილებების შეტანა'!O:O,'ცვლილებების შეტანა'!A:A,'მიღება-ჩაბარება'!A1022)/2</f>
        <v>0</v>
      </c>
      <c r="AH1022" s="81"/>
      <c r="AI1022" s="77">
        <f>AH1022*SUMIFS(მიმართულებები!N:N,მიმართულებები!A:A,'მიღება-ჩაბარება'!A1022)+AH1022*SUMIFS('ცვლილებების შეტანა'!O:O,'ცვლილებების შეტანა'!A:A,'მიღება-ჩაბარება'!A1022)</f>
        <v>0</v>
      </c>
      <c r="AJ1022" s="82"/>
      <c r="AK1022" s="78">
        <f>AJ1022*SUMIFS(მიმართულებები!N:N,მიმართულებები!A:A,'მიღება-ჩაბარება'!A1022)/2+AJ1022*SUMIFS('ცვლილებების შეტანა'!O:O,'ცვლილებების შეტანა'!A:A,'მიღება-ჩაბარება'!A1022)/2</f>
        <v>0</v>
      </c>
      <c r="AL1022" s="81"/>
      <c r="AM1022" s="77">
        <f>AL1022*SUMIFS(მიმართულებები!N:N,მიმართულებები!A:A,'მიღება-ჩაბარება'!A1022)+AL1022*SUMIFS('ცვლილებების შეტანა'!O:O,'ცვლილებების შეტანა'!A:A,'მიღება-ჩაბარება'!A1022)</f>
        <v>0</v>
      </c>
      <c r="AN1022" s="82"/>
      <c r="AO1022" s="78">
        <f>AN1022*SUMIFS(მიმართულებები!N:N,მიმართულებები!A:A,'მიღება-ჩაბარება'!A1022)/2+AN1022*SUMIFS('ცვლილებების შეტანა'!O:O,'ცვლილებების შეტანა'!A:A,'მიღება-ჩაბარება'!A1022)/2</f>
        <v>0</v>
      </c>
    </row>
    <row r="1023" spans="1:41">
      <c r="A1023" s="79">
        <v>1017</v>
      </c>
      <c r="B1023" s="76"/>
      <c r="C1023" s="77">
        <f>B1023*SUMIFS(მიმართულებები!N:N,მიმართულებები!A:A,'მიღება-ჩაბარება'!A1023)+B1023*SUMIFS('ცვლილებების შეტანა'!O:O,'ცვლილებების შეტანა'!A:A,'მიღება-ჩაბარება'!A1023)</f>
        <v>0</v>
      </c>
      <c r="D1023" s="7"/>
      <c r="E1023" s="78">
        <f>D1023*SUMIFS(მიმართულებები!N:N,მიმართულებები!A:A,'მიღება-ჩაბარება'!A1023)/2+D1023*SUMIFS('ცვლილებების შეტანა'!O:O,'ცვლილებების შეტანა'!A:A,'მიღება-ჩაბარება'!A1023)/2</f>
        <v>0</v>
      </c>
      <c r="F1023" s="81"/>
      <c r="G1023" s="77">
        <f>F1023*SUMIFS(მიმართულებები!N:N,მიმართულებები!A:A,'მიღება-ჩაბარება'!A1023)+F1023*SUMIFS('ცვლილებების შეტანა'!O:O,'ცვლილებების შეტანა'!A:A,'მიღება-ჩაბარება'!A1023)</f>
        <v>0</v>
      </c>
      <c r="H1023" s="82"/>
      <c r="I1023" s="78">
        <f>H1023*SUMIFS(მიმართულებები!N:N,მიმართულებები!A:A,'მიღება-ჩაბარება'!A1023)/2+H1023*SUMIFS('ცვლილებების შეტანა'!O:O,'ცვლილებების შეტანა'!A:A,'მიღება-ჩაბარება'!A1023)/2</f>
        <v>0</v>
      </c>
      <c r="J1023" s="81"/>
      <c r="K1023" s="77">
        <f>J1023*SUMIFS(მიმართულებები!N:N,მიმართულებები!A:A,'მიღება-ჩაბარება'!A1023)+J1023*SUMIFS('ცვლილებების შეტანა'!O:O,'ცვლილებების შეტანა'!A:A,'მიღება-ჩაბარება'!A1023)</f>
        <v>0</v>
      </c>
      <c r="L1023" s="82"/>
      <c r="M1023" s="78">
        <f>L1023*SUMIFS(მიმართულებები!N:N,მიმართულებები!A:A,'მიღება-ჩაბარება'!A1023)/2+L1023*SUMIFS('ცვლილებების შეტანა'!O:O,'ცვლილებების შეტანა'!A:A,'მიღება-ჩაბარება'!A1023)/2</f>
        <v>0</v>
      </c>
      <c r="N1023" s="81"/>
      <c r="O1023" s="77">
        <f>N1023*SUMIFS(მიმართულებები!N:N,მიმართულებები!A:A,'მიღება-ჩაბარება'!A1023)+N1023*SUMIFS('ცვლილებების შეტანა'!O:O,'ცვლილებების შეტანა'!A:A,'მიღება-ჩაბარება'!A1023)</f>
        <v>0</v>
      </c>
      <c r="P1023" s="82"/>
      <c r="Q1023" s="78">
        <f>P1023*SUMIFS(მიმართულებები!N:N,მიმართულებები!A:A,'მიღება-ჩაბარება'!A1023)/2+P1023*SUMIFS('ცვლილებების შეტანა'!O:O,'ცვლილებების შეტანა'!A:A,'მიღება-ჩაბარება'!A1023)/2</f>
        <v>0</v>
      </c>
      <c r="R1023" s="81"/>
      <c r="S1023" s="77">
        <f>R1023*SUMIFS(მიმართულებები!N:N,მიმართულებები!A:A,'მიღება-ჩაბარება'!A1023)+R1023*SUMIFS('ცვლილებების შეტანა'!O:O,'ცვლილებების შეტანა'!A:A,'მიღება-ჩაბარება'!A1023)</f>
        <v>0</v>
      </c>
      <c r="T1023" s="82"/>
      <c r="U1023" s="78">
        <f>T1023*SUMIFS(მიმართულებები!N:N,მიმართულებები!A:A,'მიღება-ჩაბარება'!A1023)/2+T1023*SUMIFS('ცვლილებების შეტანა'!O:O,'ცვლილებების შეტანა'!A:A,'მიღება-ჩაბარება'!A1023)/2</f>
        <v>0</v>
      </c>
      <c r="V1023" s="81"/>
      <c r="W1023" s="77">
        <f>V1023*SUMIFS(მიმართულებები!N:N,მიმართულებები!A:A,'მიღება-ჩაბარება'!A1023)+V1023*SUMIFS('ცვლილებების შეტანა'!O:O,'ცვლილებების შეტანა'!A:A,'მიღება-ჩაბარება'!A1023)</f>
        <v>0</v>
      </c>
      <c r="X1023" s="82"/>
      <c r="Y1023" s="78">
        <f>X1023*SUMIFS(მიმართულებები!N:N,მიმართულებები!A:A,'მიღება-ჩაბარება'!A1023)/2+X1023*SUMIFS('ცვლილებების შეტანა'!O:O,'ცვლილებების შეტანა'!A:A,'მიღება-ჩაბარება'!A1023)/2</f>
        <v>0</v>
      </c>
      <c r="Z1023" s="81"/>
      <c r="AA1023" s="77">
        <f>Z1023*SUMIFS(მიმართულებები!N:N,მიმართულებები!A:A,'მიღება-ჩაბარება'!A1023)+Z1023*SUMIFS('ცვლილებების შეტანა'!O:O,'ცვლილებების შეტანა'!A:A,'მიღება-ჩაბარება'!A1023)</f>
        <v>0</v>
      </c>
      <c r="AB1023" s="82"/>
      <c r="AC1023" s="78">
        <f>AB1023*SUMIFS(მიმართულებები!N:N,მიმართულებები!A:A,'მიღება-ჩაბარება'!A1023)/2+AB1023*SUMIFS('ცვლილებების შეტანა'!O:O,'ცვლილებების შეტანა'!A:A,'მიღება-ჩაბარება'!A1023)/2</f>
        <v>0</v>
      </c>
      <c r="AD1023" s="81"/>
      <c r="AE1023" s="77">
        <f>AD1023*SUMIFS(მიმართულებები!N:N,მიმართულებები!A:A,'მიღება-ჩაბარება'!A1023)+AD1023*SUMIFS('ცვლილებების შეტანა'!O:O,'ცვლილებების შეტანა'!A:A,'მიღება-ჩაბარება'!A1023)</f>
        <v>0</v>
      </c>
      <c r="AF1023" s="82"/>
      <c r="AG1023" s="78">
        <f>AF1023*SUMIFS(მიმართულებები!N:N,მიმართულებები!A:A,'მიღება-ჩაბარება'!A1023)/2+AF1023*SUMIFS('ცვლილებების შეტანა'!O:O,'ცვლილებების შეტანა'!A:A,'მიღება-ჩაბარება'!A1023)/2</f>
        <v>0</v>
      </c>
      <c r="AH1023" s="81"/>
      <c r="AI1023" s="77">
        <f>AH1023*SUMIFS(მიმართულებები!N:N,მიმართულებები!A:A,'მიღება-ჩაბარება'!A1023)+AH1023*SUMIFS('ცვლილებების შეტანა'!O:O,'ცვლილებების შეტანა'!A:A,'მიღება-ჩაბარება'!A1023)</f>
        <v>0</v>
      </c>
      <c r="AJ1023" s="82"/>
      <c r="AK1023" s="78">
        <f>AJ1023*SUMIFS(მიმართულებები!N:N,მიმართულებები!A:A,'მიღება-ჩაბარება'!A1023)/2+AJ1023*SUMIFS('ცვლილებების შეტანა'!O:O,'ცვლილებების შეტანა'!A:A,'მიღება-ჩაბარება'!A1023)/2</f>
        <v>0</v>
      </c>
      <c r="AL1023" s="81"/>
      <c r="AM1023" s="77">
        <f>AL1023*SUMIFS(მიმართულებები!N:N,მიმართულებები!A:A,'მიღება-ჩაბარება'!A1023)+AL1023*SUMIFS('ცვლილებების შეტანა'!O:O,'ცვლილებების შეტანა'!A:A,'მიღება-ჩაბარება'!A1023)</f>
        <v>0</v>
      </c>
      <c r="AN1023" s="82"/>
      <c r="AO1023" s="78">
        <f>AN1023*SUMIFS(მიმართულებები!N:N,მიმართულებები!A:A,'მიღება-ჩაბარება'!A1023)/2+AN1023*SUMIFS('ცვლილებების შეტანა'!O:O,'ცვლილებების შეტანა'!A:A,'მიღება-ჩაბარება'!A1023)/2</f>
        <v>0</v>
      </c>
    </row>
    <row r="1024" spans="1:41">
      <c r="A1024" s="79">
        <v>1018</v>
      </c>
      <c r="B1024" s="76"/>
      <c r="C1024" s="77">
        <f>B1024*SUMIFS(მიმართულებები!N:N,მიმართულებები!A:A,'მიღება-ჩაბარება'!A1024)+B1024*SUMIFS('ცვლილებების შეტანა'!O:O,'ცვლილებების შეტანა'!A:A,'მიღება-ჩაბარება'!A1024)</f>
        <v>0</v>
      </c>
      <c r="D1024" s="7"/>
      <c r="E1024" s="78">
        <f>D1024*SUMIFS(მიმართულებები!N:N,მიმართულებები!A:A,'მიღება-ჩაბარება'!A1024)/2+D1024*SUMIFS('ცვლილებების შეტანა'!O:O,'ცვლილებების შეტანა'!A:A,'მიღება-ჩაბარება'!A1024)/2</f>
        <v>0</v>
      </c>
      <c r="F1024" s="81"/>
      <c r="G1024" s="77">
        <f>F1024*SUMIFS(მიმართულებები!N:N,მიმართულებები!A:A,'მიღება-ჩაბარება'!A1024)+F1024*SUMIFS('ცვლილებების შეტანა'!O:O,'ცვლილებების შეტანა'!A:A,'მიღება-ჩაბარება'!A1024)</f>
        <v>0</v>
      </c>
      <c r="H1024" s="82"/>
      <c r="I1024" s="78">
        <f>H1024*SUMIFS(მიმართულებები!N:N,მიმართულებები!A:A,'მიღება-ჩაბარება'!A1024)/2+H1024*SUMIFS('ცვლილებების შეტანა'!O:O,'ცვლილებების შეტანა'!A:A,'მიღება-ჩაბარება'!A1024)/2</f>
        <v>0</v>
      </c>
      <c r="J1024" s="81"/>
      <c r="K1024" s="77">
        <f>J1024*SUMIFS(მიმართულებები!N:N,მიმართულებები!A:A,'მიღება-ჩაბარება'!A1024)+J1024*SUMIFS('ცვლილებების შეტანა'!O:O,'ცვლილებების შეტანა'!A:A,'მიღება-ჩაბარება'!A1024)</f>
        <v>0</v>
      </c>
      <c r="L1024" s="82"/>
      <c r="M1024" s="78">
        <f>L1024*SUMIFS(მიმართულებები!N:N,მიმართულებები!A:A,'მიღება-ჩაბარება'!A1024)/2+L1024*SUMIFS('ცვლილებების შეტანა'!O:O,'ცვლილებების შეტანა'!A:A,'მიღება-ჩაბარება'!A1024)/2</f>
        <v>0</v>
      </c>
      <c r="N1024" s="81"/>
      <c r="O1024" s="77">
        <f>N1024*SUMIFS(მიმართულებები!N:N,მიმართულებები!A:A,'მიღება-ჩაბარება'!A1024)+N1024*SUMIFS('ცვლილებების შეტანა'!O:O,'ცვლილებების შეტანა'!A:A,'მიღება-ჩაბარება'!A1024)</f>
        <v>0</v>
      </c>
      <c r="P1024" s="82"/>
      <c r="Q1024" s="78">
        <f>P1024*SUMIFS(მიმართულებები!N:N,მიმართულებები!A:A,'მიღება-ჩაბარება'!A1024)/2+P1024*SUMIFS('ცვლილებების შეტანა'!O:O,'ცვლილებების შეტანა'!A:A,'მიღება-ჩაბარება'!A1024)/2</f>
        <v>0</v>
      </c>
      <c r="R1024" s="81"/>
      <c r="S1024" s="77">
        <f>R1024*SUMIFS(მიმართულებები!N:N,მიმართულებები!A:A,'მიღება-ჩაბარება'!A1024)+R1024*SUMIFS('ცვლილებების შეტანა'!O:O,'ცვლილებების შეტანა'!A:A,'მიღება-ჩაბარება'!A1024)</f>
        <v>0</v>
      </c>
      <c r="T1024" s="82"/>
      <c r="U1024" s="78">
        <f>T1024*SUMIFS(მიმართულებები!N:N,მიმართულებები!A:A,'მიღება-ჩაბარება'!A1024)/2+T1024*SUMIFS('ცვლილებების შეტანა'!O:O,'ცვლილებების შეტანა'!A:A,'მიღება-ჩაბარება'!A1024)/2</f>
        <v>0</v>
      </c>
      <c r="V1024" s="81"/>
      <c r="W1024" s="77">
        <f>V1024*SUMIFS(მიმართულებები!N:N,მიმართულებები!A:A,'მიღება-ჩაბარება'!A1024)+V1024*SUMIFS('ცვლილებების შეტანა'!O:O,'ცვლილებების შეტანა'!A:A,'მიღება-ჩაბარება'!A1024)</f>
        <v>0</v>
      </c>
      <c r="X1024" s="82"/>
      <c r="Y1024" s="78">
        <f>X1024*SUMIFS(მიმართულებები!N:N,მიმართულებები!A:A,'მიღება-ჩაბარება'!A1024)/2+X1024*SUMIFS('ცვლილებების შეტანა'!O:O,'ცვლილებების შეტანა'!A:A,'მიღება-ჩაბარება'!A1024)/2</f>
        <v>0</v>
      </c>
      <c r="Z1024" s="81"/>
      <c r="AA1024" s="77">
        <f>Z1024*SUMIFS(მიმართულებები!N:N,მიმართულებები!A:A,'მიღება-ჩაბარება'!A1024)+Z1024*SUMIFS('ცვლილებების შეტანა'!O:O,'ცვლილებების შეტანა'!A:A,'მიღება-ჩაბარება'!A1024)</f>
        <v>0</v>
      </c>
      <c r="AB1024" s="82"/>
      <c r="AC1024" s="78">
        <f>AB1024*SUMIFS(მიმართულებები!N:N,მიმართულებები!A:A,'მიღება-ჩაბარება'!A1024)/2+AB1024*SUMIFS('ცვლილებების შეტანა'!O:O,'ცვლილებების შეტანა'!A:A,'მიღება-ჩაბარება'!A1024)/2</f>
        <v>0</v>
      </c>
      <c r="AD1024" s="81"/>
      <c r="AE1024" s="77">
        <f>AD1024*SUMIFS(მიმართულებები!N:N,მიმართულებები!A:A,'მიღება-ჩაბარება'!A1024)+AD1024*SUMIFS('ცვლილებების შეტანა'!O:O,'ცვლილებების შეტანა'!A:A,'მიღება-ჩაბარება'!A1024)</f>
        <v>0</v>
      </c>
      <c r="AF1024" s="82"/>
      <c r="AG1024" s="78">
        <f>AF1024*SUMIFS(მიმართულებები!N:N,მიმართულებები!A:A,'მიღება-ჩაბარება'!A1024)/2+AF1024*SUMIFS('ცვლილებების შეტანა'!O:O,'ცვლილებების შეტანა'!A:A,'მიღება-ჩაბარება'!A1024)/2</f>
        <v>0</v>
      </c>
      <c r="AH1024" s="81"/>
      <c r="AI1024" s="77">
        <f>AH1024*SUMIFS(მიმართულებები!N:N,მიმართულებები!A:A,'მიღება-ჩაბარება'!A1024)+AH1024*SUMIFS('ცვლილებების შეტანა'!O:O,'ცვლილებების შეტანა'!A:A,'მიღება-ჩაბარება'!A1024)</f>
        <v>0</v>
      </c>
      <c r="AJ1024" s="82"/>
      <c r="AK1024" s="78">
        <f>AJ1024*SUMIFS(მიმართულებები!N:N,მიმართულებები!A:A,'მიღება-ჩაბარება'!A1024)/2+AJ1024*SUMIFS('ცვლილებების შეტანა'!O:O,'ცვლილებების შეტანა'!A:A,'მიღება-ჩაბარება'!A1024)/2</f>
        <v>0</v>
      </c>
      <c r="AL1024" s="81"/>
      <c r="AM1024" s="77">
        <f>AL1024*SUMIFS(მიმართულებები!N:N,მიმართულებები!A:A,'მიღება-ჩაბარება'!A1024)+AL1024*SUMIFS('ცვლილებების შეტანა'!O:O,'ცვლილებების შეტანა'!A:A,'მიღება-ჩაბარება'!A1024)</f>
        <v>0</v>
      </c>
      <c r="AN1024" s="82"/>
      <c r="AO1024" s="78">
        <f>AN1024*SUMIFS(მიმართულებები!N:N,მიმართულებები!A:A,'მიღება-ჩაბარება'!A1024)/2+AN1024*SUMIFS('ცვლილებების შეტანა'!O:O,'ცვლილებების შეტანა'!A:A,'მიღება-ჩაბარება'!A1024)/2</f>
        <v>0</v>
      </c>
    </row>
    <row r="1025" spans="1:41">
      <c r="A1025" s="79">
        <v>1019</v>
      </c>
      <c r="B1025" s="76"/>
      <c r="C1025" s="77">
        <f>B1025*SUMIFS(მიმართულებები!N:N,მიმართულებები!A:A,'მიღება-ჩაბარება'!A1025)+B1025*SUMIFS('ცვლილებების შეტანა'!O:O,'ცვლილებების შეტანა'!A:A,'მიღება-ჩაბარება'!A1025)</f>
        <v>0</v>
      </c>
      <c r="D1025" s="7"/>
      <c r="E1025" s="78">
        <f>D1025*SUMIFS(მიმართულებები!N:N,მიმართულებები!A:A,'მიღება-ჩაბარება'!A1025)/2+D1025*SUMIFS('ცვლილებების შეტანა'!O:O,'ცვლილებების შეტანა'!A:A,'მიღება-ჩაბარება'!A1025)/2</f>
        <v>0</v>
      </c>
      <c r="F1025" s="81"/>
      <c r="G1025" s="77">
        <f>F1025*SUMIFS(მიმართულებები!N:N,მიმართულებები!A:A,'მიღება-ჩაბარება'!A1025)+F1025*SUMIFS('ცვლილებების შეტანა'!O:O,'ცვლილებების შეტანა'!A:A,'მიღება-ჩაბარება'!A1025)</f>
        <v>0</v>
      </c>
      <c r="H1025" s="82"/>
      <c r="I1025" s="78">
        <f>H1025*SUMIFS(მიმართულებები!N:N,მიმართულებები!A:A,'მიღება-ჩაბარება'!A1025)/2+H1025*SUMIFS('ცვლილებების შეტანა'!O:O,'ცვლილებების შეტანა'!A:A,'მიღება-ჩაბარება'!A1025)/2</f>
        <v>0</v>
      </c>
      <c r="J1025" s="81"/>
      <c r="K1025" s="77">
        <f>J1025*SUMIFS(მიმართულებები!N:N,მიმართულებები!A:A,'მიღება-ჩაბარება'!A1025)+J1025*SUMIFS('ცვლილებების შეტანა'!O:O,'ცვლილებების შეტანა'!A:A,'მიღება-ჩაბარება'!A1025)</f>
        <v>0</v>
      </c>
      <c r="L1025" s="82"/>
      <c r="M1025" s="78">
        <f>L1025*SUMIFS(მიმართულებები!N:N,მიმართულებები!A:A,'მიღება-ჩაბარება'!A1025)/2+L1025*SUMIFS('ცვლილებების შეტანა'!O:O,'ცვლილებების შეტანა'!A:A,'მიღება-ჩაბარება'!A1025)/2</f>
        <v>0</v>
      </c>
      <c r="N1025" s="81"/>
      <c r="O1025" s="77">
        <f>N1025*SUMIFS(მიმართულებები!N:N,მიმართულებები!A:A,'მიღება-ჩაბარება'!A1025)+N1025*SUMIFS('ცვლილებების შეტანა'!O:O,'ცვლილებების შეტანა'!A:A,'მიღება-ჩაბარება'!A1025)</f>
        <v>0</v>
      </c>
      <c r="P1025" s="82"/>
      <c r="Q1025" s="78">
        <f>P1025*SUMIFS(მიმართულებები!N:N,მიმართულებები!A:A,'მიღება-ჩაბარება'!A1025)/2+P1025*SUMIFS('ცვლილებების შეტანა'!O:O,'ცვლილებების შეტანა'!A:A,'მიღება-ჩაბარება'!A1025)/2</f>
        <v>0</v>
      </c>
      <c r="R1025" s="81"/>
      <c r="S1025" s="77">
        <f>R1025*SUMIFS(მიმართულებები!N:N,მიმართულებები!A:A,'მიღება-ჩაბარება'!A1025)+R1025*SUMIFS('ცვლილებების შეტანა'!O:O,'ცვლილებების შეტანა'!A:A,'მიღება-ჩაბარება'!A1025)</f>
        <v>0</v>
      </c>
      <c r="T1025" s="82"/>
      <c r="U1025" s="78">
        <f>T1025*SUMIFS(მიმართულებები!N:N,მიმართულებები!A:A,'მიღება-ჩაბარება'!A1025)/2+T1025*SUMIFS('ცვლილებების შეტანა'!O:O,'ცვლილებების შეტანა'!A:A,'მიღება-ჩაბარება'!A1025)/2</f>
        <v>0</v>
      </c>
      <c r="V1025" s="81"/>
      <c r="W1025" s="77">
        <f>V1025*SUMIFS(მიმართულებები!N:N,მიმართულებები!A:A,'მიღება-ჩაბარება'!A1025)+V1025*SUMIFS('ცვლილებების შეტანა'!O:O,'ცვლილებების შეტანა'!A:A,'მიღება-ჩაბარება'!A1025)</f>
        <v>0</v>
      </c>
      <c r="X1025" s="82"/>
      <c r="Y1025" s="78">
        <f>X1025*SUMIFS(მიმართულებები!N:N,მიმართულებები!A:A,'მიღება-ჩაბარება'!A1025)/2+X1025*SUMIFS('ცვლილებების შეტანა'!O:O,'ცვლილებების შეტანა'!A:A,'მიღება-ჩაბარება'!A1025)/2</f>
        <v>0</v>
      </c>
      <c r="Z1025" s="81"/>
      <c r="AA1025" s="77">
        <f>Z1025*SUMIFS(მიმართულებები!N:N,მიმართულებები!A:A,'მიღება-ჩაბარება'!A1025)+Z1025*SUMIFS('ცვლილებების შეტანა'!O:O,'ცვლილებების შეტანა'!A:A,'მიღება-ჩაბარება'!A1025)</f>
        <v>0</v>
      </c>
      <c r="AB1025" s="82"/>
      <c r="AC1025" s="78">
        <f>AB1025*SUMIFS(მიმართულებები!N:N,მიმართულებები!A:A,'მიღება-ჩაბარება'!A1025)/2+AB1025*SUMIFS('ცვლილებების შეტანა'!O:O,'ცვლილებების შეტანა'!A:A,'მიღება-ჩაბარება'!A1025)/2</f>
        <v>0</v>
      </c>
      <c r="AD1025" s="81"/>
      <c r="AE1025" s="77">
        <f>AD1025*SUMIFS(მიმართულებები!N:N,მიმართულებები!A:A,'მიღება-ჩაბარება'!A1025)+AD1025*SUMIFS('ცვლილებების შეტანა'!O:O,'ცვლილებების შეტანა'!A:A,'მიღება-ჩაბარება'!A1025)</f>
        <v>0</v>
      </c>
      <c r="AF1025" s="82"/>
      <c r="AG1025" s="78">
        <f>AF1025*SUMIFS(მიმართულებები!N:N,მიმართულებები!A:A,'მიღება-ჩაბარება'!A1025)/2+AF1025*SUMIFS('ცვლილებების შეტანა'!O:O,'ცვლილებების შეტანა'!A:A,'მიღება-ჩაბარება'!A1025)/2</f>
        <v>0</v>
      </c>
      <c r="AH1025" s="81"/>
      <c r="AI1025" s="77">
        <f>AH1025*SUMIFS(მიმართულებები!N:N,მიმართულებები!A:A,'მიღება-ჩაბარება'!A1025)+AH1025*SUMIFS('ცვლილებების შეტანა'!O:O,'ცვლილებების შეტანა'!A:A,'მიღება-ჩაბარება'!A1025)</f>
        <v>0</v>
      </c>
      <c r="AJ1025" s="82"/>
      <c r="AK1025" s="78">
        <f>AJ1025*SUMIFS(მიმართულებები!N:N,მიმართულებები!A:A,'მიღება-ჩაბარება'!A1025)/2+AJ1025*SUMIFS('ცვლილებების შეტანა'!O:O,'ცვლილებების შეტანა'!A:A,'მიღება-ჩაბარება'!A1025)/2</f>
        <v>0</v>
      </c>
      <c r="AL1025" s="81"/>
      <c r="AM1025" s="77">
        <f>AL1025*SUMIFS(მიმართულებები!N:N,მიმართულებები!A:A,'მიღება-ჩაბარება'!A1025)+AL1025*SUMIFS('ცვლილებების შეტანა'!O:O,'ცვლილებების შეტანა'!A:A,'მიღება-ჩაბარება'!A1025)</f>
        <v>0</v>
      </c>
      <c r="AN1025" s="82"/>
      <c r="AO1025" s="78">
        <f>AN1025*SUMIFS(მიმართულებები!N:N,მიმართულებები!A:A,'მიღება-ჩაბარება'!A1025)/2+AN1025*SUMIFS('ცვლილებების შეტანა'!O:O,'ცვლილებების შეტანა'!A:A,'მიღება-ჩაბარება'!A1025)/2</f>
        <v>0</v>
      </c>
    </row>
    <row r="1026" spans="1:41">
      <c r="A1026" s="79">
        <v>1020</v>
      </c>
      <c r="B1026" s="76"/>
      <c r="C1026" s="77">
        <f>B1026*SUMIFS(მიმართულებები!N:N,მიმართულებები!A:A,'მიღება-ჩაბარება'!A1026)+B1026*SUMIFS('ცვლილებების შეტანა'!O:O,'ცვლილებების შეტანა'!A:A,'მიღება-ჩაბარება'!A1026)</f>
        <v>0</v>
      </c>
      <c r="D1026" s="7"/>
      <c r="E1026" s="78">
        <f>D1026*SUMIFS(მიმართულებები!N:N,მიმართულებები!A:A,'მიღება-ჩაბარება'!A1026)/2+D1026*SUMIFS('ცვლილებების შეტანა'!O:O,'ცვლილებების შეტანა'!A:A,'მიღება-ჩაბარება'!A1026)/2</f>
        <v>0</v>
      </c>
      <c r="F1026" s="81"/>
      <c r="G1026" s="77">
        <f>F1026*SUMIFS(მიმართულებები!N:N,მიმართულებები!A:A,'მიღება-ჩაბარება'!A1026)+F1026*SUMIFS('ცვლილებების შეტანა'!O:O,'ცვლილებების შეტანა'!A:A,'მიღება-ჩაბარება'!A1026)</f>
        <v>0</v>
      </c>
      <c r="H1026" s="82"/>
      <c r="I1026" s="78">
        <f>H1026*SUMIFS(მიმართულებები!N:N,მიმართულებები!A:A,'მიღება-ჩაბარება'!A1026)/2+H1026*SUMIFS('ცვლილებების შეტანა'!O:O,'ცვლილებების შეტანა'!A:A,'მიღება-ჩაბარება'!A1026)/2</f>
        <v>0</v>
      </c>
      <c r="J1026" s="81"/>
      <c r="K1026" s="77">
        <f>J1026*SUMIFS(მიმართულებები!N:N,მიმართულებები!A:A,'მიღება-ჩაბარება'!A1026)+J1026*SUMIFS('ცვლილებების შეტანა'!O:O,'ცვლილებების შეტანა'!A:A,'მიღება-ჩაბარება'!A1026)</f>
        <v>0</v>
      </c>
      <c r="L1026" s="82"/>
      <c r="M1026" s="78">
        <f>L1026*SUMIFS(მიმართულებები!N:N,მიმართულებები!A:A,'მიღება-ჩაბარება'!A1026)/2+L1026*SUMIFS('ცვლილებების შეტანა'!O:O,'ცვლილებების შეტანა'!A:A,'მიღება-ჩაბარება'!A1026)/2</f>
        <v>0</v>
      </c>
      <c r="N1026" s="81"/>
      <c r="O1026" s="77">
        <f>N1026*SUMIFS(მიმართულებები!N:N,მიმართულებები!A:A,'მიღება-ჩაბარება'!A1026)+N1026*SUMIFS('ცვლილებების შეტანა'!O:O,'ცვლილებების შეტანა'!A:A,'მიღება-ჩაბარება'!A1026)</f>
        <v>0</v>
      </c>
      <c r="P1026" s="82"/>
      <c r="Q1026" s="78">
        <f>P1026*SUMIFS(მიმართულებები!N:N,მიმართულებები!A:A,'მიღება-ჩაბარება'!A1026)/2+P1026*SUMIFS('ცვლილებების შეტანა'!O:O,'ცვლილებების შეტანა'!A:A,'მიღება-ჩაბარება'!A1026)/2</f>
        <v>0</v>
      </c>
      <c r="R1026" s="81"/>
      <c r="S1026" s="77">
        <f>R1026*SUMIFS(მიმართულებები!N:N,მიმართულებები!A:A,'მიღება-ჩაბარება'!A1026)+R1026*SUMIFS('ცვლილებების შეტანა'!O:O,'ცვლილებების შეტანა'!A:A,'მიღება-ჩაბარება'!A1026)</f>
        <v>0</v>
      </c>
      <c r="T1026" s="82"/>
      <c r="U1026" s="78">
        <f>T1026*SUMIFS(მიმართულებები!N:N,მიმართულებები!A:A,'მიღება-ჩაბარება'!A1026)/2+T1026*SUMIFS('ცვლილებების შეტანა'!O:O,'ცვლილებების შეტანა'!A:A,'მიღება-ჩაბარება'!A1026)/2</f>
        <v>0</v>
      </c>
      <c r="V1026" s="81"/>
      <c r="W1026" s="77">
        <f>V1026*SUMIFS(მიმართულებები!N:N,მიმართულებები!A:A,'მიღება-ჩაბარება'!A1026)+V1026*SUMIFS('ცვლილებების შეტანა'!O:O,'ცვლილებების შეტანა'!A:A,'მიღება-ჩაბარება'!A1026)</f>
        <v>0</v>
      </c>
      <c r="X1026" s="82"/>
      <c r="Y1026" s="78">
        <f>X1026*SUMIFS(მიმართულებები!N:N,მიმართულებები!A:A,'მიღება-ჩაბარება'!A1026)/2+X1026*SUMIFS('ცვლილებების შეტანა'!O:O,'ცვლილებების შეტანა'!A:A,'მიღება-ჩაბარება'!A1026)/2</f>
        <v>0</v>
      </c>
      <c r="Z1026" s="81"/>
      <c r="AA1026" s="77">
        <f>Z1026*SUMIFS(მიმართულებები!N:N,მიმართულებები!A:A,'მიღება-ჩაბარება'!A1026)+Z1026*SUMIFS('ცვლილებების შეტანა'!O:O,'ცვლილებების შეტანა'!A:A,'მიღება-ჩაბარება'!A1026)</f>
        <v>0</v>
      </c>
      <c r="AB1026" s="82"/>
      <c r="AC1026" s="78">
        <f>AB1026*SUMIFS(მიმართულებები!N:N,მიმართულებები!A:A,'მიღება-ჩაბარება'!A1026)/2+AB1026*SUMIFS('ცვლილებების შეტანა'!O:O,'ცვლილებების შეტანა'!A:A,'მიღება-ჩაბარება'!A1026)/2</f>
        <v>0</v>
      </c>
      <c r="AD1026" s="81"/>
      <c r="AE1026" s="77">
        <f>AD1026*SUMIFS(მიმართულებები!N:N,მიმართულებები!A:A,'მიღება-ჩაბარება'!A1026)+AD1026*SUMIFS('ცვლილებების შეტანა'!O:O,'ცვლილებების შეტანა'!A:A,'მიღება-ჩაბარება'!A1026)</f>
        <v>0</v>
      </c>
      <c r="AF1026" s="82"/>
      <c r="AG1026" s="78">
        <f>AF1026*SUMIFS(მიმართულებები!N:N,მიმართულებები!A:A,'მიღება-ჩაბარება'!A1026)/2+AF1026*SUMIFS('ცვლილებების შეტანა'!O:O,'ცვლილებების შეტანა'!A:A,'მიღება-ჩაბარება'!A1026)/2</f>
        <v>0</v>
      </c>
      <c r="AH1026" s="81"/>
      <c r="AI1026" s="77">
        <f>AH1026*SUMIFS(მიმართულებები!N:N,მიმართულებები!A:A,'მიღება-ჩაბარება'!A1026)+AH1026*SUMIFS('ცვლილებების შეტანა'!O:O,'ცვლილებების შეტანა'!A:A,'მიღება-ჩაბარება'!A1026)</f>
        <v>0</v>
      </c>
      <c r="AJ1026" s="82"/>
      <c r="AK1026" s="78">
        <f>AJ1026*SUMIFS(მიმართულებები!N:N,მიმართულებები!A:A,'მიღება-ჩაბარება'!A1026)/2+AJ1026*SUMIFS('ცვლილებების შეტანა'!O:O,'ცვლილებების შეტანა'!A:A,'მიღება-ჩაბარება'!A1026)/2</f>
        <v>0</v>
      </c>
      <c r="AL1026" s="81"/>
      <c r="AM1026" s="77">
        <f>AL1026*SUMIFS(მიმართულებები!N:N,მიმართულებები!A:A,'მიღება-ჩაბარება'!A1026)+AL1026*SUMIFS('ცვლილებების შეტანა'!O:O,'ცვლილებების შეტანა'!A:A,'მიღება-ჩაბარება'!A1026)</f>
        <v>0</v>
      </c>
      <c r="AN1026" s="82"/>
      <c r="AO1026" s="78">
        <f>AN1026*SUMIFS(მიმართულებები!N:N,მიმართულებები!A:A,'მიღება-ჩაბარება'!A1026)/2+AN1026*SUMIFS('ცვლილებების შეტანა'!O:O,'ცვლილებების შეტანა'!A:A,'მიღება-ჩაბარება'!A1026)/2</f>
        <v>0</v>
      </c>
    </row>
    <row r="1027" spans="1:41">
      <c r="A1027" s="79">
        <v>1021</v>
      </c>
      <c r="B1027" s="76"/>
      <c r="C1027" s="77">
        <f>B1027*SUMIFS(მიმართულებები!N:N,მიმართულებები!A:A,'მიღება-ჩაბარება'!A1027)+B1027*SUMIFS('ცვლილებების შეტანა'!O:O,'ცვლილებების შეტანა'!A:A,'მიღება-ჩაბარება'!A1027)</f>
        <v>0</v>
      </c>
      <c r="D1027" s="7"/>
      <c r="E1027" s="78">
        <f>D1027*SUMIFS(მიმართულებები!N:N,მიმართულებები!A:A,'მიღება-ჩაბარება'!A1027)/2+D1027*SUMIFS('ცვლილებების შეტანა'!O:O,'ცვლილებების შეტანა'!A:A,'მიღება-ჩაბარება'!A1027)/2</f>
        <v>0</v>
      </c>
      <c r="F1027" s="81"/>
      <c r="G1027" s="77">
        <f>F1027*SUMIFS(მიმართულებები!N:N,მიმართულებები!A:A,'მიღება-ჩაბარება'!A1027)+F1027*SUMIFS('ცვლილებების შეტანა'!O:O,'ცვლილებების შეტანა'!A:A,'მიღება-ჩაბარება'!A1027)</f>
        <v>0</v>
      </c>
      <c r="H1027" s="82"/>
      <c r="I1027" s="78">
        <f>H1027*SUMIFS(მიმართულებები!N:N,მიმართულებები!A:A,'მიღება-ჩაბარება'!A1027)/2+H1027*SUMIFS('ცვლილებების შეტანა'!O:O,'ცვლილებების შეტანა'!A:A,'მიღება-ჩაბარება'!A1027)/2</f>
        <v>0</v>
      </c>
      <c r="J1027" s="81"/>
      <c r="K1027" s="77">
        <f>J1027*SUMIFS(მიმართულებები!N:N,მიმართულებები!A:A,'მიღება-ჩაბარება'!A1027)+J1027*SUMIFS('ცვლილებების შეტანა'!O:O,'ცვლილებების შეტანა'!A:A,'მიღება-ჩაბარება'!A1027)</f>
        <v>0</v>
      </c>
      <c r="L1027" s="82"/>
      <c r="M1027" s="78">
        <f>L1027*SUMIFS(მიმართულებები!N:N,მიმართულებები!A:A,'მიღება-ჩაბარება'!A1027)/2+L1027*SUMIFS('ცვლილებების შეტანა'!O:O,'ცვლილებების შეტანა'!A:A,'მიღება-ჩაბარება'!A1027)/2</f>
        <v>0</v>
      </c>
      <c r="N1027" s="81"/>
      <c r="O1027" s="77">
        <f>N1027*SUMIFS(მიმართულებები!N:N,მიმართულებები!A:A,'მიღება-ჩაბარება'!A1027)+N1027*SUMIFS('ცვლილებების შეტანა'!O:O,'ცვლილებების შეტანა'!A:A,'მიღება-ჩაბარება'!A1027)</f>
        <v>0</v>
      </c>
      <c r="P1027" s="82"/>
      <c r="Q1027" s="78">
        <f>P1027*SUMIFS(მიმართულებები!N:N,მიმართულებები!A:A,'მიღება-ჩაბარება'!A1027)/2+P1027*SUMIFS('ცვლილებების შეტანა'!O:O,'ცვლილებების შეტანა'!A:A,'მიღება-ჩაბარება'!A1027)/2</f>
        <v>0</v>
      </c>
      <c r="R1027" s="81"/>
      <c r="S1027" s="77">
        <f>R1027*SUMIFS(მიმართულებები!N:N,მიმართულებები!A:A,'მიღება-ჩაბარება'!A1027)+R1027*SUMIFS('ცვლილებების შეტანა'!O:O,'ცვლილებების შეტანა'!A:A,'მიღება-ჩაბარება'!A1027)</f>
        <v>0</v>
      </c>
      <c r="T1027" s="82"/>
      <c r="U1027" s="78">
        <f>T1027*SUMIFS(მიმართულებები!N:N,მიმართულებები!A:A,'მიღება-ჩაბარება'!A1027)/2+T1027*SUMIFS('ცვლილებების შეტანა'!O:O,'ცვლილებების შეტანა'!A:A,'მიღება-ჩაბარება'!A1027)/2</f>
        <v>0</v>
      </c>
      <c r="V1027" s="81"/>
      <c r="W1027" s="77">
        <f>V1027*SUMIFS(მიმართულებები!N:N,მიმართულებები!A:A,'მიღება-ჩაბარება'!A1027)+V1027*SUMIFS('ცვლილებების შეტანა'!O:O,'ცვლილებების შეტანა'!A:A,'მიღება-ჩაბარება'!A1027)</f>
        <v>0</v>
      </c>
      <c r="X1027" s="82"/>
      <c r="Y1027" s="78">
        <f>X1027*SUMIFS(მიმართულებები!N:N,მიმართულებები!A:A,'მიღება-ჩაბარება'!A1027)/2+X1027*SUMIFS('ცვლილებების შეტანა'!O:O,'ცვლილებების შეტანა'!A:A,'მიღება-ჩაბარება'!A1027)/2</f>
        <v>0</v>
      </c>
      <c r="Z1027" s="81"/>
      <c r="AA1027" s="77">
        <f>Z1027*SUMIFS(მიმართულებები!N:N,მიმართულებები!A:A,'მიღება-ჩაბარება'!A1027)+Z1027*SUMIFS('ცვლილებების შეტანა'!O:O,'ცვლილებების შეტანა'!A:A,'მიღება-ჩაბარება'!A1027)</f>
        <v>0</v>
      </c>
      <c r="AB1027" s="82"/>
      <c r="AC1027" s="78">
        <f>AB1027*SUMIFS(მიმართულებები!N:N,მიმართულებები!A:A,'მიღება-ჩაბარება'!A1027)/2+AB1027*SUMIFS('ცვლილებების შეტანა'!O:O,'ცვლილებების შეტანა'!A:A,'მიღება-ჩაბარება'!A1027)/2</f>
        <v>0</v>
      </c>
      <c r="AD1027" s="81"/>
      <c r="AE1027" s="77">
        <f>AD1027*SUMIFS(მიმართულებები!N:N,მიმართულებები!A:A,'მიღება-ჩაბარება'!A1027)+AD1027*SUMIFS('ცვლილებების შეტანა'!O:O,'ცვლილებების შეტანა'!A:A,'მიღება-ჩაბარება'!A1027)</f>
        <v>0</v>
      </c>
      <c r="AF1027" s="82"/>
      <c r="AG1027" s="78">
        <f>AF1027*SUMIFS(მიმართულებები!N:N,მიმართულებები!A:A,'მიღება-ჩაბარება'!A1027)/2+AF1027*SUMIFS('ცვლილებების შეტანა'!O:O,'ცვლილებების შეტანა'!A:A,'მიღება-ჩაბარება'!A1027)/2</f>
        <v>0</v>
      </c>
      <c r="AH1027" s="81"/>
      <c r="AI1027" s="77">
        <f>AH1027*SUMIFS(მიმართულებები!N:N,მიმართულებები!A:A,'მიღება-ჩაბარება'!A1027)+AH1027*SUMIFS('ცვლილებების შეტანა'!O:O,'ცვლილებების შეტანა'!A:A,'მიღება-ჩაბარება'!A1027)</f>
        <v>0</v>
      </c>
      <c r="AJ1027" s="82"/>
      <c r="AK1027" s="78">
        <f>AJ1027*SUMIFS(მიმართულებები!N:N,მიმართულებები!A:A,'მიღება-ჩაბარება'!A1027)/2+AJ1027*SUMIFS('ცვლილებების შეტანა'!O:O,'ცვლილებების შეტანა'!A:A,'მიღება-ჩაბარება'!A1027)/2</f>
        <v>0</v>
      </c>
      <c r="AL1027" s="81"/>
      <c r="AM1027" s="77">
        <f>AL1027*SUMIFS(მიმართულებები!N:N,მიმართულებები!A:A,'მიღება-ჩაბარება'!A1027)+AL1027*SUMIFS('ცვლილებების შეტანა'!O:O,'ცვლილებების შეტანა'!A:A,'მიღება-ჩაბარება'!A1027)</f>
        <v>0</v>
      </c>
      <c r="AN1027" s="82"/>
      <c r="AO1027" s="78">
        <f>AN1027*SUMIFS(მიმართულებები!N:N,მიმართულებები!A:A,'მიღება-ჩაბარება'!A1027)/2+AN1027*SUMIFS('ცვლილებების შეტანა'!O:O,'ცვლილებების შეტანა'!A:A,'მიღება-ჩაბარება'!A1027)/2</f>
        <v>0</v>
      </c>
    </row>
    <row r="1028" spans="1:41">
      <c r="A1028" s="79">
        <v>1022</v>
      </c>
      <c r="B1028" s="76"/>
      <c r="C1028" s="77">
        <f>B1028*SUMIFS(მიმართულებები!N:N,მიმართულებები!A:A,'მიღება-ჩაბარება'!A1028)+B1028*SUMIFS('ცვლილებების შეტანა'!O:O,'ცვლილებების შეტანა'!A:A,'მიღება-ჩაბარება'!A1028)</f>
        <v>0</v>
      </c>
      <c r="D1028" s="7"/>
      <c r="E1028" s="78">
        <f>D1028*SUMIFS(მიმართულებები!N:N,მიმართულებები!A:A,'მიღება-ჩაბარება'!A1028)/2+D1028*SUMIFS('ცვლილებების შეტანა'!O:O,'ცვლილებების შეტანა'!A:A,'მიღება-ჩაბარება'!A1028)/2</f>
        <v>0</v>
      </c>
      <c r="F1028" s="81"/>
      <c r="G1028" s="77">
        <f>F1028*SUMIFS(მიმართულებები!N:N,მიმართულებები!A:A,'მიღება-ჩაბარება'!A1028)+F1028*SUMIFS('ცვლილებების შეტანა'!O:O,'ცვლილებების შეტანა'!A:A,'მიღება-ჩაბარება'!A1028)</f>
        <v>0</v>
      </c>
      <c r="H1028" s="82"/>
      <c r="I1028" s="78">
        <f>H1028*SUMIFS(მიმართულებები!N:N,მიმართულებები!A:A,'მიღება-ჩაბარება'!A1028)/2+H1028*SUMIFS('ცვლილებების შეტანა'!O:O,'ცვლილებების შეტანა'!A:A,'მიღება-ჩაბარება'!A1028)/2</f>
        <v>0</v>
      </c>
      <c r="J1028" s="81"/>
      <c r="K1028" s="77">
        <f>J1028*SUMIFS(მიმართულებები!N:N,მიმართულებები!A:A,'მიღება-ჩაბარება'!A1028)+J1028*SUMIFS('ცვლილებების შეტანა'!O:O,'ცვლილებების შეტანა'!A:A,'მიღება-ჩაბარება'!A1028)</f>
        <v>0</v>
      </c>
      <c r="L1028" s="82"/>
      <c r="M1028" s="78">
        <f>L1028*SUMIFS(მიმართულებები!N:N,მიმართულებები!A:A,'მიღება-ჩაბარება'!A1028)/2+L1028*SUMIFS('ცვლილებების შეტანა'!O:O,'ცვლილებების შეტანა'!A:A,'მიღება-ჩაბარება'!A1028)/2</f>
        <v>0</v>
      </c>
      <c r="N1028" s="81"/>
      <c r="O1028" s="77">
        <f>N1028*SUMIFS(მიმართულებები!N:N,მიმართულებები!A:A,'მიღება-ჩაბარება'!A1028)+N1028*SUMIFS('ცვლილებების შეტანა'!O:O,'ცვლილებების შეტანა'!A:A,'მიღება-ჩაბარება'!A1028)</f>
        <v>0</v>
      </c>
      <c r="P1028" s="82"/>
      <c r="Q1028" s="78">
        <f>P1028*SUMIFS(მიმართულებები!N:N,მიმართულებები!A:A,'მიღება-ჩაბარება'!A1028)/2+P1028*SUMIFS('ცვლილებების შეტანა'!O:O,'ცვლილებების შეტანა'!A:A,'მიღება-ჩაბარება'!A1028)/2</f>
        <v>0</v>
      </c>
      <c r="R1028" s="81"/>
      <c r="S1028" s="77">
        <f>R1028*SUMIFS(მიმართულებები!N:N,მიმართულებები!A:A,'მიღება-ჩაბარება'!A1028)+R1028*SUMIFS('ცვლილებების შეტანა'!O:O,'ცვლილებების შეტანა'!A:A,'მიღება-ჩაბარება'!A1028)</f>
        <v>0</v>
      </c>
      <c r="T1028" s="82"/>
      <c r="U1028" s="78">
        <f>T1028*SUMIFS(მიმართულებები!N:N,მიმართულებები!A:A,'მიღება-ჩაბარება'!A1028)/2+T1028*SUMIFS('ცვლილებების შეტანა'!O:O,'ცვლილებების შეტანა'!A:A,'მიღება-ჩაბარება'!A1028)/2</f>
        <v>0</v>
      </c>
      <c r="V1028" s="81"/>
      <c r="W1028" s="77">
        <f>V1028*SUMIFS(მიმართულებები!N:N,მიმართულებები!A:A,'მიღება-ჩაბარება'!A1028)+V1028*SUMIFS('ცვლილებების შეტანა'!O:O,'ცვლილებების შეტანა'!A:A,'მიღება-ჩაბარება'!A1028)</f>
        <v>0</v>
      </c>
      <c r="X1028" s="82"/>
      <c r="Y1028" s="78">
        <f>X1028*SUMIFS(მიმართულებები!N:N,მიმართულებები!A:A,'მიღება-ჩაბარება'!A1028)/2+X1028*SUMIFS('ცვლილებების შეტანა'!O:O,'ცვლილებების შეტანა'!A:A,'მიღება-ჩაბარება'!A1028)/2</f>
        <v>0</v>
      </c>
      <c r="Z1028" s="81"/>
      <c r="AA1028" s="77">
        <f>Z1028*SUMIFS(მიმართულებები!N:N,მიმართულებები!A:A,'მიღება-ჩაბარება'!A1028)+Z1028*SUMIFS('ცვლილებების შეტანა'!O:O,'ცვლილებების შეტანა'!A:A,'მიღება-ჩაბარება'!A1028)</f>
        <v>0</v>
      </c>
      <c r="AB1028" s="82"/>
      <c r="AC1028" s="78">
        <f>AB1028*SUMIFS(მიმართულებები!N:N,მიმართულებები!A:A,'მიღება-ჩაბარება'!A1028)/2+AB1028*SUMIFS('ცვლილებების შეტანა'!O:O,'ცვლილებების შეტანა'!A:A,'მიღება-ჩაბარება'!A1028)/2</f>
        <v>0</v>
      </c>
      <c r="AD1028" s="81"/>
      <c r="AE1028" s="77">
        <f>AD1028*SUMIFS(მიმართულებები!N:N,მიმართულებები!A:A,'მიღება-ჩაბარება'!A1028)+AD1028*SUMIFS('ცვლილებების შეტანა'!O:O,'ცვლილებების შეტანა'!A:A,'მიღება-ჩაბარება'!A1028)</f>
        <v>0</v>
      </c>
      <c r="AF1028" s="82"/>
      <c r="AG1028" s="78">
        <f>AF1028*SUMIFS(მიმართულებები!N:N,მიმართულებები!A:A,'მიღება-ჩაბარება'!A1028)/2+AF1028*SUMIFS('ცვლილებების შეტანა'!O:O,'ცვლილებების შეტანა'!A:A,'მიღება-ჩაბარება'!A1028)/2</f>
        <v>0</v>
      </c>
      <c r="AH1028" s="81"/>
      <c r="AI1028" s="77">
        <f>AH1028*SUMIFS(მიმართულებები!N:N,მიმართულებები!A:A,'მიღება-ჩაბარება'!A1028)+AH1028*SUMIFS('ცვლილებების შეტანა'!O:O,'ცვლილებების შეტანა'!A:A,'მიღება-ჩაბარება'!A1028)</f>
        <v>0</v>
      </c>
      <c r="AJ1028" s="82"/>
      <c r="AK1028" s="78">
        <f>AJ1028*SUMIFS(მიმართულებები!N:N,მიმართულებები!A:A,'მიღება-ჩაბარება'!A1028)/2+AJ1028*SUMIFS('ცვლილებების შეტანა'!O:O,'ცვლილებების შეტანა'!A:A,'მიღება-ჩაბარება'!A1028)/2</f>
        <v>0</v>
      </c>
      <c r="AL1028" s="81"/>
      <c r="AM1028" s="77">
        <f>AL1028*SUMIFS(მიმართულებები!N:N,მიმართულებები!A:A,'მიღება-ჩაბარება'!A1028)+AL1028*SUMIFS('ცვლილებების შეტანა'!O:O,'ცვლილებების შეტანა'!A:A,'მიღება-ჩაბარება'!A1028)</f>
        <v>0</v>
      </c>
      <c r="AN1028" s="82"/>
      <c r="AO1028" s="78">
        <f>AN1028*SUMIFS(მიმართულებები!N:N,მიმართულებები!A:A,'მიღება-ჩაბარება'!A1028)/2+AN1028*SUMIFS('ცვლილებების შეტანა'!O:O,'ცვლილებების შეტანა'!A:A,'მიღება-ჩაბარება'!A1028)/2</f>
        <v>0</v>
      </c>
    </row>
    <row r="1029" spans="1:41">
      <c r="A1029" s="91">
        <v>1023</v>
      </c>
      <c r="B1029" s="92"/>
      <c r="C1029" s="93">
        <f>B1029*SUMIFS(მიმართულებები!N:N,მიმართულებები!A:A,'მიღება-ჩაბარება'!A1029)+B1029*SUMIFS('ცვლილებების შეტანა'!O:O,'ცვლილებების შეტანა'!A:A,'მიღება-ჩაბარება'!A1029)</f>
        <v>0</v>
      </c>
      <c r="D1029" s="94"/>
      <c r="E1029" s="95">
        <f>D1029*SUMIFS(მიმართულებები!N:N,მიმართულებები!A:A,'მიღება-ჩაბარება'!A1029)/2+D1029*SUMIFS('ცვლილებების შეტანა'!O:O,'ცვლილებების შეტანა'!A:A,'მიღება-ჩაბარება'!A1029)/2</f>
        <v>0</v>
      </c>
      <c r="F1029" s="96"/>
      <c r="G1029" s="93">
        <f>F1029*SUMIFS(მიმართულებები!N:N,მიმართულებები!A:A,'მიღება-ჩაბარება'!A1029)+F1029*SUMIFS('ცვლილებების შეტანა'!O:O,'ცვლილებების შეტანა'!A:A,'მიღება-ჩაბარება'!A1029)</f>
        <v>0</v>
      </c>
      <c r="H1029" s="97"/>
      <c r="I1029" s="95">
        <f>H1029*SUMIFS(მიმართულებები!N:N,მიმართულებები!A:A,'მიღება-ჩაბარება'!A1029)/2+H1029*SUMIFS('ცვლილებების შეტანა'!O:O,'ცვლილებების შეტანა'!A:A,'მიღება-ჩაბარება'!A1029)/2</f>
        <v>0</v>
      </c>
      <c r="J1029" s="96"/>
      <c r="K1029" s="93">
        <f>J1029*SUMIFS(მიმართულებები!N:N,მიმართულებები!A:A,'მიღება-ჩაბარება'!A1029)+J1029*SUMIFS('ცვლილებების შეტანა'!O:O,'ცვლილებების შეტანა'!A:A,'მიღება-ჩაბარება'!A1029)</f>
        <v>0</v>
      </c>
      <c r="L1029" s="97"/>
      <c r="M1029" s="95">
        <f>L1029*SUMIFS(მიმართულებები!N:N,მიმართულებები!A:A,'მიღება-ჩაბარება'!A1029)/2+L1029*SUMIFS('ცვლილებების შეტანა'!O:O,'ცვლილებების შეტანა'!A:A,'მიღება-ჩაბარება'!A1029)/2</f>
        <v>0</v>
      </c>
      <c r="N1029" s="96"/>
      <c r="O1029" s="93">
        <f>N1029*SUMIFS(მიმართულებები!N:N,მიმართულებები!A:A,'მიღება-ჩაბარება'!A1029)+N1029*SUMIFS('ცვლილებების შეტანა'!O:O,'ცვლილებების შეტანა'!A:A,'მიღება-ჩაბარება'!A1029)</f>
        <v>0</v>
      </c>
      <c r="P1029" s="97"/>
      <c r="Q1029" s="95">
        <f>P1029*SUMIFS(მიმართულებები!N:N,მიმართულებები!A:A,'მიღება-ჩაბარება'!A1029)/2+P1029*SUMIFS('ცვლილებების შეტანა'!O:O,'ცვლილებების შეტანა'!A:A,'მიღება-ჩაბარება'!A1029)/2</f>
        <v>0</v>
      </c>
      <c r="R1029" s="96"/>
      <c r="S1029" s="93">
        <f>R1029*SUMIFS(მიმართულებები!N:N,მიმართულებები!A:A,'მიღება-ჩაბარება'!A1029)+R1029*SUMIFS('ცვლილებების შეტანა'!O:O,'ცვლილებების შეტანა'!A:A,'მიღება-ჩაბარება'!A1029)</f>
        <v>0</v>
      </c>
      <c r="T1029" s="97"/>
      <c r="U1029" s="95">
        <f>T1029*SUMIFS(მიმართულებები!N:N,მიმართულებები!A:A,'მიღება-ჩაბარება'!A1029)/2+T1029*SUMIFS('ცვლილებების შეტანა'!O:O,'ცვლილებების შეტანა'!A:A,'მიღება-ჩაბარება'!A1029)/2</f>
        <v>0</v>
      </c>
      <c r="V1029" s="96"/>
      <c r="W1029" s="93">
        <f>V1029*SUMIFS(მიმართულებები!N:N,მიმართულებები!A:A,'მიღება-ჩაბარება'!A1029)+V1029*SUMIFS('ცვლილებების შეტანა'!O:O,'ცვლილებების შეტანა'!A:A,'მიღება-ჩაბარება'!A1029)</f>
        <v>0</v>
      </c>
      <c r="X1029" s="97"/>
      <c r="Y1029" s="95">
        <f>X1029*SUMIFS(მიმართულებები!N:N,მიმართულებები!A:A,'მიღება-ჩაბარება'!A1029)/2+X1029*SUMIFS('ცვლილებების შეტანა'!O:O,'ცვლილებების შეტანა'!A:A,'მიღება-ჩაბარება'!A1029)/2</f>
        <v>0</v>
      </c>
      <c r="Z1029" s="96"/>
      <c r="AA1029" s="93">
        <f>Z1029*SUMIFS(მიმართულებები!N:N,მიმართულებები!A:A,'მიღება-ჩაბარება'!A1029)+Z1029*SUMIFS('ცვლილებების შეტანა'!O:O,'ცვლილებების შეტანა'!A:A,'მიღება-ჩაბარება'!A1029)</f>
        <v>0</v>
      </c>
      <c r="AB1029" s="97"/>
      <c r="AC1029" s="95">
        <f>AB1029*SUMIFS(მიმართულებები!N:N,მიმართულებები!A:A,'მიღება-ჩაბარება'!A1029)/2+AB1029*SUMIFS('ცვლილებების შეტანა'!O:O,'ცვლილებების შეტანა'!A:A,'მიღება-ჩაბარება'!A1029)/2</f>
        <v>0</v>
      </c>
      <c r="AD1029" s="96"/>
      <c r="AE1029" s="93">
        <f>AD1029*SUMIFS(მიმართულებები!N:N,მიმართულებები!A:A,'მიღება-ჩაბარება'!A1029)+AD1029*SUMIFS('ცვლილებების შეტანა'!O:O,'ცვლილებების შეტანა'!A:A,'მიღება-ჩაბარება'!A1029)</f>
        <v>0</v>
      </c>
      <c r="AF1029" s="97"/>
      <c r="AG1029" s="95">
        <f>AF1029*SUMIFS(მიმართულებები!N:N,მიმართულებები!A:A,'მიღება-ჩაბარება'!A1029)/2+AF1029*SUMIFS('ცვლილებების შეტანა'!O:O,'ცვლილებების შეტანა'!A:A,'მიღება-ჩაბარება'!A1029)/2</f>
        <v>0</v>
      </c>
      <c r="AH1029" s="96"/>
      <c r="AI1029" s="93">
        <f>AH1029*SUMIFS(მიმართულებები!N:N,მიმართულებები!A:A,'მიღება-ჩაბარება'!A1029)+AH1029*SUMIFS('ცვლილებების შეტანა'!O:O,'ცვლილებების შეტანა'!A:A,'მიღება-ჩაბარება'!A1029)</f>
        <v>0</v>
      </c>
      <c r="AJ1029" s="97"/>
      <c r="AK1029" s="95">
        <f>AJ1029*SUMIFS(მიმართულებები!N:N,მიმართულებები!A:A,'მიღება-ჩაბარება'!A1029)/2+AJ1029*SUMIFS('ცვლილებების შეტანა'!O:O,'ცვლილებების შეტანა'!A:A,'მიღება-ჩაბარება'!A1029)/2</f>
        <v>0</v>
      </c>
      <c r="AL1029" s="96"/>
      <c r="AM1029" s="93">
        <f>AL1029*SUMIFS(მიმართულებები!N:N,მიმართულებები!A:A,'მიღება-ჩაბარება'!A1029)+AL1029*SUMIFS('ცვლილებების შეტანა'!O:O,'ცვლილებების შეტანა'!A:A,'მიღება-ჩაბარება'!A1029)</f>
        <v>0</v>
      </c>
      <c r="AN1029" s="97"/>
      <c r="AO1029" s="95">
        <f>AN1029*SUMIFS(მიმართულებები!N:N,მიმართულებები!A:A,'მიღება-ჩაბარება'!A1029)/2+AN1029*SUMIFS('ცვლილებების შეტანა'!O:O,'ცვლილებების შეტანა'!A:A,'მიღება-ჩაბარება'!A1029)/2</f>
        <v>0</v>
      </c>
    </row>
    <row r="1030" spans="1:41">
      <c r="A1030" s="91">
        <v>1024</v>
      </c>
      <c r="B1030" s="92"/>
      <c r="C1030" s="93">
        <f>B1030*SUMIFS(მიმართულებები!N:N,მიმართულებები!A:A,'მიღება-ჩაბარება'!A1030)+B1030*SUMIFS('ცვლილებების შეტანა'!O:O,'ცვლილებების შეტანა'!A:A,'მიღება-ჩაბარება'!A1030)</f>
        <v>0</v>
      </c>
      <c r="D1030" s="94"/>
      <c r="E1030" s="95">
        <f>D1030*SUMIFS(მიმართულებები!N:N,მიმართულებები!A:A,'მიღება-ჩაბარება'!A1030)/2+D1030*SUMIFS('ცვლილებების შეტანა'!O:O,'ცვლილებების შეტანა'!A:A,'მიღება-ჩაბარება'!A1030)/2</f>
        <v>0</v>
      </c>
      <c r="F1030" s="96"/>
      <c r="G1030" s="93">
        <f>F1030*SUMIFS(მიმართულებები!N:N,მიმართულებები!A:A,'მიღება-ჩაბარება'!A1030)+F1030*SUMIFS('ცვლილებების შეტანა'!O:O,'ცვლილებების შეტანა'!A:A,'მიღება-ჩაბარება'!A1030)</f>
        <v>0</v>
      </c>
      <c r="H1030" s="97"/>
      <c r="I1030" s="95">
        <f>H1030*SUMIFS(მიმართულებები!N:N,მიმართულებები!A:A,'მიღება-ჩაბარება'!A1030)/2+H1030*SUMIFS('ცვლილებების შეტანა'!O:O,'ცვლილებების შეტანა'!A:A,'მიღება-ჩაბარება'!A1030)/2</f>
        <v>0</v>
      </c>
      <c r="J1030" s="96"/>
      <c r="K1030" s="93">
        <f>J1030*SUMIFS(მიმართულებები!N:N,მიმართულებები!A:A,'მიღება-ჩაბარება'!A1030)+J1030*SUMIFS('ცვლილებების შეტანა'!O:O,'ცვლილებების შეტანა'!A:A,'მიღება-ჩაბარება'!A1030)</f>
        <v>0</v>
      </c>
      <c r="L1030" s="97"/>
      <c r="M1030" s="95">
        <f>L1030*SUMIFS(მიმართულებები!N:N,მიმართულებები!A:A,'მიღება-ჩაბარება'!A1030)/2+L1030*SUMIFS('ცვლილებების შეტანა'!O:O,'ცვლილებების შეტანა'!A:A,'მიღება-ჩაბარება'!A1030)/2</f>
        <v>0</v>
      </c>
      <c r="N1030" s="96"/>
      <c r="O1030" s="93">
        <f>N1030*SUMIFS(მიმართულებები!N:N,მიმართულებები!A:A,'მიღება-ჩაბარება'!A1030)+N1030*SUMIFS('ცვლილებების შეტანა'!O:O,'ცვლილებების შეტანა'!A:A,'მიღება-ჩაბარება'!A1030)</f>
        <v>0</v>
      </c>
      <c r="P1030" s="97"/>
      <c r="Q1030" s="95">
        <f>P1030*SUMIFS(მიმართულებები!N:N,მიმართულებები!A:A,'მიღება-ჩაბარება'!A1030)/2+P1030*SUMIFS('ცვლილებების შეტანა'!O:O,'ცვლილებების შეტანა'!A:A,'მიღება-ჩაბარება'!A1030)/2</f>
        <v>0</v>
      </c>
      <c r="R1030" s="96"/>
      <c r="S1030" s="93">
        <f>R1030*SUMIFS(მიმართულებები!N:N,მიმართულებები!A:A,'მიღება-ჩაბარება'!A1030)+R1030*SUMIFS('ცვლილებების შეტანა'!O:O,'ცვლილებების შეტანა'!A:A,'მიღება-ჩაბარება'!A1030)</f>
        <v>0</v>
      </c>
      <c r="T1030" s="97"/>
      <c r="U1030" s="95">
        <f>T1030*SUMIFS(მიმართულებები!N:N,მიმართულებები!A:A,'მიღება-ჩაბარება'!A1030)/2+T1030*SUMIFS('ცვლილებების შეტანა'!O:O,'ცვლილებების შეტანა'!A:A,'მიღება-ჩაბარება'!A1030)/2</f>
        <v>0</v>
      </c>
      <c r="V1030" s="96"/>
      <c r="W1030" s="93">
        <f>V1030*SUMIFS(მიმართულებები!N:N,მიმართულებები!A:A,'მიღება-ჩაბარება'!A1030)+V1030*SUMIFS('ცვლილებების შეტანა'!O:O,'ცვლილებების შეტანა'!A:A,'მიღება-ჩაბარება'!A1030)</f>
        <v>0</v>
      </c>
      <c r="X1030" s="97"/>
      <c r="Y1030" s="95">
        <f>X1030*SUMIFS(მიმართულებები!N:N,მიმართულებები!A:A,'მიღება-ჩაბარება'!A1030)/2+X1030*SUMIFS('ცვლილებების შეტანა'!O:O,'ცვლილებების შეტანა'!A:A,'მიღება-ჩაბარება'!A1030)/2</f>
        <v>0</v>
      </c>
      <c r="Z1030" s="96"/>
      <c r="AA1030" s="93">
        <f>Z1030*SUMIFS(მიმართულებები!N:N,მიმართულებები!A:A,'მიღება-ჩაბარება'!A1030)+Z1030*SUMIFS('ცვლილებების შეტანა'!O:O,'ცვლილებების შეტანა'!A:A,'მიღება-ჩაბარება'!A1030)</f>
        <v>0</v>
      </c>
      <c r="AB1030" s="97"/>
      <c r="AC1030" s="95">
        <f>AB1030*SUMIFS(მიმართულებები!N:N,მიმართულებები!A:A,'მიღება-ჩაბარება'!A1030)/2+AB1030*SUMIFS('ცვლილებების შეტანა'!O:O,'ცვლილებების შეტანა'!A:A,'მიღება-ჩაბარება'!A1030)/2</f>
        <v>0</v>
      </c>
      <c r="AD1030" s="96"/>
      <c r="AE1030" s="93">
        <f>AD1030*SUMIFS(მიმართულებები!N:N,მიმართულებები!A:A,'მიღება-ჩაბარება'!A1030)+AD1030*SUMIFS('ცვლილებების შეტანა'!O:O,'ცვლილებების შეტანა'!A:A,'მიღება-ჩაბარება'!A1030)</f>
        <v>0</v>
      </c>
      <c r="AF1030" s="97"/>
      <c r="AG1030" s="95">
        <f>AF1030*SUMIFS(მიმართულებები!N:N,მიმართულებები!A:A,'მიღება-ჩაბარება'!A1030)/2+AF1030*SUMIFS('ცვლილებების შეტანა'!O:O,'ცვლილებების შეტანა'!A:A,'მიღება-ჩაბარება'!A1030)/2</f>
        <v>0</v>
      </c>
      <c r="AH1030" s="96"/>
      <c r="AI1030" s="93">
        <f>AH1030*SUMIFS(მიმართულებები!N:N,მიმართულებები!A:A,'მიღება-ჩაბარება'!A1030)+AH1030*SUMIFS('ცვლილებების შეტანა'!O:O,'ცვლილებების შეტანა'!A:A,'მიღება-ჩაბარება'!A1030)</f>
        <v>0</v>
      </c>
      <c r="AJ1030" s="97"/>
      <c r="AK1030" s="95">
        <f>AJ1030*SUMIFS(მიმართულებები!N:N,მიმართულებები!A:A,'მიღება-ჩაბარება'!A1030)/2+AJ1030*SUMIFS('ცვლილებების შეტანა'!O:O,'ცვლილებების შეტანა'!A:A,'მიღება-ჩაბარება'!A1030)/2</f>
        <v>0</v>
      </c>
      <c r="AL1030" s="96"/>
      <c r="AM1030" s="93">
        <f>AL1030*SUMIFS(მიმართულებები!N:N,მიმართულებები!A:A,'მიღება-ჩაბარება'!A1030)+AL1030*SUMIFS('ცვლილებების შეტანა'!O:O,'ცვლილებების შეტანა'!A:A,'მიღება-ჩაბარება'!A1030)</f>
        <v>0</v>
      </c>
      <c r="AN1030" s="97"/>
      <c r="AO1030" s="95">
        <f>AN1030*SUMIFS(მიმართულებები!N:N,მიმართულებები!A:A,'მიღება-ჩაბარება'!A1030)/2+AN1030*SUMIFS('ცვლილებების შეტანა'!O:O,'ცვლილებების შეტანა'!A:A,'მიღება-ჩაბარება'!A1030)/2</f>
        <v>0</v>
      </c>
    </row>
    <row r="1031" spans="1:41">
      <c r="A1031" s="79">
        <v>1025</v>
      </c>
      <c r="B1031" s="76"/>
      <c r="C1031" s="77">
        <f>B1031*SUMIFS(მიმართულებები!N:N,მიმართულებები!A:A,'მიღება-ჩაბარება'!A1031)+B1031*SUMIFS('ცვლილებების შეტანა'!O:O,'ცვლილებების შეტანა'!A:A,'მიღება-ჩაბარება'!A1031)</f>
        <v>0</v>
      </c>
      <c r="D1031" s="7"/>
      <c r="E1031" s="78">
        <f>D1031*SUMIFS(მიმართულებები!N:N,მიმართულებები!A:A,'მიღება-ჩაბარება'!A1031)/2+D1031*SUMIFS('ცვლილებების შეტანა'!O:O,'ცვლილებების შეტანა'!A:A,'მიღება-ჩაბარება'!A1031)/2</f>
        <v>0</v>
      </c>
      <c r="F1031" s="81"/>
      <c r="G1031" s="77">
        <f>F1031*SUMIFS(მიმართულებები!N:N,მიმართულებები!A:A,'მიღება-ჩაბარება'!A1031)+F1031*SUMIFS('ცვლილებების შეტანა'!O:O,'ცვლილებების შეტანა'!A:A,'მიღება-ჩაბარება'!A1031)</f>
        <v>0</v>
      </c>
      <c r="H1031" s="82"/>
      <c r="I1031" s="78">
        <f>H1031*SUMIFS(მიმართულებები!N:N,მიმართულებები!A:A,'მიღება-ჩაბარება'!A1031)/2+H1031*SUMIFS('ცვლილებების შეტანა'!O:O,'ცვლილებების შეტანა'!A:A,'მიღება-ჩაბარება'!A1031)/2</f>
        <v>0</v>
      </c>
      <c r="J1031" s="81"/>
      <c r="K1031" s="77">
        <f>J1031*SUMIFS(მიმართულებები!N:N,მიმართულებები!A:A,'მიღება-ჩაბარება'!A1031)+J1031*SUMIFS('ცვლილებების შეტანა'!O:O,'ცვლილებების შეტანა'!A:A,'მიღება-ჩაბარება'!A1031)</f>
        <v>0</v>
      </c>
      <c r="L1031" s="82"/>
      <c r="M1031" s="78">
        <f>L1031*SUMIFS(მიმართულებები!N:N,მიმართულებები!A:A,'მიღება-ჩაბარება'!A1031)/2+L1031*SUMIFS('ცვლილებების შეტანა'!O:O,'ცვლილებების შეტანა'!A:A,'მიღება-ჩაბარება'!A1031)/2</f>
        <v>0</v>
      </c>
      <c r="N1031" s="81"/>
      <c r="O1031" s="77">
        <f>N1031*SUMIFS(მიმართულებები!N:N,მიმართულებები!A:A,'მიღება-ჩაბარება'!A1031)+N1031*SUMIFS('ცვლილებების შეტანა'!O:O,'ცვლილებების შეტანა'!A:A,'მიღება-ჩაბარება'!A1031)</f>
        <v>0</v>
      </c>
      <c r="P1031" s="82"/>
      <c r="Q1031" s="78">
        <f>P1031*SUMIFS(მიმართულებები!N:N,მიმართულებები!A:A,'მიღება-ჩაბარება'!A1031)/2+P1031*SUMIFS('ცვლილებების შეტანა'!O:O,'ცვლილებების შეტანა'!A:A,'მიღება-ჩაბარება'!A1031)/2</f>
        <v>0</v>
      </c>
      <c r="R1031" s="81"/>
      <c r="S1031" s="77">
        <f>R1031*SUMIFS(მიმართულებები!N:N,მიმართულებები!A:A,'მიღება-ჩაბარება'!A1031)+R1031*SUMIFS('ცვლილებების შეტანა'!O:O,'ცვლილებების შეტანა'!A:A,'მიღება-ჩაბარება'!A1031)</f>
        <v>0</v>
      </c>
      <c r="T1031" s="82"/>
      <c r="U1031" s="78">
        <f>T1031*SUMIFS(მიმართულებები!N:N,მიმართულებები!A:A,'მიღება-ჩაბარება'!A1031)/2+T1031*SUMIFS('ცვლილებების შეტანა'!O:O,'ცვლილებების შეტანა'!A:A,'მიღება-ჩაბარება'!A1031)/2</f>
        <v>0</v>
      </c>
      <c r="V1031" s="81"/>
      <c r="W1031" s="77">
        <f>V1031*SUMIFS(მიმართულებები!N:N,მიმართულებები!A:A,'მიღება-ჩაბარება'!A1031)+V1031*SUMIFS('ცვლილებების შეტანა'!O:O,'ცვლილებების შეტანა'!A:A,'მიღება-ჩაბარება'!A1031)</f>
        <v>0</v>
      </c>
      <c r="X1031" s="82"/>
      <c r="Y1031" s="78">
        <f>X1031*SUMIFS(მიმართულებები!N:N,მიმართულებები!A:A,'მიღება-ჩაბარება'!A1031)/2+X1031*SUMIFS('ცვლილებების შეტანა'!O:O,'ცვლილებების შეტანა'!A:A,'მიღება-ჩაბარება'!A1031)/2</f>
        <v>0</v>
      </c>
      <c r="Z1031" s="81"/>
      <c r="AA1031" s="77">
        <f>Z1031*SUMIFS(მიმართულებები!N:N,მიმართულებები!A:A,'მიღება-ჩაბარება'!A1031)+Z1031*SUMIFS('ცვლილებების შეტანა'!O:O,'ცვლილებების შეტანა'!A:A,'მიღება-ჩაბარება'!A1031)</f>
        <v>0</v>
      </c>
      <c r="AB1031" s="82"/>
      <c r="AC1031" s="78">
        <f>AB1031*SUMIFS(მიმართულებები!N:N,მიმართულებები!A:A,'მიღება-ჩაბარება'!A1031)/2+AB1031*SUMIFS('ცვლილებების შეტანა'!O:O,'ცვლილებების შეტანა'!A:A,'მიღება-ჩაბარება'!A1031)/2</f>
        <v>0</v>
      </c>
      <c r="AD1031" s="81"/>
      <c r="AE1031" s="77">
        <f>AD1031*SUMIFS(მიმართულებები!N:N,მიმართულებები!A:A,'მიღება-ჩაბარება'!A1031)+AD1031*SUMIFS('ცვლილებების შეტანა'!O:O,'ცვლილებების შეტანა'!A:A,'მიღება-ჩაბარება'!A1031)</f>
        <v>0</v>
      </c>
      <c r="AF1031" s="82"/>
      <c r="AG1031" s="78">
        <f>AF1031*SUMIFS(მიმართულებები!N:N,მიმართულებები!A:A,'მიღება-ჩაბარება'!A1031)/2+AF1031*SUMIFS('ცვლილებების შეტანა'!O:O,'ცვლილებების შეტანა'!A:A,'მიღება-ჩაბარება'!A1031)/2</f>
        <v>0</v>
      </c>
      <c r="AH1031" s="81"/>
      <c r="AI1031" s="77">
        <f>AH1031*SUMIFS(მიმართულებები!N:N,მიმართულებები!A:A,'მიღება-ჩაბარება'!A1031)+AH1031*SUMIFS('ცვლილებების შეტანა'!O:O,'ცვლილებების შეტანა'!A:A,'მიღება-ჩაბარება'!A1031)</f>
        <v>0</v>
      </c>
      <c r="AJ1031" s="82"/>
      <c r="AK1031" s="78">
        <f>AJ1031*SUMIFS(მიმართულებები!N:N,მიმართულებები!A:A,'მიღება-ჩაბარება'!A1031)/2+AJ1031*SUMIFS('ცვლილებების შეტანა'!O:O,'ცვლილებების შეტანა'!A:A,'მიღება-ჩაბარება'!A1031)/2</f>
        <v>0</v>
      </c>
      <c r="AL1031" s="81"/>
      <c r="AM1031" s="77">
        <f>AL1031*SUMIFS(მიმართულებები!N:N,მიმართულებები!A:A,'მიღება-ჩაბარება'!A1031)+AL1031*SUMIFS('ცვლილებების შეტანა'!O:O,'ცვლილებების შეტანა'!A:A,'მიღება-ჩაბარება'!A1031)</f>
        <v>0</v>
      </c>
      <c r="AN1031" s="82"/>
      <c r="AO1031" s="78">
        <f>AN1031*SUMIFS(მიმართულებები!N:N,მიმართულებები!A:A,'მიღება-ჩაბარება'!A1031)/2+AN1031*SUMIFS('ცვლილებების შეტანა'!O:O,'ცვლილებების შეტანა'!A:A,'მიღება-ჩაბარება'!A1031)/2</f>
        <v>0</v>
      </c>
    </row>
    <row r="1032" spans="1:41">
      <c r="A1032" s="79">
        <v>1026</v>
      </c>
      <c r="B1032" s="76"/>
      <c r="C1032" s="77">
        <f>B1032*SUMIFS(მიმართულებები!N:N,მიმართულებები!A:A,'მიღება-ჩაბარება'!A1032)+B1032*SUMIFS('ცვლილებების შეტანა'!O:O,'ცვლილებების შეტანა'!A:A,'მიღება-ჩაბარება'!A1032)</f>
        <v>0</v>
      </c>
      <c r="D1032" s="7"/>
      <c r="E1032" s="78">
        <f>D1032*SUMIFS(მიმართულებები!N:N,მიმართულებები!A:A,'მიღება-ჩაბარება'!A1032)/2+D1032*SUMIFS('ცვლილებების შეტანა'!O:O,'ცვლილებების შეტანა'!A:A,'მიღება-ჩაბარება'!A1032)/2</f>
        <v>0</v>
      </c>
      <c r="F1032" s="81"/>
      <c r="G1032" s="77">
        <f>F1032*SUMIFS(მიმართულებები!N:N,მიმართულებები!A:A,'მიღება-ჩაბარება'!A1032)+F1032*SUMIFS('ცვლილებების შეტანა'!O:O,'ცვლილებების შეტანა'!A:A,'მიღება-ჩაბარება'!A1032)</f>
        <v>0</v>
      </c>
      <c r="H1032" s="82"/>
      <c r="I1032" s="78">
        <f>H1032*SUMIFS(მიმართულებები!N:N,მიმართულებები!A:A,'მიღება-ჩაბარება'!A1032)/2+H1032*SUMIFS('ცვლილებების შეტანა'!O:O,'ცვლილებების შეტანა'!A:A,'მიღება-ჩაბარება'!A1032)/2</f>
        <v>0</v>
      </c>
      <c r="J1032" s="81"/>
      <c r="K1032" s="77">
        <f>J1032*SUMIFS(მიმართულებები!N:N,მიმართულებები!A:A,'მიღება-ჩაბარება'!A1032)+J1032*SUMIFS('ცვლილებების შეტანა'!O:O,'ცვლილებების შეტანა'!A:A,'მიღება-ჩაბარება'!A1032)</f>
        <v>0</v>
      </c>
      <c r="L1032" s="82"/>
      <c r="M1032" s="78">
        <f>L1032*SUMIFS(მიმართულებები!N:N,მიმართულებები!A:A,'მიღება-ჩაბარება'!A1032)/2+L1032*SUMIFS('ცვლილებების შეტანა'!O:O,'ცვლილებების შეტანა'!A:A,'მიღება-ჩაბარება'!A1032)/2</f>
        <v>0</v>
      </c>
      <c r="N1032" s="81"/>
      <c r="O1032" s="77">
        <f>N1032*SUMIFS(მიმართულებები!N:N,მიმართულებები!A:A,'მიღება-ჩაბარება'!A1032)+N1032*SUMIFS('ცვლილებების შეტანა'!O:O,'ცვლილებების შეტანა'!A:A,'მიღება-ჩაბარება'!A1032)</f>
        <v>0</v>
      </c>
      <c r="P1032" s="82"/>
      <c r="Q1032" s="78">
        <f>P1032*SUMIFS(მიმართულებები!N:N,მიმართულებები!A:A,'მიღება-ჩაბარება'!A1032)/2+P1032*SUMIFS('ცვლილებების შეტანა'!O:O,'ცვლილებების შეტანა'!A:A,'მიღება-ჩაბარება'!A1032)/2</f>
        <v>0</v>
      </c>
      <c r="R1032" s="81"/>
      <c r="S1032" s="77">
        <f>R1032*SUMIFS(მიმართულებები!N:N,მიმართულებები!A:A,'მიღება-ჩაბარება'!A1032)+R1032*SUMIFS('ცვლილებების შეტანა'!O:O,'ცვლილებების შეტანა'!A:A,'მიღება-ჩაბარება'!A1032)</f>
        <v>0</v>
      </c>
      <c r="T1032" s="82"/>
      <c r="U1032" s="78">
        <f>T1032*SUMIFS(მიმართულებები!N:N,მიმართულებები!A:A,'მიღება-ჩაბარება'!A1032)/2+T1032*SUMIFS('ცვლილებების შეტანა'!O:O,'ცვლილებების შეტანა'!A:A,'მიღება-ჩაბარება'!A1032)/2</f>
        <v>0</v>
      </c>
      <c r="V1032" s="81"/>
      <c r="W1032" s="77">
        <f>V1032*SUMIFS(მიმართულებები!N:N,მიმართულებები!A:A,'მიღება-ჩაბარება'!A1032)+V1032*SUMIFS('ცვლილებების შეტანა'!O:O,'ცვლილებების შეტანა'!A:A,'მიღება-ჩაბარება'!A1032)</f>
        <v>0</v>
      </c>
      <c r="X1032" s="82"/>
      <c r="Y1032" s="78">
        <f>X1032*SUMIFS(მიმართულებები!N:N,მიმართულებები!A:A,'მიღება-ჩაბარება'!A1032)/2+X1032*SUMIFS('ცვლილებების შეტანა'!O:O,'ცვლილებების შეტანა'!A:A,'მიღება-ჩაბარება'!A1032)/2</f>
        <v>0</v>
      </c>
      <c r="Z1032" s="81"/>
      <c r="AA1032" s="77">
        <f>Z1032*SUMIFS(მიმართულებები!N:N,მიმართულებები!A:A,'მიღება-ჩაბარება'!A1032)+Z1032*SUMIFS('ცვლილებების შეტანა'!O:O,'ცვლილებების შეტანა'!A:A,'მიღება-ჩაბარება'!A1032)</f>
        <v>0</v>
      </c>
      <c r="AB1032" s="82"/>
      <c r="AC1032" s="78">
        <f>AB1032*SUMIFS(მიმართულებები!N:N,მიმართულებები!A:A,'მიღება-ჩაბარება'!A1032)/2+AB1032*SUMIFS('ცვლილებების შეტანა'!O:O,'ცვლილებების შეტანა'!A:A,'მიღება-ჩაბარება'!A1032)/2</f>
        <v>0</v>
      </c>
      <c r="AD1032" s="81"/>
      <c r="AE1032" s="77">
        <f>AD1032*SUMIFS(მიმართულებები!N:N,მიმართულებები!A:A,'მიღება-ჩაბარება'!A1032)+AD1032*SUMIFS('ცვლილებების შეტანა'!O:O,'ცვლილებების შეტანა'!A:A,'მიღება-ჩაბარება'!A1032)</f>
        <v>0</v>
      </c>
      <c r="AF1032" s="82"/>
      <c r="AG1032" s="78">
        <f>AF1032*SUMIFS(მიმართულებები!N:N,მიმართულებები!A:A,'მიღება-ჩაბარება'!A1032)/2+AF1032*SUMIFS('ცვლილებების შეტანა'!O:O,'ცვლილებების შეტანა'!A:A,'მიღება-ჩაბარება'!A1032)/2</f>
        <v>0</v>
      </c>
      <c r="AH1032" s="81"/>
      <c r="AI1032" s="77">
        <f>AH1032*SUMIFS(მიმართულებები!N:N,მიმართულებები!A:A,'მიღება-ჩაბარება'!A1032)+AH1032*SUMIFS('ცვლილებების შეტანა'!O:O,'ცვლილებების შეტანა'!A:A,'მიღება-ჩაბარება'!A1032)</f>
        <v>0</v>
      </c>
      <c r="AJ1032" s="82"/>
      <c r="AK1032" s="78">
        <f>AJ1032*SUMIFS(მიმართულებები!N:N,მიმართულებები!A:A,'მიღება-ჩაბარება'!A1032)/2+AJ1032*SUMIFS('ცვლილებების შეტანა'!O:O,'ცვლილებების შეტანა'!A:A,'მიღება-ჩაბარება'!A1032)/2</f>
        <v>0</v>
      </c>
      <c r="AL1032" s="81"/>
      <c r="AM1032" s="77">
        <f>AL1032*SUMIFS(მიმართულებები!N:N,მიმართულებები!A:A,'მიღება-ჩაბარება'!A1032)+AL1032*SUMIFS('ცვლილებების შეტანა'!O:O,'ცვლილებების შეტანა'!A:A,'მიღება-ჩაბარება'!A1032)</f>
        <v>0</v>
      </c>
      <c r="AN1032" s="82"/>
      <c r="AO1032" s="78">
        <f>AN1032*SUMIFS(მიმართულებები!N:N,მიმართულებები!A:A,'მიღება-ჩაბარება'!A1032)/2+AN1032*SUMIFS('ცვლილებების შეტანა'!O:O,'ცვლილებების შეტანა'!A:A,'მიღება-ჩაბარება'!A1032)/2</f>
        <v>0</v>
      </c>
    </row>
    <row r="1033" spans="1:41">
      <c r="A1033" s="91">
        <v>1027</v>
      </c>
      <c r="B1033" s="92"/>
      <c r="C1033" s="93">
        <f>B1033*SUMIFS(მიმართულებები!N:N,მიმართულებები!A:A,'მიღება-ჩაბარება'!A1033)+B1033*SUMIFS('ცვლილებების შეტანა'!O:O,'ცვლილებების შეტანა'!A:A,'მიღება-ჩაბარება'!A1033)</f>
        <v>0</v>
      </c>
      <c r="D1033" s="94"/>
      <c r="E1033" s="95">
        <f>D1033*SUMIFS(მიმართულებები!N:N,მიმართულებები!A:A,'მიღება-ჩაბარება'!A1033)/2+D1033*SUMIFS('ცვლილებების შეტანა'!O:O,'ცვლილებების შეტანა'!A:A,'მიღება-ჩაბარება'!A1033)/2</f>
        <v>0</v>
      </c>
      <c r="F1033" s="96"/>
      <c r="G1033" s="93">
        <f>F1033*SUMIFS(მიმართულებები!N:N,მიმართულებები!A:A,'მიღება-ჩაბარება'!A1033)+F1033*SUMIFS('ცვლილებების შეტანა'!O:O,'ცვლილებების შეტანა'!A:A,'მიღება-ჩაბარება'!A1033)</f>
        <v>0</v>
      </c>
      <c r="H1033" s="97"/>
      <c r="I1033" s="95">
        <f>H1033*SUMIFS(მიმართულებები!N:N,მიმართულებები!A:A,'მიღება-ჩაბარება'!A1033)/2+H1033*SUMIFS('ცვლილებების შეტანა'!O:O,'ცვლილებების შეტანა'!A:A,'მიღება-ჩაბარება'!A1033)/2</f>
        <v>0</v>
      </c>
      <c r="J1033" s="96"/>
      <c r="K1033" s="93">
        <f>J1033*SUMIFS(მიმართულებები!N:N,მიმართულებები!A:A,'მიღება-ჩაბარება'!A1033)+J1033*SUMIFS('ცვლილებების შეტანა'!O:O,'ცვლილებების შეტანა'!A:A,'მიღება-ჩაბარება'!A1033)</f>
        <v>0</v>
      </c>
      <c r="L1033" s="97"/>
      <c r="M1033" s="95">
        <f>L1033*SUMIFS(მიმართულებები!N:N,მიმართულებები!A:A,'მიღება-ჩაბარება'!A1033)/2+L1033*SUMIFS('ცვლილებების შეტანა'!O:O,'ცვლილებების შეტანა'!A:A,'მიღება-ჩაბარება'!A1033)/2</f>
        <v>0</v>
      </c>
      <c r="N1033" s="96"/>
      <c r="O1033" s="93">
        <f>N1033*SUMIFS(მიმართულებები!N:N,მიმართულებები!A:A,'მიღება-ჩაბარება'!A1033)+N1033*SUMIFS('ცვლილებების შეტანა'!O:O,'ცვლილებების შეტანა'!A:A,'მიღება-ჩაბარება'!A1033)</f>
        <v>0</v>
      </c>
      <c r="P1033" s="97"/>
      <c r="Q1033" s="95">
        <f>P1033*SUMIFS(მიმართულებები!N:N,მიმართულებები!A:A,'მიღება-ჩაბარება'!A1033)/2+P1033*SUMIFS('ცვლილებების შეტანა'!O:O,'ცვლილებების შეტანა'!A:A,'მიღება-ჩაბარება'!A1033)/2</f>
        <v>0</v>
      </c>
      <c r="R1033" s="96"/>
      <c r="S1033" s="93">
        <f>R1033*SUMIFS(მიმართულებები!N:N,მიმართულებები!A:A,'მიღება-ჩაბარება'!A1033)+R1033*SUMIFS('ცვლილებების შეტანა'!O:O,'ცვლილებების შეტანა'!A:A,'მიღება-ჩაბარება'!A1033)</f>
        <v>0</v>
      </c>
      <c r="T1033" s="97"/>
      <c r="U1033" s="95">
        <f>T1033*SUMIFS(მიმართულებები!N:N,მიმართულებები!A:A,'მიღება-ჩაბარება'!A1033)/2+T1033*SUMIFS('ცვლილებების შეტანა'!O:O,'ცვლილებების შეტანა'!A:A,'მიღება-ჩაბარება'!A1033)/2</f>
        <v>0</v>
      </c>
      <c r="V1033" s="96"/>
      <c r="W1033" s="93">
        <f>V1033*SUMIFS(მიმართულებები!N:N,მიმართულებები!A:A,'მიღება-ჩაბარება'!A1033)+V1033*SUMIFS('ცვლილებების შეტანა'!O:O,'ცვლილებების შეტანა'!A:A,'მიღება-ჩაბარება'!A1033)</f>
        <v>0</v>
      </c>
      <c r="X1033" s="97"/>
      <c r="Y1033" s="95">
        <f>X1033*SUMIFS(მიმართულებები!N:N,მიმართულებები!A:A,'მიღება-ჩაბარება'!A1033)/2+X1033*SUMIFS('ცვლილებების შეტანა'!O:O,'ცვლილებების შეტანა'!A:A,'მიღება-ჩაბარება'!A1033)/2</f>
        <v>0</v>
      </c>
      <c r="Z1033" s="96"/>
      <c r="AA1033" s="93">
        <f>Z1033*SUMIFS(მიმართულებები!N:N,მიმართულებები!A:A,'მიღება-ჩაბარება'!A1033)+Z1033*SUMIFS('ცვლილებების შეტანა'!O:O,'ცვლილებების შეტანა'!A:A,'მიღება-ჩაბარება'!A1033)</f>
        <v>0</v>
      </c>
      <c r="AB1033" s="97"/>
      <c r="AC1033" s="95">
        <f>AB1033*SUMIFS(მიმართულებები!N:N,მიმართულებები!A:A,'მიღება-ჩაბარება'!A1033)/2+AB1033*SUMIFS('ცვლილებების შეტანა'!O:O,'ცვლილებების შეტანა'!A:A,'მიღება-ჩაბარება'!A1033)/2</f>
        <v>0</v>
      </c>
      <c r="AD1033" s="96"/>
      <c r="AE1033" s="93">
        <f>AD1033*SUMIFS(მიმართულებები!N:N,მიმართულებები!A:A,'მიღება-ჩაბარება'!A1033)+AD1033*SUMIFS('ცვლილებების შეტანა'!O:O,'ცვლილებების შეტანა'!A:A,'მიღება-ჩაბარება'!A1033)</f>
        <v>0</v>
      </c>
      <c r="AF1033" s="97"/>
      <c r="AG1033" s="95">
        <f>AF1033*SUMIFS(მიმართულებები!N:N,მიმართულებები!A:A,'მიღება-ჩაბარება'!A1033)/2+AF1033*SUMIFS('ცვლილებების შეტანა'!O:O,'ცვლილებების შეტანა'!A:A,'მიღება-ჩაბარება'!A1033)/2</f>
        <v>0</v>
      </c>
      <c r="AH1033" s="96"/>
      <c r="AI1033" s="93">
        <f>AH1033*SUMIFS(მიმართულებები!N:N,მიმართულებები!A:A,'მიღება-ჩაბარება'!A1033)+AH1033*SUMIFS('ცვლილებების შეტანა'!O:O,'ცვლილებების შეტანა'!A:A,'მიღება-ჩაბარება'!A1033)</f>
        <v>0</v>
      </c>
      <c r="AJ1033" s="97"/>
      <c r="AK1033" s="95">
        <f>AJ1033*SUMIFS(მიმართულებები!N:N,მიმართულებები!A:A,'მიღება-ჩაბარება'!A1033)/2+AJ1033*SUMIFS('ცვლილებების შეტანა'!O:O,'ცვლილებების შეტანა'!A:A,'მიღება-ჩაბარება'!A1033)/2</f>
        <v>0</v>
      </c>
      <c r="AL1033" s="96"/>
      <c r="AM1033" s="93">
        <f>AL1033*SUMIFS(მიმართულებები!N:N,მიმართულებები!A:A,'მიღება-ჩაბარება'!A1033)+AL1033*SUMIFS('ცვლილებების შეტანა'!O:O,'ცვლილებების შეტანა'!A:A,'მიღება-ჩაბარება'!A1033)</f>
        <v>0</v>
      </c>
      <c r="AN1033" s="97"/>
      <c r="AO1033" s="95">
        <f>AN1033*SUMIFS(მიმართულებები!N:N,მიმართულებები!A:A,'მიღება-ჩაბარება'!A1033)/2+AN1033*SUMIFS('ცვლილებების შეტანა'!O:O,'ცვლილებების შეტანა'!A:A,'მიღება-ჩაბარება'!A1033)/2</f>
        <v>0</v>
      </c>
    </row>
    <row r="1034" spans="1:41">
      <c r="A1034" s="91">
        <v>1028</v>
      </c>
      <c r="B1034" s="92"/>
      <c r="C1034" s="93">
        <f>B1034*SUMIFS(მიმართულებები!N:N,მიმართულებები!A:A,'მიღება-ჩაბარება'!A1034)+B1034*SUMIFS('ცვლილებების შეტანა'!O:O,'ცვლილებების შეტანა'!A:A,'მიღება-ჩაბარება'!A1034)</f>
        <v>0</v>
      </c>
      <c r="D1034" s="94"/>
      <c r="E1034" s="95">
        <f>D1034*SUMIFS(მიმართულებები!N:N,მიმართულებები!A:A,'მიღება-ჩაბარება'!A1034)/2+D1034*SUMIFS('ცვლილებების შეტანა'!O:O,'ცვლილებების შეტანა'!A:A,'მიღება-ჩაბარება'!A1034)/2</f>
        <v>0</v>
      </c>
      <c r="F1034" s="96"/>
      <c r="G1034" s="93">
        <f>F1034*SUMIFS(მიმართულებები!N:N,მიმართულებები!A:A,'მიღება-ჩაბარება'!A1034)+F1034*SUMIFS('ცვლილებების შეტანა'!O:O,'ცვლილებების შეტანა'!A:A,'მიღება-ჩაბარება'!A1034)</f>
        <v>0</v>
      </c>
      <c r="H1034" s="97"/>
      <c r="I1034" s="95">
        <f>H1034*SUMIFS(მიმართულებები!N:N,მიმართულებები!A:A,'მიღება-ჩაბარება'!A1034)/2+H1034*SUMIFS('ცვლილებების შეტანა'!O:O,'ცვლილებების შეტანა'!A:A,'მიღება-ჩაბარება'!A1034)/2</f>
        <v>0</v>
      </c>
      <c r="J1034" s="96"/>
      <c r="K1034" s="93">
        <f>J1034*SUMIFS(მიმართულებები!N:N,მიმართულებები!A:A,'მიღება-ჩაბარება'!A1034)+J1034*SUMIFS('ცვლილებების შეტანა'!O:O,'ცვლილებების შეტანა'!A:A,'მიღება-ჩაბარება'!A1034)</f>
        <v>0</v>
      </c>
      <c r="L1034" s="97"/>
      <c r="M1034" s="95">
        <f>L1034*SUMIFS(მიმართულებები!N:N,მიმართულებები!A:A,'მიღება-ჩაბარება'!A1034)/2+L1034*SUMIFS('ცვლილებების შეტანა'!O:O,'ცვლილებების შეტანა'!A:A,'მიღება-ჩაბარება'!A1034)/2</f>
        <v>0</v>
      </c>
      <c r="N1034" s="96"/>
      <c r="O1034" s="93">
        <f>N1034*SUMIFS(მიმართულებები!N:N,მიმართულებები!A:A,'მიღება-ჩაბარება'!A1034)+N1034*SUMIFS('ცვლილებების შეტანა'!O:O,'ცვლილებების შეტანა'!A:A,'მიღება-ჩაბარება'!A1034)</f>
        <v>0</v>
      </c>
      <c r="P1034" s="97"/>
      <c r="Q1034" s="95">
        <f>P1034*SUMIFS(მიმართულებები!N:N,მიმართულებები!A:A,'მიღება-ჩაბარება'!A1034)/2+P1034*SUMIFS('ცვლილებების შეტანა'!O:O,'ცვლილებების შეტანა'!A:A,'მიღება-ჩაბარება'!A1034)/2</f>
        <v>0</v>
      </c>
      <c r="R1034" s="96"/>
      <c r="S1034" s="93">
        <f>R1034*SUMIFS(მიმართულებები!N:N,მიმართულებები!A:A,'მიღება-ჩაბარება'!A1034)+R1034*SUMIFS('ცვლილებების შეტანა'!O:O,'ცვლილებების შეტანა'!A:A,'მიღება-ჩაბარება'!A1034)</f>
        <v>0</v>
      </c>
      <c r="T1034" s="97"/>
      <c r="U1034" s="95">
        <f>T1034*SUMIFS(მიმართულებები!N:N,მიმართულებები!A:A,'მიღება-ჩაბარება'!A1034)/2+T1034*SUMIFS('ცვლილებების შეტანა'!O:O,'ცვლილებების შეტანა'!A:A,'მიღება-ჩაბარება'!A1034)/2</f>
        <v>0</v>
      </c>
      <c r="V1034" s="96"/>
      <c r="W1034" s="93">
        <f>V1034*SUMIFS(მიმართულებები!N:N,მიმართულებები!A:A,'მიღება-ჩაბარება'!A1034)+V1034*SUMIFS('ცვლილებების შეტანა'!O:O,'ცვლილებების შეტანა'!A:A,'მიღება-ჩაბარება'!A1034)</f>
        <v>0</v>
      </c>
      <c r="X1034" s="97"/>
      <c r="Y1034" s="95">
        <f>X1034*SUMIFS(მიმართულებები!N:N,მიმართულებები!A:A,'მიღება-ჩაბარება'!A1034)/2+X1034*SUMIFS('ცვლილებების შეტანა'!O:O,'ცვლილებების შეტანა'!A:A,'მიღება-ჩაბარება'!A1034)/2</f>
        <v>0</v>
      </c>
      <c r="Z1034" s="96"/>
      <c r="AA1034" s="93">
        <f>Z1034*SUMIFS(მიმართულებები!N:N,მიმართულებები!A:A,'მიღება-ჩაბარება'!A1034)+Z1034*SUMIFS('ცვლილებების შეტანა'!O:O,'ცვლილებების შეტანა'!A:A,'მიღება-ჩაბარება'!A1034)</f>
        <v>0</v>
      </c>
      <c r="AB1034" s="97"/>
      <c r="AC1034" s="95">
        <f>AB1034*SUMIFS(მიმართულებები!N:N,მიმართულებები!A:A,'მიღება-ჩაბარება'!A1034)/2+AB1034*SUMIFS('ცვლილებების შეტანა'!O:O,'ცვლილებების შეტანა'!A:A,'მიღება-ჩაბარება'!A1034)/2</f>
        <v>0</v>
      </c>
      <c r="AD1034" s="96"/>
      <c r="AE1034" s="93">
        <f>AD1034*SUMIFS(მიმართულებები!N:N,მიმართულებები!A:A,'მიღება-ჩაბარება'!A1034)+AD1034*SUMIFS('ცვლილებების შეტანა'!O:O,'ცვლილებების შეტანა'!A:A,'მიღება-ჩაბარება'!A1034)</f>
        <v>0</v>
      </c>
      <c r="AF1034" s="97"/>
      <c r="AG1034" s="95">
        <f>AF1034*SUMIFS(მიმართულებები!N:N,მიმართულებები!A:A,'მიღება-ჩაბარება'!A1034)/2+AF1034*SUMIFS('ცვლილებების შეტანა'!O:O,'ცვლილებების შეტანა'!A:A,'მიღება-ჩაბარება'!A1034)/2</f>
        <v>0</v>
      </c>
      <c r="AH1034" s="96"/>
      <c r="AI1034" s="93">
        <f>AH1034*SUMIFS(მიმართულებები!N:N,მიმართულებები!A:A,'მიღება-ჩაბარება'!A1034)+AH1034*SUMIFS('ცვლილებების შეტანა'!O:O,'ცვლილებების შეტანა'!A:A,'მიღება-ჩაბარება'!A1034)</f>
        <v>0</v>
      </c>
      <c r="AJ1034" s="97"/>
      <c r="AK1034" s="95">
        <f>AJ1034*SUMIFS(მიმართულებები!N:N,მიმართულებები!A:A,'მიღება-ჩაბარება'!A1034)/2+AJ1034*SUMIFS('ცვლილებების შეტანა'!O:O,'ცვლილებების შეტანა'!A:A,'მიღება-ჩაბარება'!A1034)/2</f>
        <v>0</v>
      </c>
      <c r="AL1034" s="96"/>
      <c r="AM1034" s="93">
        <f>AL1034*SUMIFS(მიმართულებები!N:N,მიმართულებები!A:A,'მიღება-ჩაბარება'!A1034)+AL1034*SUMIFS('ცვლილებების შეტანა'!O:O,'ცვლილებების შეტანა'!A:A,'მიღება-ჩაბარება'!A1034)</f>
        <v>0</v>
      </c>
      <c r="AN1034" s="97"/>
      <c r="AO1034" s="95">
        <f>AN1034*SUMIFS(მიმართულებები!N:N,მიმართულებები!A:A,'მიღება-ჩაბარება'!A1034)/2+AN1034*SUMIFS('ცვლილებების შეტანა'!O:O,'ცვლილებების შეტანა'!A:A,'მიღება-ჩაბარება'!A1034)/2</f>
        <v>0</v>
      </c>
    </row>
    <row r="1035" spans="1:41">
      <c r="A1035" s="79">
        <v>1029</v>
      </c>
      <c r="B1035" s="76"/>
      <c r="C1035" s="77">
        <f>B1035*SUMIFS(მიმართულებები!N:N,მიმართულებები!A:A,'მიღება-ჩაბარება'!A1035)+B1035*SUMIFS('ცვლილებების შეტანა'!O:O,'ცვლილებების შეტანა'!A:A,'მიღება-ჩაბარება'!A1035)</f>
        <v>0</v>
      </c>
      <c r="D1035" s="7"/>
      <c r="E1035" s="78">
        <f>D1035*SUMIFS(მიმართულებები!N:N,მიმართულებები!A:A,'მიღება-ჩაბარება'!A1035)/2+D1035*SUMIFS('ცვლილებების შეტანა'!O:O,'ცვლილებების შეტანა'!A:A,'მიღება-ჩაბარება'!A1035)/2</f>
        <v>0</v>
      </c>
      <c r="F1035" s="81"/>
      <c r="G1035" s="77">
        <f>F1035*SUMIFS(მიმართულებები!N:N,მიმართულებები!A:A,'მიღება-ჩაბარება'!A1035)+F1035*SUMIFS('ცვლილებების შეტანა'!O:O,'ცვლილებების შეტანა'!A:A,'მიღება-ჩაბარება'!A1035)</f>
        <v>0</v>
      </c>
      <c r="H1035" s="82"/>
      <c r="I1035" s="78">
        <f>H1035*SUMIFS(მიმართულებები!N:N,მიმართულებები!A:A,'მიღება-ჩაბარება'!A1035)/2+H1035*SUMIFS('ცვლილებების შეტანა'!O:O,'ცვლილებების შეტანა'!A:A,'მიღება-ჩაბარება'!A1035)/2</f>
        <v>0</v>
      </c>
      <c r="J1035" s="81"/>
      <c r="K1035" s="77">
        <f>J1035*SUMIFS(მიმართულებები!N:N,მიმართულებები!A:A,'მიღება-ჩაბარება'!A1035)+J1035*SUMIFS('ცვლილებების შეტანა'!O:O,'ცვლილებების შეტანა'!A:A,'მიღება-ჩაბარება'!A1035)</f>
        <v>0</v>
      </c>
      <c r="L1035" s="82"/>
      <c r="M1035" s="78">
        <f>L1035*SUMIFS(მიმართულებები!N:N,მიმართულებები!A:A,'მიღება-ჩაბარება'!A1035)/2+L1035*SUMIFS('ცვლილებების შეტანა'!O:O,'ცვლილებების შეტანა'!A:A,'მიღება-ჩაბარება'!A1035)/2</f>
        <v>0</v>
      </c>
      <c r="N1035" s="81"/>
      <c r="O1035" s="77">
        <f>N1035*SUMIFS(მიმართულებები!N:N,მიმართულებები!A:A,'მიღება-ჩაბარება'!A1035)+N1035*SUMIFS('ცვლილებების შეტანა'!O:O,'ცვლილებების შეტანა'!A:A,'მიღება-ჩაბარება'!A1035)</f>
        <v>0</v>
      </c>
      <c r="P1035" s="82"/>
      <c r="Q1035" s="78">
        <f>P1035*SUMIFS(მიმართულებები!N:N,მიმართულებები!A:A,'მიღება-ჩაბარება'!A1035)/2+P1035*SUMIFS('ცვლილებების შეტანა'!O:O,'ცვლილებების შეტანა'!A:A,'მიღება-ჩაბარება'!A1035)/2</f>
        <v>0</v>
      </c>
      <c r="R1035" s="81"/>
      <c r="S1035" s="77">
        <f>R1035*SUMIFS(მიმართულებები!N:N,მიმართულებები!A:A,'მიღება-ჩაბარება'!A1035)+R1035*SUMIFS('ცვლილებების შეტანა'!O:O,'ცვლილებების შეტანა'!A:A,'მიღება-ჩაბარება'!A1035)</f>
        <v>0</v>
      </c>
      <c r="T1035" s="82"/>
      <c r="U1035" s="78">
        <f>T1035*SUMIFS(მიმართულებები!N:N,მიმართულებები!A:A,'მიღება-ჩაბარება'!A1035)/2+T1035*SUMIFS('ცვლილებების შეტანა'!O:O,'ცვლილებების შეტანა'!A:A,'მიღება-ჩაბარება'!A1035)/2</f>
        <v>0</v>
      </c>
      <c r="V1035" s="81"/>
      <c r="W1035" s="77">
        <f>V1035*SUMIFS(მიმართულებები!N:N,მიმართულებები!A:A,'მიღება-ჩაბარება'!A1035)+V1035*SUMIFS('ცვლილებების შეტანა'!O:O,'ცვლილებების შეტანა'!A:A,'მიღება-ჩაბარება'!A1035)</f>
        <v>0</v>
      </c>
      <c r="X1035" s="82"/>
      <c r="Y1035" s="78">
        <f>X1035*SUMIFS(მიმართულებები!N:N,მიმართულებები!A:A,'მიღება-ჩაბარება'!A1035)/2+X1035*SUMIFS('ცვლილებების შეტანა'!O:O,'ცვლილებების შეტანა'!A:A,'მიღება-ჩაბარება'!A1035)/2</f>
        <v>0</v>
      </c>
      <c r="Z1035" s="81"/>
      <c r="AA1035" s="77">
        <f>Z1035*SUMIFS(მიმართულებები!N:N,მიმართულებები!A:A,'მიღება-ჩაბარება'!A1035)+Z1035*SUMIFS('ცვლილებების შეტანა'!O:O,'ცვლილებების შეტანა'!A:A,'მიღება-ჩაბარება'!A1035)</f>
        <v>0</v>
      </c>
      <c r="AB1035" s="82"/>
      <c r="AC1035" s="78">
        <f>AB1035*SUMIFS(მიმართულებები!N:N,მიმართულებები!A:A,'მიღება-ჩაბარება'!A1035)/2+AB1035*SUMIFS('ცვლილებების შეტანა'!O:O,'ცვლილებების შეტანა'!A:A,'მიღება-ჩაბარება'!A1035)/2</f>
        <v>0</v>
      </c>
      <c r="AD1035" s="81"/>
      <c r="AE1035" s="77">
        <f>AD1035*SUMIFS(მიმართულებები!N:N,მიმართულებები!A:A,'მიღება-ჩაბარება'!A1035)+AD1035*SUMIFS('ცვლილებების შეტანა'!O:O,'ცვლილებების შეტანა'!A:A,'მიღება-ჩაბარება'!A1035)</f>
        <v>0</v>
      </c>
      <c r="AF1035" s="82"/>
      <c r="AG1035" s="78">
        <f>AF1035*SUMIFS(მიმართულებები!N:N,მიმართულებები!A:A,'მიღება-ჩაბარება'!A1035)/2+AF1035*SUMIFS('ცვლილებების შეტანა'!O:O,'ცვლილებების შეტანა'!A:A,'მიღება-ჩაბარება'!A1035)/2</f>
        <v>0</v>
      </c>
      <c r="AH1035" s="81"/>
      <c r="AI1035" s="77">
        <f>AH1035*SUMIFS(მიმართულებები!N:N,მიმართულებები!A:A,'მიღება-ჩაბარება'!A1035)+AH1035*SUMIFS('ცვლილებების შეტანა'!O:O,'ცვლილებების შეტანა'!A:A,'მიღება-ჩაბარება'!A1035)</f>
        <v>0</v>
      </c>
      <c r="AJ1035" s="82"/>
      <c r="AK1035" s="78">
        <f>AJ1035*SUMIFS(მიმართულებები!N:N,მიმართულებები!A:A,'მიღება-ჩაბარება'!A1035)/2+AJ1035*SUMIFS('ცვლილებების შეტანა'!O:O,'ცვლილებების შეტანა'!A:A,'მიღება-ჩაბარება'!A1035)/2</f>
        <v>0</v>
      </c>
      <c r="AL1035" s="81"/>
      <c r="AM1035" s="77">
        <f>AL1035*SUMIFS(მიმართულებები!N:N,მიმართულებები!A:A,'მიღება-ჩაბარება'!A1035)+AL1035*SUMIFS('ცვლილებების შეტანა'!O:O,'ცვლილებების შეტანა'!A:A,'მიღება-ჩაბარება'!A1035)</f>
        <v>0</v>
      </c>
      <c r="AN1035" s="82"/>
      <c r="AO1035" s="78">
        <f>AN1035*SUMIFS(მიმართულებები!N:N,მიმართულებები!A:A,'მიღება-ჩაბარება'!A1035)/2+AN1035*SUMIFS('ცვლილებების შეტანა'!O:O,'ცვლილებების შეტანა'!A:A,'მიღება-ჩაბარება'!A1035)/2</f>
        <v>0</v>
      </c>
    </row>
    <row r="1036" spans="1:41">
      <c r="A1036" s="79">
        <v>1030</v>
      </c>
      <c r="B1036" s="76"/>
      <c r="C1036" s="77">
        <f>B1036*SUMIFS(მიმართულებები!N:N,მიმართულებები!A:A,'მიღება-ჩაბარება'!A1036)+B1036*SUMIFS('ცვლილებების შეტანა'!O:O,'ცვლილებების შეტანა'!A:A,'მიღება-ჩაბარება'!A1036)</f>
        <v>0</v>
      </c>
      <c r="D1036" s="7"/>
      <c r="E1036" s="78">
        <f>D1036*SUMIFS(მიმართულებები!N:N,მიმართულებები!A:A,'მიღება-ჩაბარება'!A1036)/2+D1036*SUMIFS('ცვლილებების შეტანა'!O:O,'ცვლილებების შეტანა'!A:A,'მიღება-ჩაბარება'!A1036)/2</f>
        <v>0</v>
      </c>
      <c r="F1036" s="81"/>
      <c r="G1036" s="77">
        <f>F1036*SUMIFS(მიმართულებები!N:N,მიმართულებები!A:A,'მიღება-ჩაბარება'!A1036)+F1036*SUMIFS('ცვლილებების შეტანა'!O:O,'ცვლილებების შეტანა'!A:A,'მიღება-ჩაბარება'!A1036)</f>
        <v>0</v>
      </c>
      <c r="H1036" s="82"/>
      <c r="I1036" s="78">
        <f>H1036*SUMIFS(მიმართულებები!N:N,მიმართულებები!A:A,'მიღება-ჩაბარება'!A1036)/2+H1036*SUMIFS('ცვლილებების შეტანა'!O:O,'ცვლილებების შეტანა'!A:A,'მიღება-ჩაბარება'!A1036)/2</f>
        <v>0</v>
      </c>
      <c r="J1036" s="81"/>
      <c r="K1036" s="77">
        <f>J1036*SUMIFS(მიმართულებები!N:N,მიმართულებები!A:A,'მიღება-ჩაბარება'!A1036)+J1036*SUMIFS('ცვლილებების შეტანა'!O:O,'ცვლილებების შეტანა'!A:A,'მიღება-ჩაბარება'!A1036)</f>
        <v>0</v>
      </c>
      <c r="L1036" s="82"/>
      <c r="M1036" s="78">
        <f>L1036*SUMIFS(მიმართულებები!N:N,მიმართულებები!A:A,'მიღება-ჩაბარება'!A1036)/2+L1036*SUMIFS('ცვლილებების შეტანა'!O:O,'ცვლილებების შეტანა'!A:A,'მიღება-ჩაბარება'!A1036)/2</f>
        <v>0</v>
      </c>
      <c r="N1036" s="81"/>
      <c r="O1036" s="77">
        <f>N1036*SUMIFS(მიმართულებები!N:N,მიმართულებები!A:A,'მიღება-ჩაბარება'!A1036)+N1036*SUMIFS('ცვლილებების შეტანა'!O:O,'ცვლილებების შეტანა'!A:A,'მიღება-ჩაბარება'!A1036)</f>
        <v>0</v>
      </c>
      <c r="P1036" s="82"/>
      <c r="Q1036" s="78">
        <f>P1036*SUMIFS(მიმართულებები!N:N,მიმართულებები!A:A,'მიღება-ჩაბარება'!A1036)/2+P1036*SUMIFS('ცვლილებების შეტანა'!O:O,'ცვლილებების შეტანა'!A:A,'მიღება-ჩაბარება'!A1036)/2</f>
        <v>0</v>
      </c>
      <c r="R1036" s="81"/>
      <c r="S1036" s="77">
        <f>R1036*SUMIFS(მიმართულებები!N:N,მიმართულებები!A:A,'მიღება-ჩაბარება'!A1036)+R1036*SUMIFS('ცვლილებების შეტანა'!O:O,'ცვლილებების შეტანა'!A:A,'მიღება-ჩაბარება'!A1036)</f>
        <v>0</v>
      </c>
      <c r="T1036" s="82"/>
      <c r="U1036" s="78">
        <f>T1036*SUMIFS(მიმართულებები!N:N,მიმართულებები!A:A,'მიღება-ჩაბარება'!A1036)/2+T1036*SUMIFS('ცვლილებების შეტანა'!O:O,'ცვლილებების შეტანა'!A:A,'მიღება-ჩაბარება'!A1036)/2</f>
        <v>0</v>
      </c>
      <c r="V1036" s="81"/>
      <c r="W1036" s="77">
        <f>V1036*SUMIFS(მიმართულებები!N:N,მიმართულებები!A:A,'მიღება-ჩაბარება'!A1036)+V1036*SUMIFS('ცვლილებების შეტანა'!O:O,'ცვლილებების შეტანა'!A:A,'მიღება-ჩაბარება'!A1036)</f>
        <v>0</v>
      </c>
      <c r="X1036" s="82"/>
      <c r="Y1036" s="78">
        <f>X1036*SUMIFS(მიმართულებები!N:N,მიმართულებები!A:A,'მიღება-ჩაბარება'!A1036)/2+X1036*SUMIFS('ცვლილებების შეტანა'!O:O,'ცვლილებების შეტანა'!A:A,'მიღება-ჩაბარება'!A1036)/2</f>
        <v>0</v>
      </c>
      <c r="Z1036" s="81"/>
      <c r="AA1036" s="77">
        <f>Z1036*SUMIFS(მიმართულებები!N:N,მიმართულებები!A:A,'მიღება-ჩაბარება'!A1036)+Z1036*SUMIFS('ცვლილებების შეტანა'!O:O,'ცვლილებების შეტანა'!A:A,'მიღება-ჩაბარება'!A1036)</f>
        <v>0</v>
      </c>
      <c r="AB1036" s="82"/>
      <c r="AC1036" s="78">
        <f>AB1036*SUMIFS(მიმართულებები!N:N,მიმართულებები!A:A,'მიღება-ჩაბარება'!A1036)/2+AB1036*SUMIFS('ცვლილებების შეტანა'!O:O,'ცვლილებების შეტანა'!A:A,'მიღება-ჩაბარება'!A1036)/2</f>
        <v>0</v>
      </c>
      <c r="AD1036" s="81"/>
      <c r="AE1036" s="77">
        <f>AD1036*SUMIFS(მიმართულებები!N:N,მიმართულებები!A:A,'მიღება-ჩაბარება'!A1036)+AD1036*SUMIFS('ცვლილებების შეტანა'!O:O,'ცვლილებების შეტანა'!A:A,'მიღება-ჩაბარება'!A1036)</f>
        <v>0</v>
      </c>
      <c r="AF1036" s="82"/>
      <c r="AG1036" s="78">
        <f>AF1036*SUMIFS(მიმართულებები!N:N,მიმართულებები!A:A,'მიღება-ჩაბარება'!A1036)/2+AF1036*SUMIFS('ცვლილებების შეტანა'!O:O,'ცვლილებების შეტანა'!A:A,'მიღება-ჩაბარება'!A1036)/2</f>
        <v>0</v>
      </c>
      <c r="AH1036" s="81"/>
      <c r="AI1036" s="77">
        <f>AH1036*SUMIFS(მიმართულებები!N:N,მიმართულებები!A:A,'მიღება-ჩაბარება'!A1036)+AH1036*SUMIFS('ცვლილებების შეტანა'!O:O,'ცვლილებების შეტანა'!A:A,'მიღება-ჩაბარება'!A1036)</f>
        <v>0</v>
      </c>
      <c r="AJ1036" s="82"/>
      <c r="AK1036" s="78">
        <f>AJ1036*SUMIFS(მიმართულებები!N:N,მიმართულებები!A:A,'მიღება-ჩაბარება'!A1036)/2+AJ1036*SUMIFS('ცვლილებების შეტანა'!O:O,'ცვლილებების შეტანა'!A:A,'მიღება-ჩაბარება'!A1036)/2</f>
        <v>0</v>
      </c>
      <c r="AL1036" s="81"/>
      <c r="AM1036" s="77">
        <f>AL1036*SUMIFS(მიმართულებები!N:N,მიმართულებები!A:A,'მიღება-ჩაბარება'!A1036)+AL1036*SUMIFS('ცვლილებების შეტანა'!O:O,'ცვლილებების შეტანა'!A:A,'მიღება-ჩაბარება'!A1036)</f>
        <v>0</v>
      </c>
      <c r="AN1036" s="82"/>
      <c r="AO1036" s="78">
        <f>AN1036*SUMIFS(მიმართულებები!N:N,მიმართულებები!A:A,'მიღება-ჩაბარება'!A1036)/2+AN1036*SUMIFS('ცვლილებების შეტანა'!O:O,'ცვლილებების შეტანა'!A:A,'მიღება-ჩაბარება'!A1036)/2</f>
        <v>0</v>
      </c>
    </row>
    <row r="1037" spans="1:41">
      <c r="A1037" s="91">
        <v>1031</v>
      </c>
      <c r="B1037" s="92"/>
      <c r="C1037" s="93">
        <f>B1037*SUMIFS(მიმართულებები!N:N,მიმართულებები!A:A,'მიღება-ჩაბარება'!A1037)+B1037*SUMIFS('ცვლილებების შეტანა'!O:O,'ცვლილებების შეტანა'!A:A,'მიღება-ჩაბარება'!A1037)</f>
        <v>0</v>
      </c>
      <c r="D1037" s="94"/>
      <c r="E1037" s="95">
        <f>D1037*SUMIFS(მიმართულებები!N:N,მიმართულებები!A:A,'მიღება-ჩაბარება'!A1037)/2+D1037*SUMIFS('ცვლილებების შეტანა'!O:O,'ცვლილებების შეტანა'!A:A,'მიღება-ჩაბარება'!A1037)/2</f>
        <v>0</v>
      </c>
      <c r="F1037" s="96"/>
      <c r="G1037" s="93">
        <f>F1037*SUMIFS(მიმართულებები!N:N,მიმართულებები!A:A,'მიღება-ჩაბარება'!A1037)+F1037*SUMIFS('ცვლილებების შეტანა'!O:O,'ცვლილებების შეტანა'!A:A,'მიღება-ჩაბარება'!A1037)</f>
        <v>0</v>
      </c>
      <c r="H1037" s="97"/>
      <c r="I1037" s="95">
        <f>H1037*SUMIFS(მიმართულებები!N:N,მიმართულებები!A:A,'მიღება-ჩაბარება'!A1037)/2+H1037*SUMIFS('ცვლილებების შეტანა'!O:O,'ცვლილებების შეტანა'!A:A,'მიღება-ჩაბარება'!A1037)/2</f>
        <v>0</v>
      </c>
      <c r="J1037" s="96"/>
      <c r="K1037" s="93">
        <f>J1037*SUMIFS(მიმართულებები!N:N,მიმართულებები!A:A,'მიღება-ჩაბარება'!A1037)+J1037*SUMIFS('ცვლილებების შეტანა'!O:O,'ცვლილებების შეტანა'!A:A,'მიღება-ჩაბარება'!A1037)</f>
        <v>0</v>
      </c>
      <c r="L1037" s="97"/>
      <c r="M1037" s="95">
        <f>L1037*SUMIFS(მიმართულებები!N:N,მიმართულებები!A:A,'მიღება-ჩაბარება'!A1037)/2+L1037*SUMIFS('ცვლილებების შეტანა'!O:O,'ცვლილებების შეტანა'!A:A,'მიღება-ჩაბარება'!A1037)/2</f>
        <v>0</v>
      </c>
      <c r="N1037" s="96"/>
      <c r="O1037" s="93">
        <f>N1037*SUMIFS(მიმართულებები!N:N,მიმართულებები!A:A,'მიღება-ჩაბარება'!A1037)+N1037*SUMIFS('ცვლილებების შეტანა'!O:O,'ცვლილებების შეტანა'!A:A,'მიღება-ჩაბარება'!A1037)</f>
        <v>0</v>
      </c>
      <c r="P1037" s="97"/>
      <c r="Q1037" s="95">
        <f>P1037*SUMIFS(მიმართულებები!N:N,მიმართულებები!A:A,'მიღება-ჩაბარება'!A1037)/2+P1037*SUMIFS('ცვლილებების შეტანა'!O:O,'ცვლილებების შეტანა'!A:A,'მიღება-ჩაბარება'!A1037)/2</f>
        <v>0</v>
      </c>
      <c r="R1037" s="96"/>
      <c r="S1037" s="93">
        <f>R1037*SUMIFS(მიმართულებები!N:N,მიმართულებები!A:A,'მიღება-ჩაბარება'!A1037)+R1037*SUMIFS('ცვლილებების შეტანა'!O:O,'ცვლილებების შეტანა'!A:A,'მიღება-ჩაბარება'!A1037)</f>
        <v>0</v>
      </c>
      <c r="T1037" s="97"/>
      <c r="U1037" s="95">
        <f>T1037*SUMIFS(მიმართულებები!N:N,მიმართულებები!A:A,'მიღება-ჩაბარება'!A1037)/2+T1037*SUMIFS('ცვლილებების შეტანა'!O:O,'ცვლილებების შეტანა'!A:A,'მიღება-ჩაბარება'!A1037)/2</f>
        <v>0</v>
      </c>
      <c r="V1037" s="96"/>
      <c r="W1037" s="93">
        <f>V1037*SUMIFS(მიმართულებები!N:N,მიმართულებები!A:A,'მიღება-ჩაბარება'!A1037)+V1037*SUMIFS('ცვლილებების შეტანა'!O:O,'ცვლილებების შეტანა'!A:A,'მიღება-ჩაბარება'!A1037)</f>
        <v>0</v>
      </c>
      <c r="X1037" s="97"/>
      <c r="Y1037" s="95">
        <f>X1037*SUMIFS(მიმართულებები!N:N,მიმართულებები!A:A,'მიღება-ჩაბარება'!A1037)/2+X1037*SUMIFS('ცვლილებების შეტანა'!O:O,'ცვლილებების შეტანა'!A:A,'მიღება-ჩაბარება'!A1037)/2</f>
        <v>0</v>
      </c>
      <c r="Z1037" s="96"/>
      <c r="AA1037" s="93">
        <f>Z1037*SUMIFS(მიმართულებები!N:N,მიმართულებები!A:A,'მიღება-ჩაბარება'!A1037)+Z1037*SUMIFS('ცვლილებების შეტანა'!O:O,'ცვლილებების შეტანა'!A:A,'მიღება-ჩაბარება'!A1037)</f>
        <v>0</v>
      </c>
      <c r="AB1037" s="97"/>
      <c r="AC1037" s="95">
        <f>AB1037*SUMIFS(მიმართულებები!N:N,მიმართულებები!A:A,'მიღება-ჩაბარება'!A1037)/2+AB1037*SUMIFS('ცვლილებების შეტანა'!O:O,'ცვლილებების შეტანა'!A:A,'მიღება-ჩაბარება'!A1037)/2</f>
        <v>0</v>
      </c>
      <c r="AD1037" s="96"/>
      <c r="AE1037" s="93">
        <f>AD1037*SUMIFS(მიმართულებები!N:N,მიმართულებები!A:A,'მიღება-ჩაბარება'!A1037)+AD1037*SUMIFS('ცვლილებების შეტანა'!O:O,'ცვლილებების შეტანა'!A:A,'მიღება-ჩაბარება'!A1037)</f>
        <v>0</v>
      </c>
      <c r="AF1037" s="97"/>
      <c r="AG1037" s="95">
        <f>AF1037*SUMIFS(მიმართულებები!N:N,მიმართულებები!A:A,'მიღება-ჩაბარება'!A1037)/2+AF1037*SUMIFS('ცვლილებების შეტანა'!O:O,'ცვლილებების შეტანა'!A:A,'მიღება-ჩაბარება'!A1037)/2</f>
        <v>0</v>
      </c>
      <c r="AH1037" s="96"/>
      <c r="AI1037" s="93">
        <f>AH1037*SUMIFS(მიმართულებები!N:N,მიმართულებები!A:A,'მიღება-ჩაბარება'!A1037)+AH1037*SUMIFS('ცვლილებების შეტანა'!O:O,'ცვლილებების შეტანა'!A:A,'მიღება-ჩაბარება'!A1037)</f>
        <v>0</v>
      </c>
      <c r="AJ1037" s="97"/>
      <c r="AK1037" s="95">
        <f>AJ1037*SUMIFS(მიმართულებები!N:N,მიმართულებები!A:A,'მიღება-ჩაბარება'!A1037)/2+AJ1037*SUMIFS('ცვლილებების შეტანა'!O:O,'ცვლილებების შეტანა'!A:A,'მიღება-ჩაბარება'!A1037)/2</f>
        <v>0</v>
      </c>
      <c r="AL1037" s="96"/>
      <c r="AM1037" s="93">
        <f>AL1037*SUMIFS(მიმართულებები!N:N,მიმართულებები!A:A,'მიღება-ჩაბარება'!A1037)+AL1037*SUMIFS('ცვლილებების შეტანა'!O:O,'ცვლილებების შეტანა'!A:A,'მიღება-ჩაბარება'!A1037)</f>
        <v>0</v>
      </c>
      <c r="AN1037" s="97"/>
      <c r="AO1037" s="95">
        <f>AN1037*SUMIFS(მიმართულებები!N:N,მიმართულებები!A:A,'მიღება-ჩაბარება'!A1037)/2+AN1037*SUMIFS('ცვლილებების შეტანა'!O:O,'ცვლილებების შეტანა'!A:A,'მიღება-ჩაბარება'!A1037)/2</f>
        <v>0</v>
      </c>
    </row>
    <row r="1038" spans="1:41">
      <c r="A1038" s="91">
        <v>1032</v>
      </c>
      <c r="B1038" s="92"/>
      <c r="C1038" s="93">
        <f>B1038*SUMIFS(მიმართულებები!N:N,მიმართულებები!A:A,'მიღება-ჩაბარება'!A1038)+B1038*SUMIFS('ცვლილებების შეტანა'!O:O,'ცვლილებების შეტანა'!A:A,'მიღება-ჩაბარება'!A1038)</f>
        <v>0</v>
      </c>
      <c r="D1038" s="94"/>
      <c r="E1038" s="95">
        <f>D1038*SUMIFS(მიმართულებები!N:N,მიმართულებები!A:A,'მიღება-ჩაბარება'!A1038)/2+D1038*SUMIFS('ცვლილებების შეტანა'!O:O,'ცვლილებების შეტანა'!A:A,'მიღება-ჩაბარება'!A1038)/2</f>
        <v>0</v>
      </c>
      <c r="F1038" s="96"/>
      <c r="G1038" s="93">
        <f>F1038*SUMIFS(მიმართულებები!N:N,მიმართულებები!A:A,'მიღება-ჩაბარება'!A1038)+F1038*SUMIFS('ცვლილებების შეტანა'!O:O,'ცვლილებების შეტანა'!A:A,'მიღება-ჩაბარება'!A1038)</f>
        <v>0</v>
      </c>
      <c r="H1038" s="97"/>
      <c r="I1038" s="95">
        <f>H1038*SUMIFS(მიმართულებები!N:N,მიმართულებები!A:A,'მიღება-ჩაბარება'!A1038)/2+H1038*SUMIFS('ცვლილებების შეტანა'!O:O,'ცვლილებების შეტანა'!A:A,'მიღება-ჩაბარება'!A1038)/2</f>
        <v>0</v>
      </c>
      <c r="J1038" s="96"/>
      <c r="K1038" s="93">
        <f>J1038*SUMIFS(მიმართულებები!N:N,მიმართულებები!A:A,'მიღება-ჩაბარება'!A1038)+J1038*SUMIFS('ცვლილებების შეტანა'!O:O,'ცვლილებების შეტანა'!A:A,'მიღება-ჩაბარება'!A1038)</f>
        <v>0</v>
      </c>
      <c r="L1038" s="97"/>
      <c r="M1038" s="95">
        <f>L1038*SUMIFS(მიმართულებები!N:N,მიმართულებები!A:A,'მიღება-ჩაბარება'!A1038)/2+L1038*SUMIFS('ცვლილებების შეტანა'!O:O,'ცვლილებების შეტანა'!A:A,'მიღება-ჩაბარება'!A1038)/2</f>
        <v>0</v>
      </c>
      <c r="N1038" s="96"/>
      <c r="O1038" s="93">
        <f>N1038*SUMIFS(მიმართულებები!N:N,მიმართულებები!A:A,'მიღება-ჩაბარება'!A1038)+N1038*SUMIFS('ცვლილებების შეტანა'!O:O,'ცვლილებების შეტანა'!A:A,'მიღება-ჩაბარება'!A1038)</f>
        <v>0</v>
      </c>
      <c r="P1038" s="97"/>
      <c r="Q1038" s="95">
        <f>P1038*SUMIFS(მიმართულებები!N:N,მიმართულებები!A:A,'მიღება-ჩაბარება'!A1038)/2+P1038*SUMIFS('ცვლილებების შეტანა'!O:O,'ცვლილებების შეტანა'!A:A,'მიღება-ჩაბარება'!A1038)/2</f>
        <v>0</v>
      </c>
      <c r="R1038" s="96"/>
      <c r="S1038" s="93">
        <f>R1038*SUMIFS(მიმართულებები!N:N,მიმართულებები!A:A,'მიღება-ჩაბარება'!A1038)+R1038*SUMIFS('ცვლილებების შეტანა'!O:O,'ცვლილებების შეტანა'!A:A,'მიღება-ჩაბარება'!A1038)</f>
        <v>0</v>
      </c>
      <c r="T1038" s="97"/>
      <c r="U1038" s="95">
        <f>T1038*SUMIFS(მიმართულებები!N:N,მიმართულებები!A:A,'მიღება-ჩაბარება'!A1038)/2+T1038*SUMIFS('ცვლილებების შეტანა'!O:O,'ცვლილებების შეტანა'!A:A,'მიღება-ჩაბარება'!A1038)/2</f>
        <v>0</v>
      </c>
      <c r="V1038" s="96"/>
      <c r="W1038" s="93">
        <f>V1038*SUMIFS(მიმართულებები!N:N,მიმართულებები!A:A,'მიღება-ჩაბარება'!A1038)+V1038*SUMIFS('ცვლილებების შეტანა'!O:O,'ცვლილებების შეტანა'!A:A,'მიღება-ჩაბარება'!A1038)</f>
        <v>0</v>
      </c>
      <c r="X1038" s="97"/>
      <c r="Y1038" s="95">
        <f>X1038*SUMIFS(მიმართულებები!N:N,მიმართულებები!A:A,'მიღება-ჩაბარება'!A1038)/2+X1038*SUMIFS('ცვლილებების შეტანა'!O:O,'ცვლილებების შეტანა'!A:A,'მიღება-ჩაბარება'!A1038)/2</f>
        <v>0</v>
      </c>
      <c r="Z1038" s="96"/>
      <c r="AA1038" s="93">
        <f>Z1038*SUMIFS(მიმართულებები!N:N,მიმართულებები!A:A,'მიღება-ჩაბარება'!A1038)+Z1038*SUMIFS('ცვლილებების შეტანა'!O:O,'ცვლილებების შეტანა'!A:A,'მიღება-ჩაბარება'!A1038)</f>
        <v>0</v>
      </c>
      <c r="AB1038" s="97"/>
      <c r="AC1038" s="95">
        <f>AB1038*SUMIFS(მიმართულებები!N:N,მიმართულებები!A:A,'მიღება-ჩაბარება'!A1038)/2+AB1038*SUMIFS('ცვლილებების შეტანა'!O:O,'ცვლილებების შეტანა'!A:A,'მიღება-ჩაბარება'!A1038)/2</f>
        <v>0</v>
      </c>
      <c r="AD1038" s="96"/>
      <c r="AE1038" s="93">
        <f>AD1038*SUMIFS(მიმართულებები!N:N,მიმართულებები!A:A,'მიღება-ჩაბარება'!A1038)+AD1038*SUMIFS('ცვლილებების შეტანა'!O:O,'ცვლილებების შეტანა'!A:A,'მიღება-ჩაბარება'!A1038)</f>
        <v>0</v>
      </c>
      <c r="AF1038" s="97"/>
      <c r="AG1038" s="95">
        <f>AF1038*SUMIFS(მიმართულებები!N:N,მიმართულებები!A:A,'მიღება-ჩაბარება'!A1038)/2+AF1038*SUMIFS('ცვლილებების შეტანა'!O:O,'ცვლილებების შეტანა'!A:A,'მიღება-ჩაბარება'!A1038)/2</f>
        <v>0</v>
      </c>
      <c r="AH1038" s="96"/>
      <c r="AI1038" s="93">
        <f>AH1038*SUMIFS(მიმართულებები!N:N,მიმართულებები!A:A,'მიღება-ჩაბარება'!A1038)+AH1038*SUMIFS('ცვლილებების შეტანა'!O:O,'ცვლილებების შეტანა'!A:A,'მიღება-ჩაბარება'!A1038)</f>
        <v>0</v>
      </c>
      <c r="AJ1038" s="97"/>
      <c r="AK1038" s="95">
        <f>AJ1038*SUMIFS(მიმართულებები!N:N,მიმართულებები!A:A,'მიღება-ჩაბარება'!A1038)/2+AJ1038*SUMIFS('ცვლილებების შეტანა'!O:O,'ცვლილებების შეტანა'!A:A,'მიღება-ჩაბარება'!A1038)/2</f>
        <v>0</v>
      </c>
      <c r="AL1038" s="96"/>
      <c r="AM1038" s="93">
        <f>AL1038*SUMIFS(მიმართულებები!N:N,მიმართულებები!A:A,'მიღება-ჩაბარება'!A1038)+AL1038*SUMIFS('ცვლილებების შეტანა'!O:O,'ცვლილებების შეტანა'!A:A,'მიღება-ჩაბარება'!A1038)</f>
        <v>0</v>
      </c>
      <c r="AN1038" s="97"/>
      <c r="AO1038" s="95">
        <f>AN1038*SUMIFS(მიმართულებები!N:N,მიმართულებები!A:A,'მიღება-ჩაბარება'!A1038)/2+AN1038*SUMIFS('ცვლილებების შეტანა'!O:O,'ცვლილებების შეტანა'!A:A,'მიღება-ჩაბარება'!A1038)/2</f>
        <v>0</v>
      </c>
    </row>
    <row r="1039" spans="1:41">
      <c r="A1039" s="79">
        <v>1033</v>
      </c>
      <c r="B1039" s="76"/>
      <c r="C1039" s="77">
        <f>B1039*SUMIFS(მიმართულებები!N:N,მიმართულებები!A:A,'მიღება-ჩაბარება'!A1039)+B1039*SUMIFS('ცვლილებების შეტანა'!O:O,'ცვლილებების შეტანა'!A:A,'მიღება-ჩაბარება'!A1039)</f>
        <v>0</v>
      </c>
      <c r="D1039" s="7"/>
      <c r="E1039" s="78">
        <f>D1039*SUMIFS(მიმართულებები!N:N,მიმართულებები!A:A,'მიღება-ჩაბარება'!A1039)/2+D1039*SUMIFS('ცვლილებების შეტანა'!O:O,'ცვლილებების შეტანა'!A:A,'მიღება-ჩაბარება'!A1039)/2</f>
        <v>0</v>
      </c>
      <c r="F1039" s="81"/>
      <c r="G1039" s="77">
        <f>F1039*SUMIFS(მიმართულებები!N:N,მიმართულებები!A:A,'მიღება-ჩაბარება'!A1039)+F1039*SUMIFS('ცვლილებების შეტანა'!O:O,'ცვლილებების შეტანა'!A:A,'მიღება-ჩაბარება'!A1039)</f>
        <v>0</v>
      </c>
      <c r="H1039" s="82"/>
      <c r="I1039" s="78">
        <f>H1039*SUMIFS(მიმართულებები!N:N,მიმართულებები!A:A,'მიღება-ჩაბარება'!A1039)/2+H1039*SUMIFS('ცვლილებების შეტანა'!O:O,'ცვლილებების შეტანა'!A:A,'მიღება-ჩაბარება'!A1039)/2</f>
        <v>0</v>
      </c>
      <c r="J1039" s="81"/>
      <c r="K1039" s="77">
        <f>J1039*SUMIFS(მიმართულებები!N:N,მიმართულებები!A:A,'მიღება-ჩაბარება'!A1039)+J1039*SUMIFS('ცვლილებების შეტანა'!O:O,'ცვლილებების შეტანა'!A:A,'მიღება-ჩაბარება'!A1039)</f>
        <v>0</v>
      </c>
      <c r="L1039" s="82"/>
      <c r="M1039" s="78">
        <f>L1039*SUMIFS(მიმართულებები!N:N,მიმართულებები!A:A,'მიღება-ჩაბარება'!A1039)/2+L1039*SUMIFS('ცვლილებების შეტანა'!O:O,'ცვლილებების შეტანა'!A:A,'მიღება-ჩაბარება'!A1039)/2</f>
        <v>0</v>
      </c>
      <c r="N1039" s="81"/>
      <c r="O1039" s="77">
        <f>N1039*SUMIFS(მიმართულებები!N:N,მიმართულებები!A:A,'მიღება-ჩაბარება'!A1039)+N1039*SUMIFS('ცვლილებების შეტანა'!O:O,'ცვლილებების შეტანა'!A:A,'მიღება-ჩაბარება'!A1039)</f>
        <v>0</v>
      </c>
      <c r="P1039" s="82"/>
      <c r="Q1039" s="78">
        <f>P1039*SUMIFS(მიმართულებები!N:N,მიმართულებები!A:A,'მიღება-ჩაბარება'!A1039)/2+P1039*SUMIFS('ცვლილებების შეტანა'!O:O,'ცვლილებების შეტანა'!A:A,'მიღება-ჩაბარება'!A1039)/2</f>
        <v>0</v>
      </c>
      <c r="R1039" s="81"/>
      <c r="S1039" s="77">
        <f>R1039*SUMIFS(მიმართულებები!N:N,მიმართულებები!A:A,'მიღება-ჩაბარება'!A1039)+R1039*SUMIFS('ცვლილებების შეტანა'!O:O,'ცვლილებების შეტანა'!A:A,'მიღება-ჩაბარება'!A1039)</f>
        <v>0</v>
      </c>
      <c r="T1039" s="82"/>
      <c r="U1039" s="78">
        <f>T1039*SUMIFS(მიმართულებები!N:N,მიმართულებები!A:A,'მიღება-ჩაბარება'!A1039)/2+T1039*SUMIFS('ცვლილებების შეტანა'!O:O,'ცვლილებების შეტანა'!A:A,'მიღება-ჩაბარება'!A1039)/2</f>
        <v>0</v>
      </c>
      <c r="V1039" s="81"/>
      <c r="W1039" s="77">
        <f>V1039*SUMIFS(მიმართულებები!N:N,მიმართულებები!A:A,'მიღება-ჩაბარება'!A1039)+V1039*SUMIFS('ცვლილებების შეტანა'!O:O,'ცვლილებების შეტანა'!A:A,'მიღება-ჩაბარება'!A1039)</f>
        <v>0</v>
      </c>
      <c r="X1039" s="82"/>
      <c r="Y1039" s="78">
        <f>X1039*SUMIFS(მიმართულებები!N:N,მიმართულებები!A:A,'მიღება-ჩაბარება'!A1039)/2+X1039*SUMIFS('ცვლილებების შეტანა'!O:O,'ცვლილებების შეტანა'!A:A,'მიღება-ჩაბარება'!A1039)/2</f>
        <v>0</v>
      </c>
      <c r="Z1039" s="81"/>
      <c r="AA1039" s="77">
        <f>Z1039*SUMIFS(მიმართულებები!N:N,მიმართულებები!A:A,'მიღება-ჩაბარება'!A1039)+Z1039*SUMIFS('ცვლილებების შეტანა'!O:O,'ცვლილებების შეტანა'!A:A,'მიღება-ჩაბარება'!A1039)</f>
        <v>0</v>
      </c>
      <c r="AB1039" s="82"/>
      <c r="AC1039" s="78">
        <f>AB1039*SUMIFS(მიმართულებები!N:N,მიმართულებები!A:A,'მიღება-ჩაბარება'!A1039)/2+AB1039*SUMIFS('ცვლილებების შეტანა'!O:O,'ცვლილებების შეტანა'!A:A,'მიღება-ჩაბარება'!A1039)/2</f>
        <v>0</v>
      </c>
      <c r="AD1039" s="81"/>
      <c r="AE1039" s="77">
        <f>AD1039*SUMIFS(მიმართულებები!N:N,მიმართულებები!A:A,'მიღება-ჩაბარება'!A1039)+AD1039*SUMIFS('ცვლილებების შეტანა'!O:O,'ცვლილებების შეტანა'!A:A,'მიღება-ჩაბარება'!A1039)</f>
        <v>0</v>
      </c>
      <c r="AF1039" s="82"/>
      <c r="AG1039" s="78">
        <f>AF1039*SUMIFS(მიმართულებები!N:N,მიმართულებები!A:A,'მიღება-ჩაბარება'!A1039)/2+AF1039*SUMIFS('ცვლილებების შეტანა'!O:O,'ცვლილებების შეტანა'!A:A,'მიღება-ჩაბარება'!A1039)/2</f>
        <v>0</v>
      </c>
      <c r="AH1039" s="81"/>
      <c r="AI1039" s="77">
        <f>AH1039*SUMIFS(მიმართულებები!N:N,მიმართულებები!A:A,'მიღება-ჩაბარება'!A1039)+AH1039*SUMIFS('ცვლილებების შეტანა'!O:O,'ცვლილებების შეტანა'!A:A,'მიღება-ჩაბარება'!A1039)</f>
        <v>0</v>
      </c>
      <c r="AJ1039" s="82"/>
      <c r="AK1039" s="78">
        <f>AJ1039*SUMIFS(მიმართულებები!N:N,მიმართულებები!A:A,'მიღება-ჩაბარება'!A1039)/2+AJ1039*SUMIFS('ცვლილებების შეტანა'!O:O,'ცვლილებების შეტანა'!A:A,'მიღება-ჩაბარება'!A1039)/2</f>
        <v>0</v>
      </c>
      <c r="AL1039" s="81"/>
      <c r="AM1039" s="77">
        <f>AL1039*SUMIFS(მიმართულებები!N:N,მიმართულებები!A:A,'მიღება-ჩაბარება'!A1039)+AL1039*SUMIFS('ცვლილებების შეტანა'!O:O,'ცვლილებების შეტანა'!A:A,'მიღება-ჩაბარება'!A1039)</f>
        <v>0</v>
      </c>
      <c r="AN1039" s="82"/>
      <c r="AO1039" s="78">
        <f>AN1039*SUMIFS(მიმართულებები!N:N,მიმართულებები!A:A,'მიღება-ჩაბარება'!A1039)/2+AN1039*SUMIFS('ცვლილებების შეტანა'!O:O,'ცვლილებების შეტანა'!A:A,'მიღება-ჩაბარება'!A1039)/2</f>
        <v>0</v>
      </c>
    </row>
    <row r="1040" spans="1:41">
      <c r="A1040" s="79">
        <v>1034</v>
      </c>
      <c r="B1040" s="76"/>
      <c r="C1040" s="77">
        <f>B1040*SUMIFS(მიმართულებები!N:N,მიმართულებები!A:A,'მიღება-ჩაბარება'!A1040)+B1040*SUMIFS('ცვლილებების შეტანა'!O:O,'ცვლილებების შეტანა'!A:A,'მიღება-ჩაბარება'!A1040)</f>
        <v>0</v>
      </c>
      <c r="D1040" s="7"/>
      <c r="E1040" s="78">
        <f>D1040*SUMIFS(მიმართულებები!N:N,მიმართულებები!A:A,'მიღება-ჩაბარება'!A1040)/2+D1040*SUMIFS('ცვლილებების შეტანა'!O:O,'ცვლილებების შეტანა'!A:A,'მიღება-ჩაბარება'!A1040)/2</f>
        <v>0</v>
      </c>
      <c r="F1040" s="81"/>
      <c r="G1040" s="77">
        <f>F1040*SUMIFS(მიმართულებები!N:N,მიმართულებები!A:A,'მიღება-ჩაბარება'!A1040)+F1040*SUMIFS('ცვლილებების შეტანა'!O:O,'ცვლილებების შეტანა'!A:A,'მიღება-ჩაბარება'!A1040)</f>
        <v>0</v>
      </c>
      <c r="H1040" s="82"/>
      <c r="I1040" s="78">
        <f>H1040*SUMIFS(მიმართულებები!N:N,მიმართულებები!A:A,'მიღება-ჩაბარება'!A1040)/2+H1040*SUMIFS('ცვლილებების შეტანა'!O:O,'ცვლილებების შეტანა'!A:A,'მიღება-ჩაბარება'!A1040)/2</f>
        <v>0</v>
      </c>
      <c r="J1040" s="81"/>
      <c r="K1040" s="77">
        <f>J1040*SUMIFS(მიმართულებები!N:N,მიმართულებები!A:A,'მიღება-ჩაბარება'!A1040)+J1040*SUMIFS('ცვლილებების შეტანა'!O:O,'ცვლილებების შეტანა'!A:A,'მიღება-ჩაბარება'!A1040)</f>
        <v>0</v>
      </c>
      <c r="L1040" s="82"/>
      <c r="M1040" s="78">
        <f>L1040*SUMIFS(მიმართულებები!N:N,მიმართულებები!A:A,'მიღება-ჩაბარება'!A1040)/2+L1040*SUMIFS('ცვლილებების შეტანა'!O:O,'ცვლილებების შეტანა'!A:A,'მიღება-ჩაბარება'!A1040)/2</f>
        <v>0</v>
      </c>
      <c r="N1040" s="81"/>
      <c r="O1040" s="77">
        <f>N1040*SUMIFS(მიმართულებები!N:N,მიმართულებები!A:A,'მიღება-ჩაბარება'!A1040)+N1040*SUMIFS('ცვლილებების შეტანა'!O:O,'ცვლილებების შეტანა'!A:A,'მიღება-ჩაბარება'!A1040)</f>
        <v>0</v>
      </c>
      <c r="P1040" s="82"/>
      <c r="Q1040" s="78">
        <f>P1040*SUMIFS(მიმართულებები!N:N,მიმართულებები!A:A,'მიღება-ჩაბარება'!A1040)/2+P1040*SUMIFS('ცვლილებების შეტანა'!O:O,'ცვლილებების შეტანა'!A:A,'მიღება-ჩაბარება'!A1040)/2</f>
        <v>0</v>
      </c>
      <c r="R1040" s="81"/>
      <c r="S1040" s="77">
        <f>R1040*SUMIFS(მიმართულებები!N:N,მიმართულებები!A:A,'მიღება-ჩაბარება'!A1040)+R1040*SUMIFS('ცვლილებების შეტანა'!O:O,'ცვლილებების შეტანა'!A:A,'მიღება-ჩაბარება'!A1040)</f>
        <v>0</v>
      </c>
      <c r="T1040" s="82"/>
      <c r="U1040" s="78">
        <f>T1040*SUMIFS(მიმართულებები!N:N,მიმართულებები!A:A,'მიღება-ჩაბარება'!A1040)/2+T1040*SUMIFS('ცვლილებების შეტანა'!O:O,'ცვლილებების შეტანა'!A:A,'მიღება-ჩაბარება'!A1040)/2</f>
        <v>0</v>
      </c>
      <c r="V1040" s="81"/>
      <c r="W1040" s="77">
        <f>V1040*SUMIFS(მიმართულებები!N:N,მიმართულებები!A:A,'მიღება-ჩაბარება'!A1040)+V1040*SUMIFS('ცვლილებების შეტანა'!O:O,'ცვლილებების შეტანა'!A:A,'მიღება-ჩაბარება'!A1040)</f>
        <v>0</v>
      </c>
      <c r="X1040" s="82"/>
      <c r="Y1040" s="78">
        <f>X1040*SUMIFS(მიმართულებები!N:N,მიმართულებები!A:A,'მიღება-ჩაბარება'!A1040)/2+X1040*SUMIFS('ცვლილებების შეტანა'!O:O,'ცვლილებების შეტანა'!A:A,'მიღება-ჩაბარება'!A1040)/2</f>
        <v>0</v>
      </c>
      <c r="Z1040" s="81"/>
      <c r="AA1040" s="77">
        <f>Z1040*SUMIFS(მიმართულებები!N:N,მიმართულებები!A:A,'მიღება-ჩაბარება'!A1040)+Z1040*SUMIFS('ცვლილებების შეტანა'!O:O,'ცვლილებების შეტანა'!A:A,'მიღება-ჩაბარება'!A1040)</f>
        <v>0</v>
      </c>
      <c r="AB1040" s="82"/>
      <c r="AC1040" s="78">
        <f>AB1040*SUMIFS(მიმართულებები!N:N,მიმართულებები!A:A,'მიღება-ჩაბარება'!A1040)/2+AB1040*SUMIFS('ცვლილებების შეტანა'!O:O,'ცვლილებების შეტანა'!A:A,'მიღება-ჩაბარება'!A1040)/2</f>
        <v>0</v>
      </c>
      <c r="AD1040" s="81"/>
      <c r="AE1040" s="77">
        <f>AD1040*SUMIFS(მიმართულებები!N:N,მიმართულებები!A:A,'მიღება-ჩაბარება'!A1040)+AD1040*SUMIFS('ცვლილებების შეტანა'!O:O,'ცვლილებების შეტანა'!A:A,'მიღება-ჩაბარება'!A1040)</f>
        <v>0</v>
      </c>
      <c r="AF1040" s="82"/>
      <c r="AG1040" s="78">
        <f>AF1040*SUMIFS(მიმართულებები!N:N,მიმართულებები!A:A,'მიღება-ჩაბარება'!A1040)/2+AF1040*SUMIFS('ცვლილებების შეტანა'!O:O,'ცვლილებების შეტანა'!A:A,'მიღება-ჩაბარება'!A1040)/2</f>
        <v>0</v>
      </c>
      <c r="AH1040" s="81"/>
      <c r="AI1040" s="77">
        <f>AH1040*SUMIFS(მიმართულებები!N:N,მიმართულებები!A:A,'მიღება-ჩაბარება'!A1040)+AH1040*SUMIFS('ცვლილებების შეტანა'!O:O,'ცვლილებების შეტანა'!A:A,'მიღება-ჩაბარება'!A1040)</f>
        <v>0</v>
      </c>
      <c r="AJ1040" s="82"/>
      <c r="AK1040" s="78">
        <f>AJ1040*SUMIFS(მიმართულებები!N:N,მიმართულებები!A:A,'მიღება-ჩაბარება'!A1040)/2+AJ1040*SUMIFS('ცვლილებების შეტანა'!O:O,'ცვლილებების შეტანა'!A:A,'მიღება-ჩაბარება'!A1040)/2</f>
        <v>0</v>
      </c>
      <c r="AL1040" s="81"/>
      <c r="AM1040" s="77">
        <f>AL1040*SUMIFS(მიმართულებები!N:N,მიმართულებები!A:A,'მიღება-ჩაბარება'!A1040)+AL1040*SUMIFS('ცვლილებების შეტანა'!O:O,'ცვლილებების შეტანა'!A:A,'მიღება-ჩაბარება'!A1040)</f>
        <v>0</v>
      </c>
      <c r="AN1040" s="82"/>
      <c r="AO1040" s="78">
        <f>AN1040*SUMIFS(მიმართულებები!N:N,მიმართულებები!A:A,'მიღება-ჩაბარება'!A1040)/2+AN1040*SUMIFS('ცვლილებების შეტანა'!O:O,'ცვლილებების შეტანა'!A:A,'მიღება-ჩაბარება'!A1040)/2</f>
        <v>0</v>
      </c>
    </row>
    <row r="1041" spans="1:41">
      <c r="A1041" s="91">
        <v>1035</v>
      </c>
      <c r="B1041" s="92"/>
      <c r="C1041" s="93">
        <f>B1041*SUMIFS(მიმართულებები!N:N,მიმართულებები!A:A,'მიღება-ჩაბარება'!A1041)+B1041*SUMIFS('ცვლილებების შეტანა'!O:O,'ცვლილებების შეტანა'!A:A,'მიღება-ჩაბარება'!A1041)</f>
        <v>0</v>
      </c>
      <c r="D1041" s="94"/>
      <c r="E1041" s="95">
        <f>D1041*SUMIFS(მიმართულებები!N:N,მიმართულებები!A:A,'მიღება-ჩაბარება'!A1041)/2+D1041*SUMIFS('ცვლილებების შეტანა'!O:O,'ცვლილებების შეტანა'!A:A,'მიღება-ჩაბარება'!A1041)/2</f>
        <v>0</v>
      </c>
      <c r="F1041" s="96"/>
      <c r="G1041" s="93">
        <f>F1041*SUMIFS(მიმართულებები!N:N,მიმართულებები!A:A,'მიღება-ჩაბარება'!A1041)+F1041*SUMIFS('ცვლილებების შეტანა'!O:O,'ცვლილებების შეტანა'!A:A,'მიღება-ჩაბარება'!A1041)</f>
        <v>0</v>
      </c>
      <c r="H1041" s="97"/>
      <c r="I1041" s="95">
        <f>H1041*SUMIFS(მიმართულებები!N:N,მიმართულებები!A:A,'მიღება-ჩაბარება'!A1041)/2+H1041*SUMIFS('ცვლილებების შეტანა'!O:O,'ცვლილებების შეტანა'!A:A,'მიღება-ჩაბარება'!A1041)/2</f>
        <v>0</v>
      </c>
      <c r="J1041" s="96"/>
      <c r="K1041" s="93">
        <f>J1041*SUMIFS(მიმართულებები!N:N,მიმართულებები!A:A,'მიღება-ჩაბარება'!A1041)+J1041*SUMIFS('ცვლილებების შეტანა'!O:O,'ცვლილებების შეტანა'!A:A,'მიღება-ჩაბარება'!A1041)</f>
        <v>0</v>
      </c>
      <c r="L1041" s="97"/>
      <c r="M1041" s="95">
        <f>L1041*SUMIFS(მიმართულებები!N:N,მიმართულებები!A:A,'მიღება-ჩაბარება'!A1041)/2+L1041*SUMIFS('ცვლილებების შეტანა'!O:O,'ცვლილებების შეტანა'!A:A,'მიღება-ჩაბარება'!A1041)/2</f>
        <v>0</v>
      </c>
      <c r="N1041" s="96"/>
      <c r="O1041" s="93">
        <f>N1041*SUMIFS(მიმართულებები!N:N,მიმართულებები!A:A,'მიღება-ჩაბარება'!A1041)+N1041*SUMIFS('ცვლილებების შეტანა'!O:O,'ცვლილებების შეტანა'!A:A,'მიღება-ჩაბარება'!A1041)</f>
        <v>0</v>
      </c>
      <c r="P1041" s="97"/>
      <c r="Q1041" s="95">
        <f>P1041*SUMIFS(მიმართულებები!N:N,მიმართულებები!A:A,'მიღება-ჩაბარება'!A1041)/2+P1041*SUMIFS('ცვლილებების შეტანა'!O:O,'ცვლილებების შეტანა'!A:A,'მიღება-ჩაბარება'!A1041)/2</f>
        <v>0</v>
      </c>
      <c r="R1041" s="96"/>
      <c r="S1041" s="93">
        <f>R1041*SUMIFS(მიმართულებები!N:N,მიმართულებები!A:A,'მიღება-ჩაბარება'!A1041)+R1041*SUMIFS('ცვლილებების შეტანა'!O:O,'ცვლილებების შეტანა'!A:A,'მიღება-ჩაბარება'!A1041)</f>
        <v>0</v>
      </c>
      <c r="T1041" s="97"/>
      <c r="U1041" s="95">
        <f>T1041*SUMIFS(მიმართულებები!N:N,მიმართულებები!A:A,'მიღება-ჩაბარება'!A1041)/2+T1041*SUMIFS('ცვლილებების შეტანა'!O:O,'ცვლილებების შეტანა'!A:A,'მიღება-ჩაბარება'!A1041)/2</f>
        <v>0</v>
      </c>
      <c r="V1041" s="96"/>
      <c r="W1041" s="93">
        <f>V1041*SUMIFS(მიმართულებები!N:N,მიმართულებები!A:A,'მიღება-ჩაბარება'!A1041)+V1041*SUMIFS('ცვლილებების შეტანა'!O:O,'ცვლილებების შეტანა'!A:A,'მიღება-ჩაბარება'!A1041)</f>
        <v>0</v>
      </c>
      <c r="X1041" s="97"/>
      <c r="Y1041" s="95">
        <f>X1041*SUMIFS(მიმართულებები!N:N,მიმართულებები!A:A,'მიღება-ჩაბარება'!A1041)/2+X1041*SUMIFS('ცვლილებების შეტანა'!O:O,'ცვლილებების შეტანა'!A:A,'მიღება-ჩაბარება'!A1041)/2</f>
        <v>0</v>
      </c>
      <c r="Z1041" s="96"/>
      <c r="AA1041" s="93">
        <f>Z1041*SUMIFS(მიმართულებები!N:N,მიმართულებები!A:A,'მიღება-ჩაბარება'!A1041)+Z1041*SUMIFS('ცვლილებების შეტანა'!O:O,'ცვლილებების შეტანა'!A:A,'მიღება-ჩაბარება'!A1041)</f>
        <v>0</v>
      </c>
      <c r="AB1041" s="97"/>
      <c r="AC1041" s="95">
        <f>AB1041*SUMIFS(მიმართულებები!N:N,მიმართულებები!A:A,'მიღება-ჩაბარება'!A1041)/2+AB1041*SUMIFS('ცვლილებების შეტანა'!O:O,'ცვლილებების შეტანა'!A:A,'მიღება-ჩაბარება'!A1041)/2</f>
        <v>0</v>
      </c>
      <c r="AD1041" s="96"/>
      <c r="AE1041" s="93">
        <f>AD1041*SUMIFS(მიმართულებები!N:N,მიმართულებები!A:A,'მიღება-ჩაბარება'!A1041)+AD1041*SUMIFS('ცვლილებების შეტანა'!O:O,'ცვლილებების შეტანა'!A:A,'მიღება-ჩაბარება'!A1041)</f>
        <v>0</v>
      </c>
      <c r="AF1041" s="97"/>
      <c r="AG1041" s="95">
        <f>AF1041*SUMIFS(მიმართულებები!N:N,მიმართულებები!A:A,'მიღება-ჩაბარება'!A1041)/2+AF1041*SUMIFS('ცვლილებების შეტანა'!O:O,'ცვლილებების შეტანა'!A:A,'მიღება-ჩაბარება'!A1041)/2</f>
        <v>0</v>
      </c>
      <c r="AH1041" s="96"/>
      <c r="AI1041" s="93">
        <f>AH1041*SUMIFS(მიმართულებები!N:N,მიმართულებები!A:A,'მიღება-ჩაბარება'!A1041)+AH1041*SUMIFS('ცვლილებების შეტანა'!O:O,'ცვლილებების შეტანა'!A:A,'მიღება-ჩაბარება'!A1041)</f>
        <v>0</v>
      </c>
      <c r="AJ1041" s="97"/>
      <c r="AK1041" s="95">
        <f>AJ1041*SUMIFS(მიმართულებები!N:N,მიმართულებები!A:A,'მიღება-ჩაბარება'!A1041)/2+AJ1041*SUMIFS('ცვლილებების შეტანა'!O:O,'ცვლილებების შეტანა'!A:A,'მიღება-ჩაბარება'!A1041)/2</f>
        <v>0</v>
      </c>
      <c r="AL1041" s="96"/>
      <c r="AM1041" s="93">
        <f>AL1041*SUMIFS(მიმართულებები!N:N,მიმართულებები!A:A,'მიღება-ჩაბარება'!A1041)+AL1041*SUMIFS('ცვლილებების შეტანა'!O:O,'ცვლილებების შეტანა'!A:A,'მიღება-ჩაბარება'!A1041)</f>
        <v>0</v>
      </c>
      <c r="AN1041" s="97"/>
      <c r="AO1041" s="95">
        <f>AN1041*SUMIFS(მიმართულებები!N:N,მიმართულებები!A:A,'მიღება-ჩაბარება'!A1041)/2+AN1041*SUMIFS('ცვლილებების შეტანა'!O:O,'ცვლილებების შეტანა'!A:A,'მიღება-ჩაბარება'!A1041)/2</f>
        <v>0</v>
      </c>
    </row>
    <row r="1042" spans="1:41">
      <c r="A1042" s="91">
        <v>1036</v>
      </c>
      <c r="B1042" s="92"/>
      <c r="C1042" s="93">
        <f>B1042*SUMIFS(მიმართულებები!N:N,მიმართულებები!A:A,'მიღება-ჩაბარება'!A1042)+B1042*SUMIFS('ცვლილებების შეტანა'!O:O,'ცვლილებების შეტანა'!A:A,'მიღება-ჩაბარება'!A1042)</f>
        <v>0</v>
      </c>
      <c r="D1042" s="94"/>
      <c r="E1042" s="95">
        <f>D1042*SUMIFS(მიმართულებები!N:N,მიმართულებები!A:A,'მიღება-ჩაბარება'!A1042)/2+D1042*SUMIFS('ცვლილებების შეტანა'!O:O,'ცვლილებების შეტანა'!A:A,'მიღება-ჩაბარება'!A1042)/2</f>
        <v>0</v>
      </c>
      <c r="F1042" s="96"/>
      <c r="G1042" s="93">
        <f>F1042*SUMIFS(მიმართულებები!N:N,მიმართულებები!A:A,'მიღება-ჩაბარება'!A1042)+F1042*SUMIFS('ცვლილებების შეტანა'!O:O,'ცვლილებების შეტანა'!A:A,'მიღება-ჩაბარება'!A1042)</f>
        <v>0</v>
      </c>
      <c r="H1042" s="97"/>
      <c r="I1042" s="95">
        <f>H1042*SUMIFS(მიმართულებები!N:N,მიმართულებები!A:A,'მიღება-ჩაბარება'!A1042)/2+H1042*SUMIFS('ცვლილებების შეტანა'!O:O,'ცვლილებების შეტანა'!A:A,'მიღება-ჩაბარება'!A1042)/2</f>
        <v>0</v>
      </c>
      <c r="J1042" s="96"/>
      <c r="K1042" s="93">
        <f>J1042*SUMIFS(მიმართულებები!N:N,მიმართულებები!A:A,'მიღება-ჩაბარება'!A1042)+J1042*SUMIFS('ცვლილებების შეტანა'!O:O,'ცვლილებების შეტანა'!A:A,'მიღება-ჩაბარება'!A1042)</f>
        <v>0</v>
      </c>
      <c r="L1042" s="97"/>
      <c r="M1042" s="95">
        <f>L1042*SUMIFS(მიმართულებები!N:N,მიმართულებები!A:A,'მიღება-ჩაბარება'!A1042)/2+L1042*SUMIFS('ცვლილებების შეტანა'!O:O,'ცვლილებების შეტანა'!A:A,'მიღება-ჩაბარება'!A1042)/2</f>
        <v>0</v>
      </c>
      <c r="N1042" s="96"/>
      <c r="O1042" s="93">
        <f>N1042*SUMIFS(მიმართულებები!N:N,მიმართულებები!A:A,'მიღება-ჩაბარება'!A1042)+N1042*SUMIFS('ცვლილებების შეტანა'!O:O,'ცვლილებების შეტანა'!A:A,'მიღება-ჩაბარება'!A1042)</f>
        <v>0</v>
      </c>
      <c r="P1042" s="97"/>
      <c r="Q1042" s="95">
        <f>P1042*SUMIFS(მიმართულებები!N:N,მიმართულებები!A:A,'მიღება-ჩაბარება'!A1042)/2+P1042*SUMIFS('ცვლილებების შეტანა'!O:O,'ცვლილებების შეტანა'!A:A,'მიღება-ჩაბარება'!A1042)/2</f>
        <v>0</v>
      </c>
      <c r="R1042" s="96"/>
      <c r="S1042" s="93">
        <f>R1042*SUMIFS(მიმართულებები!N:N,მიმართულებები!A:A,'მიღება-ჩაბარება'!A1042)+R1042*SUMIFS('ცვლილებების შეტანა'!O:O,'ცვლილებების შეტანა'!A:A,'მიღება-ჩაბარება'!A1042)</f>
        <v>0</v>
      </c>
      <c r="T1042" s="97"/>
      <c r="U1042" s="95">
        <f>T1042*SUMIFS(მიმართულებები!N:N,მიმართულებები!A:A,'მიღება-ჩაბარება'!A1042)/2+T1042*SUMIFS('ცვლილებების შეტანა'!O:O,'ცვლილებების შეტანა'!A:A,'მიღება-ჩაბარება'!A1042)/2</f>
        <v>0</v>
      </c>
      <c r="V1042" s="96"/>
      <c r="W1042" s="93">
        <f>V1042*SUMIFS(მიმართულებები!N:N,მიმართულებები!A:A,'მიღება-ჩაბარება'!A1042)+V1042*SUMIFS('ცვლილებების შეტანა'!O:O,'ცვლილებების შეტანა'!A:A,'მიღება-ჩაბარება'!A1042)</f>
        <v>0</v>
      </c>
      <c r="X1042" s="97"/>
      <c r="Y1042" s="95">
        <f>X1042*SUMIFS(მიმართულებები!N:N,მიმართულებები!A:A,'მიღება-ჩაბარება'!A1042)/2+X1042*SUMIFS('ცვლილებების შეტანა'!O:O,'ცვლილებების შეტანა'!A:A,'მიღება-ჩაბარება'!A1042)/2</f>
        <v>0</v>
      </c>
      <c r="Z1042" s="96"/>
      <c r="AA1042" s="93">
        <f>Z1042*SUMIFS(მიმართულებები!N:N,მიმართულებები!A:A,'მიღება-ჩაბარება'!A1042)+Z1042*SUMIFS('ცვლილებების შეტანა'!O:O,'ცვლილებების შეტანა'!A:A,'მიღება-ჩაბარება'!A1042)</f>
        <v>0</v>
      </c>
      <c r="AB1042" s="97"/>
      <c r="AC1042" s="95">
        <f>AB1042*SUMIFS(მიმართულებები!N:N,მიმართულებები!A:A,'მიღება-ჩაბარება'!A1042)/2+AB1042*SUMIFS('ცვლილებების შეტანა'!O:O,'ცვლილებების შეტანა'!A:A,'მიღება-ჩაბარება'!A1042)/2</f>
        <v>0</v>
      </c>
      <c r="AD1042" s="96"/>
      <c r="AE1042" s="93">
        <f>AD1042*SUMIFS(მიმართულებები!N:N,მიმართულებები!A:A,'მიღება-ჩაბარება'!A1042)+AD1042*SUMIFS('ცვლილებების შეტანა'!O:O,'ცვლილებების შეტანა'!A:A,'მიღება-ჩაბარება'!A1042)</f>
        <v>0</v>
      </c>
      <c r="AF1042" s="97"/>
      <c r="AG1042" s="95">
        <f>AF1042*SUMIFS(მიმართულებები!N:N,მიმართულებები!A:A,'მიღება-ჩაბარება'!A1042)/2+AF1042*SUMIFS('ცვლილებების შეტანა'!O:O,'ცვლილებების შეტანა'!A:A,'მიღება-ჩაბარება'!A1042)/2</f>
        <v>0</v>
      </c>
      <c r="AH1042" s="96"/>
      <c r="AI1042" s="93">
        <f>AH1042*SUMIFS(მიმართულებები!N:N,მიმართულებები!A:A,'მიღება-ჩაბარება'!A1042)+AH1042*SUMIFS('ცვლილებების შეტანა'!O:O,'ცვლილებების შეტანა'!A:A,'მიღება-ჩაბარება'!A1042)</f>
        <v>0</v>
      </c>
      <c r="AJ1042" s="97"/>
      <c r="AK1042" s="95">
        <f>AJ1042*SUMIFS(მიმართულებები!N:N,მიმართულებები!A:A,'მიღება-ჩაბარება'!A1042)/2+AJ1042*SUMIFS('ცვლილებების შეტანა'!O:O,'ცვლილებების შეტანა'!A:A,'მიღება-ჩაბარება'!A1042)/2</f>
        <v>0</v>
      </c>
      <c r="AL1042" s="96"/>
      <c r="AM1042" s="93">
        <f>AL1042*SUMIFS(მიმართულებები!N:N,მიმართულებები!A:A,'მიღება-ჩაბარება'!A1042)+AL1042*SUMIFS('ცვლილებების შეტანა'!O:O,'ცვლილებების შეტანა'!A:A,'მიღება-ჩაბარება'!A1042)</f>
        <v>0</v>
      </c>
      <c r="AN1042" s="97"/>
      <c r="AO1042" s="95">
        <f>AN1042*SUMIFS(მიმართულებები!N:N,მიმართულებები!A:A,'მიღება-ჩაბარება'!A1042)/2+AN1042*SUMIFS('ცვლილებების შეტანა'!O:O,'ცვლილებების შეტანა'!A:A,'მიღება-ჩაბარება'!A1042)/2</f>
        <v>0</v>
      </c>
    </row>
    <row r="1043" spans="1:41">
      <c r="A1043" s="79">
        <v>1037</v>
      </c>
      <c r="B1043" s="76"/>
      <c r="C1043" s="77">
        <f>B1043*SUMIFS(მიმართულებები!N:N,მიმართულებები!A:A,'მიღება-ჩაბარება'!A1043)+B1043*SUMIFS('ცვლილებების შეტანა'!O:O,'ცვლილებების შეტანა'!A:A,'მიღება-ჩაბარება'!A1043)</f>
        <v>0</v>
      </c>
      <c r="D1043" s="7"/>
      <c r="E1043" s="78">
        <f>D1043*SUMIFS(მიმართულებები!N:N,მიმართულებები!A:A,'მიღება-ჩაბარება'!A1043)/2+D1043*SUMIFS('ცვლილებების შეტანა'!O:O,'ცვლილებების შეტანა'!A:A,'მიღება-ჩაბარება'!A1043)/2</f>
        <v>0</v>
      </c>
      <c r="F1043" s="81"/>
      <c r="G1043" s="77">
        <f>F1043*SUMIFS(მიმართულებები!N:N,მიმართულებები!A:A,'მიღება-ჩაბარება'!A1043)+F1043*SUMIFS('ცვლილებების შეტანა'!O:O,'ცვლილებების შეტანა'!A:A,'მიღება-ჩაბარება'!A1043)</f>
        <v>0</v>
      </c>
      <c r="H1043" s="82"/>
      <c r="I1043" s="78">
        <f>H1043*SUMIFS(მიმართულებები!N:N,მიმართულებები!A:A,'მიღება-ჩაბარება'!A1043)/2+H1043*SUMIFS('ცვლილებების შეტანა'!O:O,'ცვლილებების შეტანა'!A:A,'მიღება-ჩაბარება'!A1043)/2</f>
        <v>0</v>
      </c>
      <c r="J1043" s="81"/>
      <c r="K1043" s="77">
        <f>J1043*SUMIFS(მიმართულებები!N:N,მიმართულებები!A:A,'მიღება-ჩაბარება'!A1043)+J1043*SUMIFS('ცვლილებების შეტანა'!O:O,'ცვლილებების შეტანა'!A:A,'მიღება-ჩაბარება'!A1043)</f>
        <v>0</v>
      </c>
      <c r="L1043" s="82"/>
      <c r="M1043" s="78">
        <f>L1043*SUMIFS(მიმართულებები!N:N,მიმართულებები!A:A,'მიღება-ჩაბარება'!A1043)/2+L1043*SUMIFS('ცვლილებების შეტანა'!O:O,'ცვლილებების შეტანა'!A:A,'მიღება-ჩაბარება'!A1043)/2</f>
        <v>0</v>
      </c>
      <c r="N1043" s="81"/>
      <c r="O1043" s="77">
        <f>N1043*SUMIFS(მიმართულებები!N:N,მიმართულებები!A:A,'მიღება-ჩაბარება'!A1043)+N1043*SUMIFS('ცვლილებების შეტანა'!O:O,'ცვლილებების შეტანა'!A:A,'მიღება-ჩაბარება'!A1043)</f>
        <v>0</v>
      </c>
      <c r="P1043" s="82"/>
      <c r="Q1043" s="78">
        <f>P1043*SUMIFS(მიმართულებები!N:N,მიმართულებები!A:A,'მიღება-ჩაბარება'!A1043)/2+P1043*SUMIFS('ცვლილებების შეტანა'!O:O,'ცვლილებების შეტანა'!A:A,'მიღება-ჩაბარება'!A1043)/2</f>
        <v>0</v>
      </c>
      <c r="R1043" s="81"/>
      <c r="S1043" s="77">
        <f>R1043*SUMIFS(მიმართულებები!N:N,მიმართულებები!A:A,'მიღება-ჩაბარება'!A1043)+R1043*SUMIFS('ცვლილებების შეტანა'!O:O,'ცვლილებების შეტანა'!A:A,'მიღება-ჩაბარება'!A1043)</f>
        <v>0</v>
      </c>
      <c r="T1043" s="82"/>
      <c r="U1043" s="78">
        <f>T1043*SUMIFS(მიმართულებები!N:N,მიმართულებები!A:A,'მიღება-ჩაბარება'!A1043)/2+T1043*SUMIFS('ცვლილებების შეტანა'!O:O,'ცვლილებების შეტანა'!A:A,'მიღება-ჩაბარება'!A1043)/2</f>
        <v>0</v>
      </c>
      <c r="V1043" s="81"/>
      <c r="W1043" s="77">
        <f>V1043*SUMIFS(მიმართულებები!N:N,მიმართულებები!A:A,'მიღება-ჩაბარება'!A1043)+V1043*SUMIFS('ცვლილებების შეტანა'!O:O,'ცვლილებების შეტანა'!A:A,'მიღება-ჩაბარება'!A1043)</f>
        <v>0</v>
      </c>
      <c r="X1043" s="82"/>
      <c r="Y1043" s="78">
        <f>X1043*SUMIFS(მიმართულებები!N:N,მიმართულებები!A:A,'მიღება-ჩაბარება'!A1043)/2+X1043*SUMIFS('ცვლილებების შეტანა'!O:O,'ცვლილებების შეტანა'!A:A,'მიღება-ჩაბარება'!A1043)/2</f>
        <v>0</v>
      </c>
      <c r="Z1043" s="81"/>
      <c r="AA1043" s="77">
        <f>Z1043*SUMIFS(მიმართულებები!N:N,მიმართულებები!A:A,'მიღება-ჩაბარება'!A1043)+Z1043*SUMIFS('ცვლილებების შეტანა'!O:O,'ცვლილებების შეტანა'!A:A,'მიღება-ჩაბარება'!A1043)</f>
        <v>0</v>
      </c>
      <c r="AB1043" s="82"/>
      <c r="AC1043" s="78">
        <f>AB1043*SUMIFS(მიმართულებები!N:N,მიმართულებები!A:A,'მიღება-ჩაბარება'!A1043)/2+AB1043*SUMIFS('ცვლილებების შეტანა'!O:O,'ცვლილებების შეტანა'!A:A,'მიღება-ჩაბარება'!A1043)/2</f>
        <v>0</v>
      </c>
      <c r="AD1043" s="81"/>
      <c r="AE1043" s="77">
        <f>AD1043*SUMIFS(მიმართულებები!N:N,მიმართულებები!A:A,'მიღება-ჩაბარება'!A1043)+AD1043*SUMIFS('ცვლილებების შეტანა'!O:O,'ცვლილებების შეტანა'!A:A,'მიღება-ჩაბარება'!A1043)</f>
        <v>0</v>
      </c>
      <c r="AF1043" s="82"/>
      <c r="AG1043" s="78">
        <f>AF1043*SUMIFS(მიმართულებები!N:N,მიმართულებები!A:A,'მიღება-ჩაბარება'!A1043)/2+AF1043*SUMIFS('ცვლილებების შეტანა'!O:O,'ცვლილებების შეტანა'!A:A,'მიღება-ჩაბარება'!A1043)/2</f>
        <v>0</v>
      </c>
      <c r="AH1043" s="81"/>
      <c r="AI1043" s="77">
        <f>AH1043*SUMIFS(მიმართულებები!N:N,მიმართულებები!A:A,'მიღება-ჩაბარება'!A1043)+AH1043*SUMIFS('ცვლილებების შეტანა'!O:O,'ცვლილებების შეტანა'!A:A,'მიღება-ჩაბარება'!A1043)</f>
        <v>0</v>
      </c>
      <c r="AJ1043" s="82"/>
      <c r="AK1043" s="78">
        <f>AJ1043*SUMIFS(მიმართულებები!N:N,მიმართულებები!A:A,'მიღება-ჩაბარება'!A1043)/2+AJ1043*SUMIFS('ცვლილებების შეტანა'!O:O,'ცვლილებების შეტანა'!A:A,'მიღება-ჩაბარება'!A1043)/2</f>
        <v>0</v>
      </c>
      <c r="AL1043" s="81"/>
      <c r="AM1043" s="77">
        <f>AL1043*SUMIFS(მიმართულებები!N:N,მიმართულებები!A:A,'მიღება-ჩაბარება'!A1043)+AL1043*SUMIFS('ცვლილებების შეტანა'!O:O,'ცვლილებების შეტანა'!A:A,'მიღება-ჩაბარება'!A1043)</f>
        <v>0</v>
      </c>
      <c r="AN1043" s="82"/>
      <c r="AO1043" s="78">
        <f>AN1043*SUMIFS(მიმართულებები!N:N,მიმართულებები!A:A,'მიღება-ჩაბარება'!A1043)/2+AN1043*SUMIFS('ცვლილებების შეტანა'!O:O,'ცვლილებების შეტანა'!A:A,'მიღება-ჩაბარება'!A1043)/2</f>
        <v>0</v>
      </c>
    </row>
    <row r="1044" spans="1:41">
      <c r="A1044" s="79">
        <v>1038</v>
      </c>
      <c r="B1044" s="76"/>
      <c r="C1044" s="77">
        <f>B1044*SUMIFS(მიმართულებები!N:N,მიმართულებები!A:A,'მიღება-ჩაბარება'!A1044)+B1044*SUMIFS('ცვლილებების შეტანა'!O:O,'ცვლილებების შეტანა'!A:A,'მიღება-ჩაბარება'!A1044)</f>
        <v>0</v>
      </c>
      <c r="D1044" s="7"/>
      <c r="E1044" s="78">
        <f>D1044*SUMIFS(მიმართულებები!N:N,მიმართულებები!A:A,'მიღება-ჩაბარება'!A1044)/2+D1044*SUMIFS('ცვლილებების შეტანა'!O:O,'ცვლილებების შეტანა'!A:A,'მიღება-ჩაბარება'!A1044)/2</f>
        <v>0</v>
      </c>
      <c r="F1044" s="81"/>
      <c r="G1044" s="77">
        <f>F1044*SUMIFS(მიმართულებები!N:N,მიმართულებები!A:A,'მიღება-ჩაბარება'!A1044)+F1044*SUMIFS('ცვლილებების შეტანა'!O:O,'ცვლილებების შეტანა'!A:A,'მიღება-ჩაბარება'!A1044)</f>
        <v>0</v>
      </c>
      <c r="H1044" s="82"/>
      <c r="I1044" s="78">
        <f>H1044*SUMIFS(მიმართულებები!N:N,მიმართულებები!A:A,'მიღება-ჩაბარება'!A1044)/2+H1044*SUMIFS('ცვლილებების შეტანა'!O:O,'ცვლილებების შეტანა'!A:A,'მიღება-ჩაბარება'!A1044)/2</f>
        <v>0</v>
      </c>
      <c r="J1044" s="81"/>
      <c r="K1044" s="77">
        <f>J1044*SUMIFS(მიმართულებები!N:N,მიმართულებები!A:A,'მიღება-ჩაბარება'!A1044)+J1044*SUMIFS('ცვლილებების შეტანა'!O:O,'ცვლილებების შეტანა'!A:A,'მიღება-ჩაბარება'!A1044)</f>
        <v>0</v>
      </c>
      <c r="L1044" s="82"/>
      <c r="M1044" s="78">
        <f>L1044*SUMIFS(მიმართულებები!N:N,მიმართულებები!A:A,'მიღება-ჩაბარება'!A1044)/2+L1044*SUMIFS('ცვლილებების შეტანა'!O:O,'ცვლილებების შეტანა'!A:A,'მიღება-ჩაბარება'!A1044)/2</f>
        <v>0</v>
      </c>
      <c r="N1044" s="81"/>
      <c r="O1044" s="77">
        <f>N1044*SUMIFS(მიმართულებები!N:N,მიმართულებები!A:A,'მიღება-ჩაბარება'!A1044)+N1044*SUMIFS('ცვლილებების შეტანა'!O:O,'ცვლილებების შეტანა'!A:A,'მიღება-ჩაბარება'!A1044)</f>
        <v>0</v>
      </c>
      <c r="P1044" s="82"/>
      <c r="Q1044" s="78">
        <f>P1044*SUMIFS(მიმართულებები!N:N,მიმართულებები!A:A,'მიღება-ჩაბარება'!A1044)/2+P1044*SUMIFS('ცვლილებების შეტანა'!O:O,'ცვლილებების შეტანა'!A:A,'მიღება-ჩაბარება'!A1044)/2</f>
        <v>0</v>
      </c>
      <c r="R1044" s="81"/>
      <c r="S1044" s="77">
        <f>R1044*SUMIFS(მიმართულებები!N:N,მიმართულებები!A:A,'მიღება-ჩაბარება'!A1044)+R1044*SUMIFS('ცვლილებების შეტანა'!O:O,'ცვლილებების შეტანა'!A:A,'მიღება-ჩაბარება'!A1044)</f>
        <v>0</v>
      </c>
      <c r="T1044" s="82"/>
      <c r="U1044" s="78">
        <f>T1044*SUMIFS(მიმართულებები!N:N,მიმართულებები!A:A,'მიღება-ჩაბარება'!A1044)/2+T1044*SUMIFS('ცვლილებების შეტანა'!O:O,'ცვლილებების შეტანა'!A:A,'მიღება-ჩაბარება'!A1044)/2</f>
        <v>0</v>
      </c>
      <c r="V1044" s="81"/>
      <c r="W1044" s="77">
        <f>V1044*SUMIFS(მიმართულებები!N:N,მიმართულებები!A:A,'მიღება-ჩაბარება'!A1044)+V1044*SUMIFS('ცვლილებების შეტანა'!O:O,'ცვლილებების შეტანა'!A:A,'მიღება-ჩაბარება'!A1044)</f>
        <v>0</v>
      </c>
      <c r="X1044" s="82"/>
      <c r="Y1044" s="78">
        <f>X1044*SUMIFS(მიმართულებები!N:N,მიმართულებები!A:A,'მიღება-ჩაბარება'!A1044)/2+X1044*SUMIFS('ცვლილებების შეტანა'!O:O,'ცვლილებების შეტანა'!A:A,'მიღება-ჩაბარება'!A1044)/2</f>
        <v>0</v>
      </c>
      <c r="Z1044" s="81"/>
      <c r="AA1044" s="77">
        <f>Z1044*SUMIFS(მიმართულებები!N:N,მიმართულებები!A:A,'მიღება-ჩაბარება'!A1044)+Z1044*SUMIFS('ცვლილებების შეტანა'!O:O,'ცვლილებების შეტანა'!A:A,'მიღება-ჩაბარება'!A1044)</f>
        <v>0</v>
      </c>
      <c r="AB1044" s="82"/>
      <c r="AC1044" s="78">
        <f>AB1044*SUMIFS(მიმართულებები!N:N,მიმართულებები!A:A,'მიღება-ჩაბარება'!A1044)/2+AB1044*SUMIFS('ცვლილებების შეტანა'!O:O,'ცვლილებების შეტანა'!A:A,'მიღება-ჩაბარება'!A1044)/2</f>
        <v>0</v>
      </c>
      <c r="AD1044" s="81"/>
      <c r="AE1044" s="77">
        <f>AD1044*SUMIFS(მიმართულებები!N:N,მიმართულებები!A:A,'მიღება-ჩაბარება'!A1044)+AD1044*SUMIFS('ცვლილებების შეტანა'!O:O,'ცვლილებების შეტანა'!A:A,'მიღება-ჩაბარება'!A1044)</f>
        <v>0</v>
      </c>
      <c r="AF1044" s="82"/>
      <c r="AG1044" s="78">
        <f>AF1044*SUMIFS(მიმართულებები!N:N,მიმართულებები!A:A,'მიღება-ჩაბარება'!A1044)/2+AF1044*SUMIFS('ცვლილებების შეტანა'!O:O,'ცვლილებების შეტანა'!A:A,'მიღება-ჩაბარება'!A1044)/2</f>
        <v>0</v>
      </c>
      <c r="AH1044" s="81"/>
      <c r="AI1044" s="77">
        <f>AH1044*SUMIFS(მიმართულებები!N:N,მიმართულებები!A:A,'მიღება-ჩაბარება'!A1044)+AH1044*SUMIFS('ცვლილებების შეტანა'!O:O,'ცვლილებების შეტანა'!A:A,'მიღება-ჩაბარება'!A1044)</f>
        <v>0</v>
      </c>
      <c r="AJ1044" s="82"/>
      <c r="AK1044" s="78">
        <f>AJ1044*SUMIFS(მიმართულებები!N:N,მიმართულებები!A:A,'მიღება-ჩაბარება'!A1044)/2+AJ1044*SUMIFS('ცვლილებების შეტანა'!O:O,'ცვლილებების შეტანა'!A:A,'მიღება-ჩაბარება'!A1044)/2</f>
        <v>0</v>
      </c>
      <c r="AL1044" s="81"/>
      <c r="AM1044" s="77">
        <f>AL1044*SUMIFS(მიმართულებები!N:N,მიმართულებები!A:A,'მიღება-ჩაბარება'!A1044)+AL1044*SUMIFS('ცვლილებების შეტანა'!O:O,'ცვლილებების შეტანა'!A:A,'მიღება-ჩაბარება'!A1044)</f>
        <v>0</v>
      </c>
      <c r="AN1044" s="82"/>
      <c r="AO1044" s="78">
        <f>AN1044*SUMIFS(მიმართულებები!N:N,მიმართულებები!A:A,'მიღება-ჩაბარება'!A1044)/2+AN1044*SUMIFS('ცვლილებების შეტანა'!O:O,'ცვლილებების შეტანა'!A:A,'მიღება-ჩაბარება'!A1044)/2</f>
        <v>0</v>
      </c>
    </row>
    <row r="1045" spans="1:41">
      <c r="A1045" s="91">
        <v>1039</v>
      </c>
      <c r="B1045" s="92"/>
      <c r="C1045" s="93">
        <f>B1045*SUMIFS(მიმართულებები!N:N,მიმართულებები!A:A,'მიღება-ჩაბარება'!A1045)+B1045*SUMIFS('ცვლილებების შეტანა'!O:O,'ცვლილებების შეტანა'!A:A,'მიღება-ჩაბარება'!A1045)</f>
        <v>0</v>
      </c>
      <c r="D1045" s="94"/>
      <c r="E1045" s="95">
        <f>D1045*SUMIFS(მიმართულებები!N:N,მიმართულებები!A:A,'მიღება-ჩაბარება'!A1045)/2+D1045*SUMIFS('ცვლილებების შეტანა'!O:O,'ცვლილებების შეტანა'!A:A,'მიღება-ჩაბარება'!A1045)/2</f>
        <v>0</v>
      </c>
      <c r="F1045" s="96"/>
      <c r="G1045" s="93">
        <f>F1045*SUMIFS(მიმართულებები!N:N,მიმართულებები!A:A,'მიღება-ჩაბარება'!A1045)+F1045*SUMIFS('ცვლილებების შეტანა'!O:O,'ცვლილებების შეტანა'!A:A,'მიღება-ჩაბარება'!A1045)</f>
        <v>0</v>
      </c>
      <c r="H1045" s="97"/>
      <c r="I1045" s="95">
        <f>H1045*SUMIFS(მიმართულებები!N:N,მიმართულებები!A:A,'მიღება-ჩაბარება'!A1045)/2+H1045*SUMIFS('ცვლილებების შეტანა'!O:O,'ცვლილებების შეტანა'!A:A,'მიღება-ჩაბარება'!A1045)/2</f>
        <v>0</v>
      </c>
      <c r="J1045" s="96"/>
      <c r="K1045" s="93">
        <f>J1045*SUMIFS(მიმართულებები!N:N,მიმართულებები!A:A,'მიღება-ჩაბარება'!A1045)+J1045*SUMIFS('ცვლილებების შეტანა'!O:O,'ცვლილებების შეტანა'!A:A,'მიღება-ჩაბარება'!A1045)</f>
        <v>0</v>
      </c>
      <c r="L1045" s="97"/>
      <c r="M1045" s="95">
        <f>L1045*SUMIFS(მიმართულებები!N:N,მიმართულებები!A:A,'მიღება-ჩაბარება'!A1045)/2+L1045*SUMIFS('ცვლილებების შეტანა'!O:O,'ცვლილებების შეტანა'!A:A,'მიღება-ჩაბარება'!A1045)/2</f>
        <v>0</v>
      </c>
      <c r="N1045" s="96"/>
      <c r="O1045" s="93">
        <f>N1045*SUMIFS(მიმართულებები!N:N,მიმართულებები!A:A,'მიღება-ჩაბარება'!A1045)+N1045*SUMIFS('ცვლილებების შეტანა'!O:O,'ცვლილებების შეტანა'!A:A,'მიღება-ჩაბარება'!A1045)</f>
        <v>0</v>
      </c>
      <c r="P1045" s="97"/>
      <c r="Q1045" s="95">
        <f>P1045*SUMIFS(მიმართულებები!N:N,მიმართულებები!A:A,'მიღება-ჩაბარება'!A1045)/2+P1045*SUMIFS('ცვლილებების შეტანა'!O:O,'ცვლილებების შეტანა'!A:A,'მიღება-ჩაბარება'!A1045)/2</f>
        <v>0</v>
      </c>
      <c r="R1045" s="96"/>
      <c r="S1045" s="93">
        <f>R1045*SUMIFS(მიმართულებები!N:N,მიმართულებები!A:A,'მიღება-ჩაბარება'!A1045)+R1045*SUMIFS('ცვლილებების შეტანა'!O:O,'ცვლილებების შეტანა'!A:A,'მიღება-ჩაბარება'!A1045)</f>
        <v>0</v>
      </c>
      <c r="T1045" s="97"/>
      <c r="U1045" s="95">
        <f>T1045*SUMIFS(მიმართულებები!N:N,მიმართულებები!A:A,'მიღება-ჩაბარება'!A1045)/2+T1045*SUMIFS('ცვლილებების შეტანა'!O:O,'ცვლილებების შეტანა'!A:A,'მიღება-ჩაბარება'!A1045)/2</f>
        <v>0</v>
      </c>
      <c r="V1045" s="96"/>
      <c r="W1045" s="93">
        <f>V1045*SUMIFS(მიმართულებები!N:N,მიმართულებები!A:A,'მიღება-ჩაბარება'!A1045)+V1045*SUMIFS('ცვლილებების შეტანა'!O:O,'ცვლილებების შეტანა'!A:A,'მიღება-ჩაბარება'!A1045)</f>
        <v>0</v>
      </c>
      <c r="X1045" s="97"/>
      <c r="Y1045" s="95">
        <f>X1045*SUMIFS(მიმართულებები!N:N,მიმართულებები!A:A,'მიღება-ჩაბარება'!A1045)/2+X1045*SUMIFS('ცვლილებების შეტანა'!O:O,'ცვლილებების შეტანა'!A:A,'მიღება-ჩაბარება'!A1045)/2</f>
        <v>0</v>
      </c>
      <c r="Z1045" s="96"/>
      <c r="AA1045" s="93">
        <f>Z1045*SUMIFS(მიმართულებები!N:N,მიმართულებები!A:A,'მიღება-ჩაბარება'!A1045)+Z1045*SUMIFS('ცვლილებების შეტანა'!O:O,'ცვლილებების შეტანა'!A:A,'მიღება-ჩაბარება'!A1045)</f>
        <v>0</v>
      </c>
      <c r="AB1045" s="97"/>
      <c r="AC1045" s="95">
        <f>AB1045*SUMIFS(მიმართულებები!N:N,მიმართულებები!A:A,'მიღება-ჩაბარება'!A1045)/2+AB1045*SUMIFS('ცვლილებების შეტანა'!O:O,'ცვლილებების შეტანა'!A:A,'მიღება-ჩაბარება'!A1045)/2</f>
        <v>0</v>
      </c>
      <c r="AD1045" s="96"/>
      <c r="AE1045" s="93">
        <f>AD1045*SUMIFS(მიმართულებები!N:N,მიმართულებები!A:A,'მიღება-ჩაბარება'!A1045)+AD1045*SUMIFS('ცვლილებების შეტანა'!O:O,'ცვლილებების შეტანა'!A:A,'მიღება-ჩაბარება'!A1045)</f>
        <v>0</v>
      </c>
      <c r="AF1045" s="97"/>
      <c r="AG1045" s="95">
        <f>AF1045*SUMIFS(მიმართულებები!N:N,მიმართულებები!A:A,'მიღება-ჩაბარება'!A1045)/2+AF1045*SUMIFS('ცვლილებების შეტანა'!O:O,'ცვლილებების შეტანა'!A:A,'მიღება-ჩაბარება'!A1045)/2</f>
        <v>0</v>
      </c>
      <c r="AH1045" s="96"/>
      <c r="AI1045" s="93">
        <f>AH1045*SUMIFS(მიმართულებები!N:N,მიმართულებები!A:A,'მიღება-ჩაბარება'!A1045)+AH1045*SUMIFS('ცვლილებების შეტანა'!O:O,'ცვლილებების შეტანა'!A:A,'მიღება-ჩაბარება'!A1045)</f>
        <v>0</v>
      </c>
      <c r="AJ1045" s="97"/>
      <c r="AK1045" s="95">
        <f>AJ1045*SUMIFS(მიმართულებები!N:N,მიმართულებები!A:A,'მიღება-ჩაბარება'!A1045)/2+AJ1045*SUMIFS('ცვლილებების შეტანა'!O:O,'ცვლილებების შეტანა'!A:A,'მიღება-ჩაბარება'!A1045)/2</f>
        <v>0</v>
      </c>
      <c r="AL1045" s="96"/>
      <c r="AM1045" s="93">
        <f>AL1045*SUMIFS(მიმართულებები!N:N,მიმართულებები!A:A,'მიღება-ჩაბარება'!A1045)+AL1045*SUMIFS('ცვლილებების შეტანა'!O:O,'ცვლილებების შეტანა'!A:A,'მიღება-ჩაბარება'!A1045)</f>
        <v>0</v>
      </c>
      <c r="AN1045" s="97"/>
      <c r="AO1045" s="95">
        <f>AN1045*SUMIFS(მიმართულებები!N:N,მიმართულებები!A:A,'მიღება-ჩაბარება'!A1045)/2+AN1045*SUMIFS('ცვლილებების შეტანა'!O:O,'ცვლილებების შეტანა'!A:A,'მიღება-ჩაბარება'!A1045)/2</f>
        <v>0</v>
      </c>
    </row>
    <row r="1046" spans="1:41">
      <c r="A1046" s="91">
        <v>1040</v>
      </c>
      <c r="B1046" s="92"/>
      <c r="C1046" s="93">
        <f>B1046*SUMIFS(მიმართულებები!N:N,მიმართულებები!A:A,'მიღება-ჩაბარება'!A1046)+B1046*SUMIFS('ცვლილებების შეტანა'!O:O,'ცვლილებების შეტანა'!A:A,'მიღება-ჩაბარება'!A1046)</f>
        <v>0</v>
      </c>
      <c r="D1046" s="94"/>
      <c r="E1046" s="95">
        <f>D1046*SUMIFS(მიმართულებები!N:N,მიმართულებები!A:A,'მიღება-ჩაბარება'!A1046)/2+D1046*SUMIFS('ცვლილებების შეტანა'!O:O,'ცვლილებების შეტანა'!A:A,'მიღება-ჩაბარება'!A1046)/2</f>
        <v>0</v>
      </c>
      <c r="F1046" s="96"/>
      <c r="G1046" s="93">
        <f>F1046*SUMIFS(მიმართულებები!N:N,მიმართულებები!A:A,'მიღება-ჩაბარება'!A1046)+F1046*SUMIFS('ცვლილებების შეტანა'!O:O,'ცვლილებების შეტანა'!A:A,'მიღება-ჩაბარება'!A1046)</f>
        <v>0</v>
      </c>
      <c r="H1046" s="97"/>
      <c r="I1046" s="95">
        <f>H1046*SUMIFS(მიმართულებები!N:N,მიმართულებები!A:A,'მიღება-ჩაბარება'!A1046)/2+H1046*SUMIFS('ცვლილებების შეტანა'!O:O,'ცვლილებების შეტანა'!A:A,'მიღება-ჩაბარება'!A1046)/2</f>
        <v>0</v>
      </c>
      <c r="J1046" s="96"/>
      <c r="K1046" s="93">
        <f>J1046*SUMIFS(მიმართულებები!N:N,მიმართულებები!A:A,'მიღება-ჩაბარება'!A1046)+J1046*SUMIFS('ცვლილებების შეტანა'!O:O,'ცვლილებების შეტანა'!A:A,'მიღება-ჩაბარება'!A1046)</f>
        <v>0</v>
      </c>
      <c r="L1046" s="97"/>
      <c r="M1046" s="95">
        <f>L1046*SUMIFS(მიმართულებები!N:N,მიმართულებები!A:A,'მიღება-ჩაბარება'!A1046)/2+L1046*SUMIFS('ცვლილებების შეტანა'!O:O,'ცვლილებების შეტანა'!A:A,'მიღება-ჩაბარება'!A1046)/2</f>
        <v>0</v>
      </c>
      <c r="N1046" s="96"/>
      <c r="O1046" s="93">
        <f>N1046*SUMIFS(მიმართულებები!N:N,მიმართულებები!A:A,'მიღება-ჩაბარება'!A1046)+N1046*SUMIFS('ცვლილებების შეტანა'!O:O,'ცვლილებების შეტანა'!A:A,'მიღება-ჩაბარება'!A1046)</f>
        <v>0</v>
      </c>
      <c r="P1046" s="97"/>
      <c r="Q1046" s="95">
        <f>P1046*SUMIFS(მიმართულებები!N:N,მიმართულებები!A:A,'მიღება-ჩაბარება'!A1046)/2+P1046*SUMIFS('ცვლილებების შეტანა'!O:O,'ცვლილებების შეტანა'!A:A,'მიღება-ჩაბარება'!A1046)/2</f>
        <v>0</v>
      </c>
      <c r="R1046" s="96"/>
      <c r="S1046" s="93">
        <f>R1046*SUMIFS(მიმართულებები!N:N,მიმართულებები!A:A,'მიღება-ჩაბარება'!A1046)+R1046*SUMIFS('ცვლილებების შეტანა'!O:O,'ცვლილებების შეტანა'!A:A,'მიღება-ჩაბარება'!A1046)</f>
        <v>0</v>
      </c>
      <c r="T1046" s="97"/>
      <c r="U1046" s="95">
        <f>T1046*SUMIFS(მიმართულებები!N:N,მიმართულებები!A:A,'მიღება-ჩაბარება'!A1046)/2+T1046*SUMIFS('ცვლილებების შეტანა'!O:O,'ცვლილებების შეტანა'!A:A,'მიღება-ჩაბარება'!A1046)/2</f>
        <v>0</v>
      </c>
      <c r="V1046" s="96"/>
      <c r="W1046" s="93">
        <f>V1046*SUMIFS(მიმართულებები!N:N,მიმართულებები!A:A,'მიღება-ჩაბარება'!A1046)+V1046*SUMIFS('ცვლილებების შეტანა'!O:O,'ცვლილებების შეტანა'!A:A,'მიღება-ჩაბარება'!A1046)</f>
        <v>0</v>
      </c>
      <c r="X1046" s="97"/>
      <c r="Y1046" s="95">
        <f>X1046*SUMIFS(მიმართულებები!N:N,მიმართულებები!A:A,'მიღება-ჩაბარება'!A1046)/2+X1046*SUMIFS('ცვლილებების შეტანა'!O:O,'ცვლილებების შეტანა'!A:A,'მიღება-ჩაბარება'!A1046)/2</f>
        <v>0</v>
      </c>
      <c r="Z1046" s="96"/>
      <c r="AA1046" s="93">
        <f>Z1046*SUMIFS(მიმართულებები!N:N,მიმართულებები!A:A,'მიღება-ჩაბარება'!A1046)+Z1046*SUMIFS('ცვლილებების შეტანა'!O:O,'ცვლილებების შეტანა'!A:A,'მიღება-ჩაბარება'!A1046)</f>
        <v>0</v>
      </c>
      <c r="AB1046" s="97"/>
      <c r="AC1046" s="95">
        <f>AB1046*SUMIFS(მიმართულებები!N:N,მიმართულებები!A:A,'მიღება-ჩაბარება'!A1046)/2+AB1046*SUMIFS('ცვლილებების შეტანა'!O:O,'ცვლილებების შეტანა'!A:A,'მიღება-ჩაბარება'!A1046)/2</f>
        <v>0</v>
      </c>
      <c r="AD1046" s="96"/>
      <c r="AE1046" s="93">
        <f>AD1046*SUMIFS(მიმართულებები!N:N,მიმართულებები!A:A,'მიღება-ჩაბარება'!A1046)+AD1046*SUMIFS('ცვლილებების შეტანა'!O:O,'ცვლილებების შეტანა'!A:A,'მიღება-ჩაბარება'!A1046)</f>
        <v>0</v>
      </c>
      <c r="AF1046" s="97"/>
      <c r="AG1046" s="95">
        <f>AF1046*SUMIFS(მიმართულებები!N:N,მიმართულებები!A:A,'მიღება-ჩაბარება'!A1046)/2+AF1046*SUMIFS('ცვლილებების შეტანა'!O:O,'ცვლილებების შეტანა'!A:A,'მიღება-ჩაბარება'!A1046)/2</f>
        <v>0</v>
      </c>
      <c r="AH1046" s="96"/>
      <c r="AI1046" s="93">
        <f>AH1046*SUMIFS(მიმართულებები!N:N,მიმართულებები!A:A,'მიღება-ჩაბარება'!A1046)+AH1046*SUMIFS('ცვლილებების შეტანა'!O:O,'ცვლილებების შეტანა'!A:A,'მიღება-ჩაბარება'!A1046)</f>
        <v>0</v>
      </c>
      <c r="AJ1046" s="97"/>
      <c r="AK1046" s="95">
        <f>AJ1046*SUMIFS(მიმართულებები!N:N,მიმართულებები!A:A,'მიღება-ჩაბარება'!A1046)/2+AJ1046*SUMIFS('ცვლილებების შეტანა'!O:O,'ცვლილებების შეტანა'!A:A,'მიღება-ჩაბარება'!A1046)/2</f>
        <v>0</v>
      </c>
      <c r="AL1046" s="96"/>
      <c r="AM1046" s="93">
        <f>AL1046*SUMIFS(მიმართულებები!N:N,მიმართულებები!A:A,'მიღება-ჩაბარება'!A1046)+AL1046*SUMIFS('ცვლილებების შეტანა'!O:O,'ცვლილებების შეტანა'!A:A,'მიღება-ჩაბარება'!A1046)</f>
        <v>0</v>
      </c>
      <c r="AN1046" s="97"/>
      <c r="AO1046" s="95">
        <f>AN1046*SUMIFS(მიმართულებები!N:N,მიმართულებები!A:A,'მიღება-ჩაბარება'!A1046)/2+AN1046*SUMIFS('ცვლილებების შეტანა'!O:O,'ცვლილებების შეტანა'!A:A,'მიღება-ჩაბარება'!A1046)/2</f>
        <v>0</v>
      </c>
    </row>
    <row r="1047" spans="1:41">
      <c r="A1047" s="79">
        <v>1041</v>
      </c>
      <c r="B1047" s="76"/>
      <c r="C1047" s="77">
        <f>B1047*SUMIFS(მიმართულებები!N:N,მიმართულებები!A:A,'მიღება-ჩაბარება'!A1047)+B1047*SUMIFS('ცვლილებების შეტანა'!O:O,'ცვლილებების შეტანა'!A:A,'მიღება-ჩაბარება'!A1047)</f>
        <v>0</v>
      </c>
      <c r="D1047" s="7"/>
      <c r="E1047" s="78">
        <f>D1047*SUMIFS(მიმართულებები!N:N,მიმართულებები!A:A,'მიღება-ჩაბარება'!A1047)/2+D1047*SUMIFS('ცვლილებების შეტანა'!O:O,'ცვლილებების შეტანა'!A:A,'მიღება-ჩაბარება'!A1047)/2</f>
        <v>0</v>
      </c>
      <c r="F1047" s="81"/>
      <c r="G1047" s="77">
        <f>F1047*SUMIFS(მიმართულებები!N:N,მიმართულებები!A:A,'მიღება-ჩაბარება'!A1047)+F1047*SUMIFS('ცვლილებების შეტანა'!O:O,'ცვლილებების შეტანა'!A:A,'მიღება-ჩაბარება'!A1047)</f>
        <v>0</v>
      </c>
      <c r="H1047" s="82"/>
      <c r="I1047" s="78">
        <f>H1047*SUMIFS(მიმართულებები!N:N,მიმართულებები!A:A,'მიღება-ჩაბარება'!A1047)/2+H1047*SUMIFS('ცვლილებების შეტანა'!O:O,'ცვლილებების შეტანა'!A:A,'მიღება-ჩაბარება'!A1047)/2</f>
        <v>0</v>
      </c>
      <c r="J1047" s="81"/>
      <c r="K1047" s="77">
        <f>J1047*SUMIFS(მიმართულებები!N:N,მიმართულებები!A:A,'მიღება-ჩაბარება'!A1047)+J1047*SUMIFS('ცვლილებების შეტანა'!O:O,'ცვლილებების შეტანა'!A:A,'მიღება-ჩაბარება'!A1047)</f>
        <v>0</v>
      </c>
      <c r="L1047" s="82"/>
      <c r="M1047" s="78">
        <f>L1047*SUMIFS(მიმართულებები!N:N,მიმართულებები!A:A,'მიღება-ჩაბარება'!A1047)/2+L1047*SUMIFS('ცვლილებების შეტანა'!O:O,'ცვლილებების შეტანა'!A:A,'მიღება-ჩაბარება'!A1047)/2</f>
        <v>0</v>
      </c>
      <c r="N1047" s="81"/>
      <c r="O1047" s="77">
        <f>N1047*SUMIFS(მიმართულებები!N:N,მიმართულებები!A:A,'მიღება-ჩაბარება'!A1047)+N1047*SUMIFS('ცვლილებების შეტანა'!O:O,'ცვლილებების შეტანა'!A:A,'მიღება-ჩაბარება'!A1047)</f>
        <v>0</v>
      </c>
      <c r="P1047" s="82"/>
      <c r="Q1047" s="78">
        <f>P1047*SUMIFS(მიმართულებები!N:N,მიმართულებები!A:A,'მიღება-ჩაბარება'!A1047)/2+P1047*SUMIFS('ცვლილებების შეტანა'!O:O,'ცვლილებების შეტანა'!A:A,'მიღება-ჩაბარება'!A1047)/2</f>
        <v>0</v>
      </c>
      <c r="R1047" s="81"/>
      <c r="S1047" s="77">
        <f>R1047*SUMIFS(მიმართულებები!N:N,მიმართულებები!A:A,'მიღება-ჩაბარება'!A1047)+R1047*SUMIFS('ცვლილებების შეტანა'!O:O,'ცვლილებების შეტანა'!A:A,'მიღება-ჩაბარება'!A1047)</f>
        <v>0</v>
      </c>
      <c r="T1047" s="82"/>
      <c r="U1047" s="78">
        <f>T1047*SUMIFS(მიმართულებები!N:N,მიმართულებები!A:A,'მიღება-ჩაბარება'!A1047)/2+T1047*SUMIFS('ცვლილებების შეტანა'!O:O,'ცვლილებების შეტანა'!A:A,'მიღება-ჩაბარება'!A1047)/2</f>
        <v>0</v>
      </c>
      <c r="V1047" s="81"/>
      <c r="W1047" s="77">
        <f>V1047*SUMIFS(მიმართულებები!N:N,მიმართულებები!A:A,'მიღება-ჩაბარება'!A1047)+V1047*SUMIFS('ცვლილებების შეტანა'!O:O,'ცვლილებების შეტანა'!A:A,'მიღება-ჩაბარება'!A1047)</f>
        <v>0</v>
      </c>
      <c r="X1047" s="82"/>
      <c r="Y1047" s="78">
        <f>X1047*SUMIFS(მიმართულებები!N:N,მიმართულებები!A:A,'მიღება-ჩაბარება'!A1047)/2+X1047*SUMIFS('ცვლილებების შეტანა'!O:O,'ცვლილებების შეტანა'!A:A,'მიღება-ჩაბარება'!A1047)/2</f>
        <v>0</v>
      </c>
      <c r="Z1047" s="81"/>
      <c r="AA1047" s="77">
        <f>Z1047*SUMIFS(მიმართულებები!N:N,მიმართულებები!A:A,'მიღება-ჩაბარება'!A1047)+Z1047*SUMIFS('ცვლილებების შეტანა'!O:O,'ცვლილებების შეტანა'!A:A,'მიღება-ჩაბარება'!A1047)</f>
        <v>0</v>
      </c>
      <c r="AB1047" s="82"/>
      <c r="AC1047" s="78">
        <f>AB1047*SUMIFS(მიმართულებები!N:N,მიმართულებები!A:A,'მიღება-ჩაბარება'!A1047)/2+AB1047*SUMIFS('ცვლილებების შეტანა'!O:O,'ცვლილებების შეტანა'!A:A,'მიღება-ჩაბარება'!A1047)/2</f>
        <v>0</v>
      </c>
      <c r="AD1047" s="81"/>
      <c r="AE1047" s="77">
        <f>AD1047*SUMIFS(მიმართულებები!N:N,მიმართულებები!A:A,'მიღება-ჩაბარება'!A1047)+AD1047*SUMIFS('ცვლილებების შეტანა'!O:O,'ცვლილებების შეტანა'!A:A,'მიღება-ჩაბარება'!A1047)</f>
        <v>0</v>
      </c>
      <c r="AF1047" s="82"/>
      <c r="AG1047" s="78">
        <f>AF1047*SUMIFS(მიმართულებები!N:N,მიმართულებები!A:A,'მიღება-ჩაბარება'!A1047)/2+AF1047*SUMIFS('ცვლილებების შეტანა'!O:O,'ცვლილებების შეტანა'!A:A,'მიღება-ჩაბარება'!A1047)/2</f>
        <v>0</v>
      </c>
      <c r="AH1047" s="81"/>
      <c r="AI1047" s="77">
        <f>AH1047*SUMIFS(მიმართულებები!N:N,მიმართულებები!A:A,'მიღება-ჩაბარება'!A1047)+AH1047*SUMIFS('ცვლილებების შეტანა'!O:O,'ცვლილებების შეტანა'!A:A,'მიღება-ჩაბარება'!A1047)</f>
        <v>0</v>
      </c>
      <c r="AJ1047" s="82"/>
      <c r="AK1047" s="78">
        <f>AJ1047*SUMIFS(მიმართულებები!N:N,მიმართულებები!A:A,'მიღება-ჩაბარება'!A1047)/2+AJ1047*SUMIFS('ცვლილებების შეტანა'!O:O,'ცვლილებების შეტანა'!A:A,'მიღება-ჩაბარება'!A1047)/2</f>
        <v>0</v>
      </c>
      <c r="AL1047" s="81"/>
      <c r="AM1047" s="77">
        <f>AL1047*SUMIFS(მიმართულებები!N:N,მიმართულებები!A:A,'მიღება-ჩაბარება'!A1047)+AL1047*SUMIFS('ცვლილებების შეტანა'!O:O,'ცვლილებების შეტანა'!A:A,'მიღება-ჩაბარება'!A1047)</f>
        <v>0</v>
      </c>
      <c r="AN1047" s="82"/>
      <c r="AO1047" s="78">
        <f>AN1047*SUMIFS(მიმართულებები!N:N,მიმართულებები!A:A,'მიღება-ჩაბარება'!A1047)/2+AN1047*SUMIFS('ცვლილებების შეტანა'!O:O,'ცვლილებების შეტანა'!A:A,'მიღება-ჩაბარება'!A1047)/2</f>
        <v>0</v>
      </c>
    </row>
    <row r="1048" spans="1:41">
      <c r="A1048" s="79">
        <v>1042</v>
      </c>
      <c r="B1048" s="76"/>
      <c r="C1048" s="77">
        <f>B1048*SUMIFS(მიმართულებები!N:N,მიმართულებები!A:A,'მიღება-ჩაბარება'!A1048)+B1048*SUMIFS('ცვლილებების შეტანა'!O:O,'ცვლილებების შეტანა'!A:A,'მიღება-ჩაბარება'!A1048)</f>
        <v>0</v>
      </c>
      <c r="D1048" s="7"/>
      <c r="E1048" s="78">
        <f>D1048*SUMIFS(მიმართულებები!N:N,მიმართულებები!A:A,'მიღება-ჩაბარება'!A1048)/2+D1048*SUMIFS('ცვლილებების შეტანა'!O:O,'ცვლილებების შეტანა'!A:A,'მიღება-ჩაბარება'!A1048)/2</f>
        <v>0</v>
      </c>
      <c r="F1048" s="81"/>
      <c r="G1048" s="77">
        <f>F1048*SUMIFS(მიმართულებები!N:N,მიმართულებები!A:A,'მიღება-ჩაბარება'!A1048)+F1048*SUMIFS('ცვლილებების შეტანა'!O:O,'ცვლილებების შეტანა'!A:A,'მიღება-ჩაბარება'!A1048)</f>
        <v>0</v>
      </c>
      <c r="H1048" s="82"/>
      <c r="I1048" s="78">
        <f>H1048*SUMIFS(მიმართულებები!N:N,მიმართულებები!A:A,'მიღება-ჩაბარება'!A1048)/2+H1048*SUMIFS('ცვლილებების შეტანა'!O:O,'ცვლილებების შეტანა'!A:A,'მიღება-ჩაბარება'!A1048)/2</f>
        <v>0</v>
      </c>
      <c r="J1048" s="81"/>
      <c r="K1048" s="77">
        <f>J1048*SUMIFS(მიმართულებები!N:N,მიმართულებები!A:A,'მიღება-ჩაბარება'!A1048)+J1048*SUMIFS('ცვლილებების შეტანა'!O:O,'ცვლილებების შეტანა'!A:A,'მიღება-ჩაბარება'!A1048)</f>
        <v>0</v>
      </c>
      <c r="L1048" s="82"/>
      <c r="M1048" s="78">
        <f>L1048*SUMIFS(მიმართულებები!N:N,მიმართულებები!A:A,'მიღება-ჩაბარება'!A1048)/2+L1048*SUMIFS('ცვლილებების შეტანა'!O:O,'ცვლილებების შეტანა'!A:A,'მიღება-ჩაბარება'!A1048)/2</f>
        <v>0</v>
      </c>
      <c r="N1048" s="81"/>
      <c r="O1048" s="77">
        <f>N1048*SUMIFS(მიმართულებები!N:N,მიმართულებები!A:A,'მიღება-ჩაბარება'!A1048)+N1048*SUMIFS('ცვლილებების შეტანა'!O:O,'ცვლილებების შეტანა'!A:A,'მიღება-ჩაბარება'!A1048)</f>
        <v>0</v>
      </c>
      <c r="P1048" s="82"/>
      <c r="Q1048" s="78">
        <f>P1048*SUMIFS(მიმართულებები!N:N,მიმართულებები!A:A,'მიღება-ჩაბარება'!A1048)/2+P1048*SUMIFS('ცვლილებების შეტანა'!O:O,'ცვლილებების შეტანა'!A:A,'მიღება-ჩაბარება'!A1048)/2</f>
        <v>0</v>
      </c>
      <c r="R1048" s="81"/>
      <c r="S1048" s="77">
        <f>R1048*SUMIFS(მიმართულებები!N:N,მიმართულებები!A:A,'მიღება-ჩაბარება'!A1048)+R1048*SUMIFS('ცვლილებების შეტანა'!O:O,'ცვლილებების შეტანა'!A:A,'მიღება-ჩაბარება'!A1048)</f>
        <v>0</v>
      </c>
      <c r="T1048" s="82"/>
      <c r="U1048" s="78">
        <f>T1048*SUMIFS(მიმართულებები!N:N,მიმართულებები!A:A,'მიღება-ჩაბარება'!A1048)/2+T1048*SUMIFS('ცვლილებების შეტანა'!O:O,'ცვლილებების შეტანა'!A:A,'მიღება-ჩაბარება'!A1048)/2</f>
        <v>0</v>
      </c>
      <c r="V1048" s="81"/>
      <c r="W1048" s="77">
        <f>V1048*SUMIFS(მიმართულებები!N:N,მიმართულებები!A:A,'მიღება-ჩაბარება'!A1048)+V1048*SUMIFS('ცვლილებების შეტანა'!O:O,'ცვლილებების შეტანა'!A:A,'მიღება-ჩაბარება'!A1048)</f>
        <v>0</v>
      </c>
      <c r="X1048" s="82"/>
      <c r="Y1048" s="78">
        <f>X1048*SUMIFS(მიმართულებები!N:N,მიმართულებები!A:A,'მიღება-ჩაბარება'!A1048)/2+X1048*SUMIFS('ცვლილებების შეტანა'!O:O,'ცვლილებების შეტანა'!A:A,'მიღება-ჩაბარება'!A1048)/2</f>
        <v>0</v>
      </c>
      <c r="Z1048" s="81"/>
      <c r="AA1048" s="77">
        <f>Z1048*SUMIFS(მიმართულებები!N:N,მიმართულებები!A:A,'მიღება-ჩაბარება'!A1048)+Z1048*SUMIFS('ცვლილებების შეტანა'!O:O,'ცვლილებების შეტანა'!A:A,'მიღება-ჩაბარება'!A1048)</f>
        <v>0</v>
      </c>
      <c r="AB1048" s="82"/>
      <c r="AC1048" s="78">
        <f>AB1048*SUMIFS(მიმართულებები!N:N,მიმართულებები!A:A,'მიღება-ჩაბარება'!A1048)/2+AB1048*SUMIFS('ცვლილებების შეტანა'!O:O,'ცვლილებების შეტანა'!A:A,'მიღება-ჩაბარება'!A1048)/2</f>
        <v>0</v>
      </c>
      <c r="AD1048" s="81"/>
      <c r="AE1048" s="77">
        <f>AD1048*SUMIFS(მიმართულებები!N:N,მიმართულებები!A:A,'მიღება-ჩაბარება'!A1048)+AD1048*SUMIFS('ცვლილებების შეტანა'!O:O,'ცვლილებების შეტანა'!A:A,'მიღება-ჩაბარება'!A1048)</f>
        <v>0</v>
      </c>
      <c r="AF1048" s="82"/>
      <c r="AG1048" s="78">
        <f>AF1048*SUMIFS(მიმართულებები!N:N,მიმართულებები!A:A,'მიღება-ჩაბარება'!A1048)/2+AF1048*SUMIFS('ცვლილებების შეტანა'!O:O,'ცვლილებების შეტანა'!A:A,'მიღება-ჩაბარება'!A1048)/2</f>
        <v>0</v>
      </c>
      <c r="AH1048" s="81"/>
      <c r="AI1048" s="77">
        <f>AH1048*SUMIFS(მიმართულებები!N:N,მიმართულებები!A:A,'მიღება-ჩაბარება'!A1048)+AH1048*SUMIFS('ცვლილებების შეტანა'!O:O,'ცვლილებების შეტანა'!A:A,'მიღება-ჩაბარება'!A1048)</f>
        <v>0</v>
      </c>
      <c r="AJ1048" s="82"/>
      <c r="AK1048" s="78">
        <f>AJ1048*SUMIFS(მიმართულებები!N:N,მიმართულებები!A:A,'მიღება-ჩაბარება'!A1048)/2+AJ1048*SUMIFS('ცვლილებების შეტანა'!O:O,'ცვლილებების შეტანა'!A:A,'მიღება-ჩაბარება'!A1048)/2</f>
        <v>0</v>
      </c>
      <c r="AL1048" s="81"/>
      <c r="AM1048" s="77">
        <f>AL1048*SUMIFS(მიმართულებები!N:N,მიმართულებები!A:A,'მიღება-ჩაბარება'!A1048)+AL1048*SUMIFS('ცვლილებების შეტანა'!O:O,'ცვლილებების შეტანა'!A:A,'მიღება-ჩაბარება'!A1048)</f>
        <v>0</v>
      </c>
      <c r="AN1048" s="82"/>
      <c r="AO1048" s="78">
        <f>AN1048*SUMIFS(მიმართულებები!N:N,მიმართულებები!A:A,'მიღება-ჩაბარება'!A1048)/2+AN1048*SUMIFS('ცვლილებების შეტანა'!O:O,'ცვლილებების შეტანა'!A:A,'მიღება-ჩაბარება'!A1048)/2</f>
        <v>0</v>
      </c>
    </row>
    <row r="1049" spans="1:41">
      <c r="A1049" s="91">
        <v>1043</v>
      </c>
      <c r="B1049" s="92"/>
      <c r="C1049" s="93">
        <f>B1049*SUMIFS(მიმართულებები!N:N,მიმართულებები!A:A,'მიღება-ჩაბარება'!A1049)+B1049*SUMIFS('ცვლილებების შეტანა'!O:O,'ცვლილებების შეტანა'!A:A,'მიღება-ჩაბარება'!A1049)</f>
        <v>0</v>
      </c>
      <c r="D1049" s="94"/>
      <c r="E1049" s="95">
        <f>D1049*SUMIFS(მიმართულებები!N:N,მიმართულებები!A:A,'მიღება-ჩაბარება'!A1049)/2+D1049*SUMIFS('ცვლილებების შეტანა'!O:O,'ცვლილებების შეტანა'!A:A,'მიღება-ჩაბარება'!A1049)/2</f>
        <v>0</v>
      </c>
      <c r="F1049" s="96"/>
      <c r="G1049" s="93">
        <f>F1049*SUMIFS(მიმართულებები!N:N,მიმართულებები!A:A,'მიღება-ჩაბარება'!A1049)+F1049*SUMIFS('ცვლილებების შეტანა'!O:O,'ცვლილებების შეტანა'!A:A,'მიღება-ჩაბარება'!A1049)</f>
        <v>0</v>
      </c>
      <c r="H1049" s="97"/>
      <c r="I1049" s="95">
        <f>H1049*SUMIFS(მიმართულებები!N:N,მიმართულებები!A:A,'მიღება-ჩაბარება'!A1049)/2+H1049*SUMIFS('ცვლილებების შეტანა'!O:O,'ცვლილებების შეტანა'!A:A,'მიღება-ჩაბარება'!A1049)/2</f>
        <v>0</v>
      </c>
      <c r="J1049" s="96"/>
      <c r="K1049" s="93">
        <f>J1049*SUMIFS(მიმართულებები!N:N,მიმართულებები!A:A,'მიღება-ჩაბარება'!A1049)+J1049*SUMIFS('ცვლილებების შეტანა'!O:O,'ცვლილებების შეტანა'!A:A,'მიღება-ჩაბარება'!A1049)</f>
        <v>0</v>
      </c>
      <c r="L1049" s="97"/>
      <c r="M1049" s="95">
        <f>L1049*SUMIFS(მიმართულებები!N:N,მიმართულებები!A:A,'მიღება-ჩაბარება'!A1049)/2+L1049*SUMIFS('ცვლილებების შეტანა'!O:O,'ცვლილებების შეტანა'!A:A,'მიღება-ჩაბარება'!A1049)/2</f>
        <v>0</v>
      </c>
      <c r="N1049" s="96"/>
      <c r="O1049" s="93">
        <f>N1049*SUMIFS(მიმართულებები!N:N,მიმართულებები!A:A,'მიღება-ჩაბარება'!A1049)+N1049*SUMIFS('ცვლილებების შეტანა'!O:O,'ცვლილებების შეტანა'!A:A,'მიღება-ჩაბარება'!A1049)</f>
        <v>0</v>
      </c>
      <c r="P1049" s="97"/>
      <c r="Q1049" s="95">
        <f>P1049*SUMIFS(მიმართულებები!N:N,მიმართულებები!A:A,'მიღება-ჩაბარება'!A1049)/2+P1049*SUMIFS('ცვლილებების შეტანა'!O:O,'ცვლილებების შეტანა'!A:A,'მიღება-ჩაბარება'!A1049)/2</f>
        <v>0</v>
      </c>
      <c r="R1049" s="96"/>
      <c r="S1049" s="93">
        <f>R1049*SUMIFS(მიმართულებები!N:N,მიმართულებები!A:A,'მიღება-ჩაბარება'!A1049)+R1049*SUMIFS('ცვლილებების შეტანა'!O:O,'ცვლილებების შეტანა'!A:A,'მიღება-ჩაბარება'!A1049)</f>
        <v>0</v>
      </c>
      <c r="T1049" s="97"/>
      <c r="U1049" s="95">
        <f>T1049*SUMIFS(მიმართულებები!N:N,მიმართულებები!A:A,'მიღება-ჩაბარება'!A1049)/2+T1049*SUMIFS('ცვლილებების შეტანა'!O:O,'ცვლილებების შეტანა'!A:A,'მიღება-ჩაბარება'!A1049)/2</f>
        <v>0</v>
      </c>
      <c r="V1049" s="96"/>
      <c r="W1049" s="93">
        <f>V1049*SUMIFS(მიმართულებები!N:N,მიმართულებები!A:A,'მიღება-ჩაბარება'!A1049)+V1049*SUMIFS('ცვლილებების შეტანა'!O:O,'ცვლილებების შეტანა'!A:A,'მიღება-ჩაბარება'!A1049)</f>
        <v>0</v>
      </c>
      <c r="X1049" s="97"/>
      <c r="Y1049" s="95">
        <f>X1049*SUMIFS(მიმართულებები!N:N,მიმართულებები!A:A,'მიღება-ჩაბარება'!A1049)/2+X1049*SUMIFS('ცვლილებების შეტანა'!O:O,'ცვლილებების შეტანა'!A:A,'მიღება-ჩაბარება'!A1049)/2</f>
        <v>0</v>
      </c>
      <c r="Z1049" s="96"/>
      <c r="AA1049" s="93">
        <f>Z1049*SUMIFS(მიმართულებები!N:N,მიმართულებები!A:A,'მიღება-ჩაბარება'!A1049)+Z1049*SUMIFS('ცვლილებების შეტანა'!O:O,'ცვლილებების შეტანა'!A:A,'მიღება-ჩაბარება'!A1049)</f>
        <v>0</v>
      </c>
      <c r="AB1049" s="97"/>
      <c r="AC1049" s="95">
        <f>AB1049*SUMIFS(მიმართულებები!N:N,მიმართულებები!A:A,'მიღება-ჩაბარება'!A1049)/2+AB1049*SUMIFS('ცვლილებების შეტანა'!O:O,'ცვლილებების შეტანა'!A:A,'მიღება-ჩაბარება'!A1049)/2</f>
        <v>0</v>
      </c>
      <c r="AD1049" s="96"/>
      <c r="AE1049" s="93">
        <f>AD1049*SUMIFS(მიმართულებები!N:N,მიმართულებები!A:A,'მიღება-ჩაბარება'!A1049)+AD1049*SUMIFS('ცვლილებების შეტანა'!O:O,'ცვლილებების შეტანა'!A:A,'მიღება-ჩაბარება'!A1049)</f>
        <v>0</v>
      </c>
      <c r="AF1049" s="97"/>
      <c r="AG1049" s="95">
        <f>AF1049*SUMIFS(მიმართულებები!N:N,მიმართულებები!A:A,'მიღება-ჩაბარება'!A1049)/2+AF1049*SUMIFS('ცვლილებების შეტანა'!O:O,'ცვლილებების შეტანა'!A:A,'მიღება-ჩაბარება'!A1049)/2</f>
        <v>0</v>
      </c>
      <c r="AH1049" s="96"/>
      <c r="AI1049" s="93">
        <f>AH1049*SUMIFS(მიმართულებები!N:N,მიმართულებები!A:A,'მიღება-ჩაბარება'!A1049)+AH1049*SUMIFS('ცვლილებების შეტანა'!O:O,'ცვლილებების შეტანა'!A:A,'მიღება-ჩაბარება'!A1049)</f>
        <v>0</v>
      </c>
      <c r="AJ1049" s="97"/>
      <c r="AK1049" s="95">
        <f>AJ1049*SUMIFS(მიმართულებები!N:N,მიმართულებები!A:A,'მიღება-ჩაბარება'!A1049)/2+AJ1049*SUMIFS('ცვლილებების შეტანა'!O:O,'ცვლილებების შეტანა'!A:A,'მიღება-ჩაბარება'!A1049)/2</f>
        <v>0</v>
      </c>
      <c r="AL1049" s="96"/>
      <c r="AM1049" s="93">
        <f>AL1049*SUMIFS(მიმართულებები!N:N,მიმართულებები!A:A,'მიღება-ჩაბარება'!A1049)+AL1049*SUMIFS('ცვლილებების შეტანა'!O:O,'ცვლილებების შეტანა'!A:A,'მიღება-ჩაბარება'!A1049)</f>
        <v>0</v>
      </c>
      <c r="AN1049" s="97"/>
      <c r="AO1049" s="95">
        <f>AN1049*SUMIFS(მიმართულებები!N:N,მიმართულებები!A:A,'მიღება-ჩაბარება'!A1049)/2+AN1049*SUMIFS('ცვლილებების შეტანა'!O:O,'ცვლილებების შეტანა'!A:A,'მიღება-ჩაბარება'!A1049)/2</f>
        <v>0</v>
      </c>
    </row>
    <row r="1050" spans="1:41">
      <c r="A1050" s="91">
        <v>1044</v>
      </c>
      <c r="B1050" s="92"/>
      <c r="C1050" s="93">
        <f>B1050*SUMIFS(მიმართულებები!N:N,მიმართულებები!A:A,'მიღება-ჩაბარება'!A1050)+B1050*SUMIFS('ცვლილებების შეტანა'!O:O,'ცვლილებების შეტანა'!A:A,'მიღება-ჩაბარება'!A1050)</f>
        <v>0</v>
      </c>
      <c r="D1050" s="94"/>
      <c r="E1050" s="95">
        <f>D1050*SUMIFS(მიმართულებები!N:N,მიმართულებები!A:A,'მიღება-ჩაბარება'!A1050)/2+D1050*SUMIFS('ცვლილებების შეტანა'!O:O,'ცვლილებების შეტანა'!A:A,'მიღება-ჩაბარება'!A1050)/2</f>
        <v>0</v>
      </c>
      <c r="F1050" s="96"/>
      <c r="G1050" s="93">
        <f>F1050*SUMIFS(მიმართულებები!N:N,მიმართულებები!A:A,'მიღება-ჩაბარება'!A1050)+F1050*SUMIFS('ცვლილებების შეტანა'!O:O,'ცვლილებების შეტანა'!A:A,'მიღება-ჩაბარება'!A1050)</f>
        <v>0</v>
      </c>
      <c r="H1050" s="97"/>
      <c r="I1050" s="95">
        <f>H1050*SUMIFS(მიმართულებები!N:N,მიმართულებები!A:A,'მიღება-ჩაბარება'!A1050)/2+H1050*SUMIFS('ცვლილებების შეტანა'!O:O,'ცვლილებების შეტანა'!A:A,'მიღება-ჩაბარება'!A1050)/2</f>
        <v>0</v>
      </c>
      <c r="J1050" s="96"/>
      <c r="K1050" s="93">
        <f>J1050*SUMIFS(მიმართულებები!N:N,მიმართულებები!A:A,'მიღება-ჩაბარება'!A1050)+J1050*SUMIFS('ცვლილებების შეტანა'!O:O,'ცვლილებების შეტანა'!A:A,'მიღება-ჩაბარება'!A1050)</f>
        <v>0</v>
      </c>
      <c r="L1050" s="97"/>
      <c r="M1050" s="95">
        <f>L1050*SUMIFS(მიმართულებები!N:N,მიმართულებები!A:A,'მიღება-ჩაბარება'!A1050)/2+L1050*SUMIFS('ცვლილებების შეტანა'!O:O,'ცვლილებების შეტანა'!A:A,'მიღება-ჩაბარება'!A1050)/2</f>
        <v>0</v>
      </c>
      <c r="N1050" s="96"/>
      <c r="O1050" s="93">
        <f>N1050*SUMIFS(მიმართულებები!N:N,მიმართულებები!A:A,'მიღება-ჩაბარება'!A1050)+N1050*SUMIFS('ცვლილებების შეტანა'!O:O,'ცვლილებების შეტანა'!A:A,'მიღება-ჩაბარება'!A1050)</f>
        <v>0</v>
      </c>
      <c r="P1050" s="97"/>
      <c r="Q1050" s="95">
        <f>P1050*SUMIFS(მიმართულებები!N:N,მიმართულებები!A:A,'მიღება-ჩაბარება'!A1050)/2+P1050*SUMIFS('ცვლილებების შეტანა'!O:O,'ცვლილებების შეტანა'!A:A,'მიღება-ჩაბარება'!A1050)/2</f>
        <v>0</v>
      </c>
      <c r="R1050" s="96"/>
      <c r="S1050" s="93">
        <f>R1050*SUMIFS(მიმართულებები!N:N,მიმართულებები!A:A,'მიღება-ჩაბარება'!A1050)+R1050*SUMIFS('ცვლილებების შეტანა'!O:O,'ცვლილებების შეტანა'!A:A,'მიღება-ჩაბარება'!A1050)</f>
        <v>0</v>
      </c>
      <c r="T1050" s="97"/>
      <c r="U1050" s="95">
        <f>T1050*SUMIFS(მიმართულებები!N:N,მიმართულებები!A:A,'მიღება-ჩაბარება'!A1050)/2+T1050*SUMIFS('ცვლილებების შეტანა'!O:O,'ცვლილებების შეტანა'!A:A,'მიღება-ჩაბარება'!A1050)/2</f>
        <v>0</v>
      </c>
      <c r="V1050" s="96"/>
      <c r="W1050" s="93">
        <f>V1050*SUMIFS(მიმართულებები!N:N,მიმართულებები!A:A,'მიღება-ჩაბარება'!A1050)+V1050*SUMIFS('ცვლილებების შეტანა'!O:O,'ცვლილებების შეტანა'!A:A,'მიღება-ჩაბარება'!A1050)</f>
        <v>0</v>
      </c>
      <c r="X1050" s="97"/>
      <c r="Y1050" s="95">
        <f>X1050*SUMIFS(მიმართულებები!N:N,მიმართულებები!A:A,'მიღება-ჩაბარება'!A1050)/2+X1050*SUMIFS('ცვლილებების შეტანა'!O:O,'ცვლილებების შეტანა'!A:A,'მიღება-ჩაბარება'!A1050)/2</f>
        <v>0</v>
      </c>
      <c r="Z1050" s="96"/>
      <c r="AA1050" s="93">
        <f>Z1050*SUMIFS(მიმართულებები!N:N,მიმართულებები!A:A,'მიღება-ჩაბარება'!A1050)+Z1050*SUMIFS('ცვლილებების შეტანა'!O:O,'ცვლილებების შეტანა'!A:A,'მიღება-ჩაბარება'!A1050)</f>
        <v>0</v>
      </c>
      <c r="AB1050" s="97"/>
      <c r="AC1050" s="95">
        <f>AB1050*SUMIFS(მიმართულებები!N:N,მიმართულებები!A:A,'მიღება-ჩაბარება'!A1050)/2+AB1050*SUMIFS('ცვლილებების შეტანა'!O:O,'ცვლილებების შეტანა'!A:A,'მიღება-ჩაბარება'!A1050)/2</f>
        <v>0</v>
      </c>
      <c r="AD1050" s="96"/>
      <c r="AE1050" s="93">
        <f>AD1050*SUMIFS(მიმართულებები!N:N,მიმართულებები!A:A,'მიღება-ჩაბარება'!A1050)+AD1050*SUMIFS('ცვლილებების შეტანა'!O:O,'ცვლილებების შეტანა'!A:A,'მიღება-ჩაბარება'!A1050)</f>
        <v>0</v>
      </c>
      <c r="AF1050" s="97"/>
      <c r="AG1050" s="95">
        <f>AF1050*SUMIFS(მიმართულებები!N:N,მიმართულებები!A:A,'მიღება-ჩაბარება'!A1050)/2+AF1050*SUMIFS('ცვლილებების შეტანა'!O:O,'ცვლილებების შეტანა'!A:A,'მიღება-ჩაბარება'!A1050)/2</f>
        <v>0</v>
      </c>
      <c r="AH1050" s="96"/>
      <c r="AI1050" s="93">
        <f>AH1050*SUMIFS(მიმართულებები!N:N,მიმართულებები!A:A,'მიღება-ჩაბარება'!A1050)+AH1050*SUMIFS('ცვლილებების შეტანა'!O:O,'ცვლილებების შეტანა'!A:A,'მიღება-ჩაბარება'!A1050)</f>
        <v>0</v>
      </c>
      <c r="AJ1050" s="97"/>
      <c r="AK1050" s="95">
        <f>AJ1050*SUMIFS(მიმართულებები!N:N,მიმართულებები!A:A,'მიღება-ჩაბარება'!A1050)/2+AJ1050*SUMIFS('ცვლილებების შეტანა'!O:O,'ცვლილებების შეტანა'!A:A,'მიღება-ჩაბარება'!A1050)/2</f>
        <v>0</v>
      </c>
      <c r="AL1050" s="96"/>
      <c r="AM1050" s="93">
        <f>AL1050*SUMIFS(მიმართულებები!N:N,მიმართულებები!A:A,'მიღება-ჩაბარება'!A1050)+AL1050*SUMIFS('ცვლილებების შეტანა'!O:O,'ცვლილებების შეტანა'!A:A,'მიღება-ჩაბარება'!A1050)</f>
        <v>0</v>
      </c>
      <c r="AN1050" s="97"/>
      <c r="AO1050" s="95">
        <f>AN1050*SUMIFS(მიმართულებები!N:N,მიმართულებები!A:A,'მიღება-ჩაბარება'!A1050)/2+AN1050*SUMIFS('ცვლილებების შეტანა'!O:O,'ცვლილებების შეტანა'!A:A,'მიღება-ჩაბარება'!A1050)/2</f>
        <v>0</v>
      </c>
    </row>
    <row r="1051" spans="1:41">
      <c r="A1051" s="79">
        <v>1045</v>
      </c>
      <c r="B1051" s="76"/>
      <c r="C1051" s="77">
        <f>B1051*SUMIFS(მიმართულებები!N:N,მიმართულებები!A:A,'მიღება-ჩაბარება'!A1051)+B1051*SUMIFS('ცვლილებების შეტანა'!O:O,'ცვლილებების შეტანა'!A:A,'მიღება-ჩაბარება'!A1051)</f>
        <v>0</v>
      </c>
      <c r="D1051" s="7"/>
      <c r="E1051" s="78">
        <f>D1051*SUMIFS(მიმართულებები!N:N,მიმართულებები!A:A,'მიღება-ჩაბარება'!A1051)/2+D1051*SUMIFS('ცვლილებების შეტანა'!O:O,'ცვლილებების შეტანა'!A:A,'მიღება-ჩაბარება'!A1051)/2</f>
        <v>0</v>
      </c>
      <c r="F1051" s="81"/>
      <c r="G1051" s="77">
        <f>F1051*SUMIFS(მიმართულებები!N:N,მიმართულებები!A:A,'მიღება-ჩაბარება'!A1051)+F1051*SUMIFS('ცვლილებების შეტანა'!O:O,'ცვლილებების შეტანა'!A:A,'მიღება-ჩაბარება'!A1051)</f>
        <v>0</v>
      </c>
      <c r="H1051" s="82"/>
      <c r="I1051" s="78">
        <f>H1051*SUMIFS(მიმართულებები!N:N,მიმართულებები!A:A,'მიღება-ჩაბარება'!A1051)/2+H1051*SUMIFS('ცვლილებების შეტანა'!O:O,'ცვლილებების შეტანა'!A:A,'მიღება-ჩაბარება'!A1051)/2</f>
        <v>0</v>
      </c>
      <c r="J1051" s="81"/>
      <c r="K1051" s="77">
        <f>J1051*SUMIFS(მიმართულებები!N:N,მიმართულებები!A:A,'მიღება-ჩაბარება'!A1051)+J1051*SUMIFS('ცვლილებების შეტანა'!O:O,'ცვლილებების შეტანა'!A:A,'მიღება-ჩაბარება'!A1051)</f>
        <v>0</v>
      </c>
      <c r="L1051" s="82"/>
      <c r="M1051" s="78">
        <f>L1051*SUMIFS(მიმართულებები!N:N,მიმართულებები!A:A,'მიღება-ჩაბარება'!A1051)/2+L1051*SUMIFS('ცვლილებების შეტანა'!O:O,'ცვლილებების შეტანა'!A:A,'მიღება-ჩაბარება'!A1051)/2</f>
        <v>0</v>
      </c>
      <c r="N1051" s="81"/>
      <c r="O1051" s="77">
        <f>N1051*SUMIFS(მიმართულებები!N:N,მიმართულებები!A:A,'მიღება-ჩაბარება'!A1051)+N1051*SUMIFS('ცვლილებების შეტანა'!O:O,'ცვლილებების შეტანა'!A:A,'მიღება-ჩაბარება'!A1051)</f>
        <v>0</v>
      </c>
      <c r="P1051" s="82"/>
      <c r="Q1051" s="78">
        <f>P1051*SUMIFS(მიმართულებები!N:N,მიმართულებები!A:A,'მიღება-ჩაბარება'!A1051)/2+P1051*SUMIFS('ცვლილებების შეტანა'!O:O,'ცვლილებების შეტანა'!A:A,'მიღება-ჩაბარება'!A1051)/2</f>
        <v>0</v>
      </c>
      <c r="R1051" s="81"/>
      <c r="S1051" s="77">
        <f>R1051*SUMIFS(მიმართულებები!N:N,მიმართულებები!A:A,'მიღება-ჩაბარება'!A1051)+R1051*SUMIFS('ცვლილებების შეტანა'!O:O,'ცვლილებების შეტანა'!A:A,'მიღება-ჩაბარება'!A1051)</f>
        <v>0</v>
      </c>
      <c r="T1051" s="82"/>
      <c r="U1051" s="78">
        <f>T1051*SUMIFS(მიმართულებები!N:N,მიმართულებები!A:A,'მიღება-ჩაბარება'!A1051)/2+T1051*SUMIFS('ცვლილებების შეტანა'!O:O,'ცვლილებების შეტანა'!A:A,'მიღება-ჩაბარება'!A1051)/2</f>
        <v>0</v>
      </c>
      <c r="V1051" s="81"/>
      <c r="W1051" s="77">
        <f>V1051*SUMIFS(მიმართულებები!N:N,მიმართულებები!A:A,'მიღება-ჩაბარება'!A1051)+V1051*SUMIFS('ცვლილებების შეტანა'!O:O,'ცვლილებების შეტანა'!A:A,'მიღება-ჩაბარება'!A1051)</f>
        <v>0</v>
      </c>
      <c r="X1051" s="82"/>
      <c r="Y1051" s="78">
        <f>X1051*SUMIFS(მიმართულებები!N:N,მიმართულებები!A:A,'მიღება-ჩაბარება'!A1051)/2+X1051*SUMIFS('ცვლილებების შეტანა'!O:O,'ცვლილებების შეტანა'!A:A,'მიღება-ჩაბარება'!A1051)/2</f>
        <v>0</v>
      </c>
      <c r="Z1051" s="81"/>
      <c r="AA1051" s="77">
        <f>Z1051*SUMIFS(მიმართულებები!N:N,მიმართულებები!A:A,'მიღება-ჩაბარება'!A1051)+Z1051*SUMIFS('ცვლილებების შეტანა'!O:O,'ცვლილებების შეტანა'!A:A,'მიღება-ჩაბარება'!A1051)</f>
        <v>0</v>
      </c>
      <c r="AB1051" s="82"/>
      <c r="AC1051" s="78">
        <f>AB1051*SUMIFS(მიმართულებები!N:N,მიმართულებები!A:A,'მიღება-ჩაბარება'!A1051)/2+AB1051*SUMIFS('ცვლილებების შეტანა'!O:O,'ცვლილებების შეტანა'!A:A,'მიღება-ჩაბარება'!A1051)/2</f>
        <v>0</v>
      </c>
      <c r="AD1051" s="81"/>
      <c r="AE1051" s="77">
        <f>AD1051*SUMIFS(მიმართულებები!N:N,მიმართულებები!A:A,'მიღება-ჩაბარება'!A1051)+AD1051*SUMIFS('ცვლილებების შეტანა'!O:O,'ცვლილებების შეტანა'!A:A,'მიღება-ჩაბარება'!A1051)</f>
        <v>0</v>
      </c>
      <c r="AF1051" s="82"/>
      <c r="AG1051" s="78">
        <f>AF1051*SUMIFS(მიმართულებები!N:N,მიმართულებები!A:A,'მიღება-ჩაბარება'!A1051)/2+AF1051*SUMIFS('ცვლილებების შეტანა'!O:O,'ცვლილებების შეტანა'!A:A,'მიღება-ჩაბარება'!A1051)/2</f>
        <v>0</v>
      </c>
      <c r="AH1051" s="81"/>
      <c r="AI1051" s="77">
        <f>AH1051*SUMIFS(მიმართულებები!N:N,მიმართულებები!A:A,'მიღება-ჩაბარება'!A1051)+AH1051*SUMIFS('ცვლილებების შეტანა'!O:O,'ცვლილებების შეტანა'!A:A,'მიღება-ჩაბარება'!A1051)</f>
        <v>0</v>
      </c>
      <c r="AJ1051" s="82"/>
      <c r="AK1051" s="78">
        <f>AJ1051*SUMIFS(მიმართულებები!N:N,მიმართულებები!A:A,'მიღება-ჩაბარება'!A1051)/2+AJ1051*SUMIFS('ცვლილებების შეტანა'!O:O,'ცვლილებების შეტანა'!A:A,'მიღება-ჩაბარება'!A1051)/2</f>
        <v>0</v>
      </c>
      <c r="AL1051" s="81"/>
      <c r="AM1051" s="77">
        <f>AL1051*SUMIFS(მიმართულებები!N:N,მიმართულებები!A:A,'მიღება-ჩაბარება'!A1051)+AL1051*SUMIFS('ცვლილებების შეტანა'!O:O,'ცვლილებების შეტანა'!A:A,'მიღება-ჩაბარება'!A1051)</f>
        <v>0</v>
      </c>
      <c r="AN1051" s="82"/>
      <c r="AO1051" s="78">
        <f>AN1051*SUMIFS(მიმართულებები!N:N,მიმართულებები!A:A,'მიღება-ჩაბარება'!A1051)/2+AN1051*SUMIFS('ცვლილებების შეტანა'!O:O,'ცვლილებების შეტანა'!A:A,'მიღება-ჩაბარება'!A1051)/2</f>
        <v>0</v>
      </c>
    </row>
    <row r="1052" spans="1:41">
      <c r="A1052" s="79">
        <v>1046</v>
      </c>
      <c r="B1052" s="76"/>
      <c r="C1052" s="77">
        <f>B1052*SUMIFS(მიმართულებები!N:N,მიმართულებები!A:A,'მიღება-ჩაბარება'!A1052)+B1052*SUMIFS('ცვლილებების შეტანა'!O:O,'ცვლილებების შეტანა'!A:A,'მიღება-ჩაბარება'!A1052)</f>
        <v>0</v>
      </c>
      <c r="D1052" s="7"/>
      <c r="E1052" s="78">
        <f>D1052*SUMIFS(მიმართულებები!N:N,მიმართულებები!A:A,'მიღება-ჩაბარება'!A1052)/2+D1052*SUMIFS('ცვლილებების შეტანა'!O:O,'ცვლილებების შეტანა'!A:A,'მიღება-ჩაბარება'!A1052)/2</f>
        <v>0</v>
      </c>
      <c r="F1052" s="81"/>
      <c r="G1052" s="77">
        <f>F1052*SUMIFS(მიმართულებები!N:N,მიმართულებები!A:A,'მიღება-ჩაბარება'!A1052)+F1052*SUMIFS('ცვლილებების შეტანა'!O:O,'ცვლილებების შეტანა'!A:A,'მიღება-ჩაბარება'!A1052)</f>
        <v>0</v>
      </c>
      <c r="H1052" s="82"/>
      <c r="I1052" s="78">
        <f>H1052*SUMIFS(მიმართულებები!N:N,მიმართულებები!A:A,'მიღება-ჩაბარება'!A1052)/2+H1052*SUMIFS('ცვლილებების შეტანა'!O:O,'ცვლილებების შეტანა'!A:A,'მიღება-ჩაბარება'!A1052)/2</f>
        <v>0</v>
      </c>
      <c r="J1052" s="81"/>
      <c r="K1052" s="77">
        <f>J1052*SUMIFS(მიმართულებები!N:N,მიმართულებები!A:A,'მიღება-ჩაბარება'!A1052)+J1052*SUMIFS('ცვლილებების შეტანა'!O:O,'ცვლილებების შეტანა'!A:A,'მიღება-ჩაბარება'!A1052)</f>
        <v>0</v>
      </c>
      <c r="L1052" s="82"/>
      <c r="M1052" s="78">
        <f>L1052*SUMIFS(მიმართულებები!N:N,მიმართულებები!A:A,'მიღება-ჩაბარება'!A1052)/2+L1052*SUMIFS('ცვლილებების შეტანა'!O:O,'ცვლილებების შეტანა'!A:A,'მიღება-ჩაბარება'!A1052)/2</f>
        <v>0</v>
      </c>
      <c r="N1052" s="81"/>
      <c r="O1052" s="77">
        <f>N1052*SUMIFS(მიმართულებები!N:N,მიმართულებები!A:A,'მიღება-ჩაბარება'!A1052)+N1052*SUMIFS('ცვლილებების შეტანა'!O:O,'ცვლილებების შეტანა'!A:A,'მიღება-ჩაბარება'!A1052)</f>
        <v>0</v>
      </c>
      <c r="P1052" s="82"/>
      <c r="Q1052" s="78">
        <f>P1052*SUMIFS(მიმართულებები!N:N,მიმართულებები!A:A,'მიღება-ჩაბარება'!A1052)/2+P1052*SUMIFS('ცვლილებების შეტანა'!O:O,'ცვლილებების შეტანა'!A:A,'მიღება-ჩაბარება'!A1052)/2</f>
        <v>0</v>
      </c>
      <c r="R1052" s="81"/>
      <c r="S1052" s="77">
        <f>R1052*SUMIFS(მიმართულებები!N:N,მიმართულებები!A:A,'მიღება-ჩაბარება'!A1052)+R1052*SUMIFS('ცვლილებების შეტანა'!O:O,'ცვლილებების შეტანა'!A:A,'მიღება-ჩაბარება'!A1052)</f>
        <v>0</v>
      </c>
      <c r="T1052" s="82"/>
      <c r="U1052" s="78">
        <f>T1052*SUMIFS(მიმართულებები!N:N,მიმართულებები!A:A,'მიღება-ჩაბარება'!A1052)/2+T1052*SUMIFS('ცვლილებების შეტანა'!O:O,'ცვლილებების შეტანა'!A:A,'მიღება-ჩაბარება'!A1052)/2</f>
        <v>0</v>
      </c>
      <c r="V1052" s="81"/>
      <c r="W1052" s="77">
        <f>V1052*SUMIFS(მიმართულებები!N:N,მიმართულებები!A:A,'მიღება-ჩაბარება'!A1052)+V1052*SUMIFS('ცვლილებების შეტანა'!O:O,'ცვლილებების შეტანა'!A:A,'მიღება-ჩაბარება'!A1052)</f>
        <v>0</v>
      </c>
      <c r="X1052" s="82"/>
      <c r="Y1052" s="78">
        <f>X1052*SUMIFS(მიმართულებები!N:N,მიმართულებები!A:A,'მიღება-ჩაბარება'!A1052)/2+X1052*SUMIFS('ცვლილებების შეტანა'!O:O,'ცვლილებების შეტანა'!A:A,'მიღება-ჩაბარება'!A1052)/2</f>
        <v>0</v>
      </c>
      <c r="Z1052" s="81"/>
      <c r="AA1052" s="77">
        <f>Z1052*SUMIFS(მიმართულებები!N:N,მიმართულებები!A:A,'მიღება-ჩაბარება'!A1052)+Z1052*SUMIFS('ცვლილებების შეტანა'!O:O,'ცვლილებების შეტანა'!A:A,'მიღება-ჩაბარება'!A1052)</f>
        <v>0</v>
      </c>
      <c r="AB1052" s="82"/>
      <c r="AC1052" s="78">
        <f>AB1052*SUMIFS(მიმართულებები!N:N,მიმართულებები!A:A,'მიღება-ჩაბარება'!A1052)/2+AB1052*SUMIFS('ცვლილებების შეტანა'!O:O,'ცვლილებების შეტანა'!A:A,'მიღება-ჩაბარება'!A1052)/2</f>
        <v>0</v>
      </c>
      <c r="AD1052" s="81"/>
      <c r="AE1052" s="77">
        <f>AD1052*SUMIFS(მიმართულებები!N:N,მიმართულებები!A:A,'მიღება-ჩაბარება'!A1052)+AD1052*SUMIFS('ცვლილებების შეტანა'!O:O,'ცვლილებების შეტანა'!A:A,'მიღება-ჩაბარება'!A1052)</f>
        <v>0</v>
      </c>
      <c r="AF1052" s="82"/>
      <c r="AG1052" s="78">
        <f>AF1052*SUMIFS(მიმართულებები!N:N,მიმართულებები!A:A,'მიღება-ჩაბარება'!A1052)/2+AF1052*SUMIFS('ცვლილებების შეტანა'!O:O,'ცვლილებების შეტანა'!A:A,'მიღება-ჩაბარება'!A1052)/2</f>
        <v>0</v>
      </c>
      <c r="AH1052" s="81"/>
      <c r="AI1052" s="77">
        <f>AH1052*SUMIFS(მიმართულებები!N:N,მიმართულებები!A:A,'მიღება-ჩაბარება'!A1052)+AH1052*SUMIFS('ცვლილებების შეტანა'!O:O,'ცვლილებების შეტანა'!A:A,'მიღება-ჩაბარება'!A1052)</f>
        <v>0</v>
      </c>
      <c r="AJ1052" s="82"/>
      <c r="AK1052" s="78">
        <f>AJ1052*SUMIFS(მიმართულებები!N:N,მიმართულებები!A:A,'მიღება-ჩაბარება'!A1052)/2+AJ1052*SUMIFS('ცვლილებების შეტანა'!O:O,'ცვლილებების შეტანა'!A:A,'მიღება-ჩაბარება'!A1052)/2</f>
        <v>0</v>
      </c>
      <c r="AL1052" s="81"/>
      <c r="AM1052" s="77">
        <f>AL1052*SUMIFS(მიმართულებები!N:N,მიმართულებები!A:A,'მიღება-ჩაბარება'!A1052)+AL1052*SUMIFS('ცვლილებების შეტანა'!O:O,'ცვლილებების შეტანა'!A:A,'მიღება-ჩაბარება'!A1052)</f>
        <v>0</v>
      </c>
      <c r="AN1052" s="82"/>
      <c r="AO1052" s="78">
        <f>AN1052*SUMIFS(მიმართულებები!N:N,მიმართულებები!A:A,'მიღება-ჩაბარება'!A1052)/2+AN1052*SUMIFS('ცვლილებების შეტანა'!O:O,'ცვლილებების შეტანა'!A:A,'მიღება-ჩაბარება'!A1052)/2</f>
        <v>0</v>
      </c>
    </row>
    <row r="1053" spans="1:41">
      <c r="A1053" s="91">
        <v>1047</v>
      </c>
      <c r="B1053" s="92"/>
      <c r="C1053" s="93">
        <f>B1053*SUMIFS(მიმართულებები!N:N,მიმართულებები!A:A,'მიღება-ჩაბარება'!A1053)+B1053*SUMIFS('ცვლილებების შეტანა'!O:O,'ცვლილებების შეტანა'!A:A,'მიღება-ჩაბარება'!A1053)</f>
        <v>0</v>
      </c>
      <c r="D1053" s="94"/>
      <c r="E1053" s="95">
        <f>D1053*SUMIFS(მიმართულებები!N:N,მიმართულებები!A:A,'მიღება-ჩაბარება'!A1053)/2+D1053*SUMIFS('ცვლილებების შეტანა'!O:O,'ცვლილებების შეტანა'!A:A,'მიღება-ჩაბარება'!A1053)/2</f>
        <v>0</v>
      </c>
      <c r="F1053" s="96"/>
      <c r="G1053" s="93">
        <f>F1053*SUMIFS(მიმართულებები!N:N,მიმართულებები!A:A,'მიღება-ჩაბარება'!A1053)+F1053*SUMIFS('ცვლილებების შეტანა'!O:O,'ცვლილებების შეტანა'!A:A,'მიღება-ჩაბარება'!A1053)</f>
        <v>0</v>
      </c>
      <c r="H1053" s="97"/>
      <c r="I1053" s="95">
        <f>H1053*SUMIFS(მიმართულებები!N:N,მიმართულებები!A:A,'მიღება-ჩაბარება'!A1053)/2+H1053*SUMIFS('ცვლილებების შეტანა'!O:O,'ცვლილებების შეტანა'!A:A,'მიღება-ჩაბარება'!A1053)/2</f>
        <v>0</v>
      </c>
      <c r="J1053" s="96"/>
      <c r="K1053" s="93">
        <f>J1053*SUMIFS(მიმართულებები!N:N,მიმართულებები!A:A,'მიღება-ჩაბარება'!A1053)+J1053*SUMIFS('ცვლილებების შეტანა'!O:O,'ცვლილებების შეტანა'!A:A,'მიღება-ჩაბარება'!A1053)</f>
        <v>0</v>
      </c>
      <c r="L1053" s="97"/>
      <c r="M1053" s="95">
        <f>L1053*SUMIFS(მიმართულებები!N:N,მიმართულებები!A:A,'მიღება-ჩაბარება'!A1053)/2+L1053*SUMIFS('ცვლილებების შეტანა'!O:O,'ცვლილებების შეტანა'!A:A,'მიღება-ჩაბარება'!A1053)/2</f>
        <v>0</v>
      </c>
      <c r="N1053" s="96"/>
      <c r="O1053" s="93">
        <f>N1053*SUMIFS(მიმართულებები!N:N,მიმართულებები!A:A,'მიღება-ჩაბარება'!A1053)+N1053*SUMIFS('ცვლილებების შეტანა'!O:O,'ცვლილებების შეტანა'!A:A,'მიღება-ჩაბარება'!A1053)</f>
        <v>0</v>
      </c>
      <c r="P1053" s="97"/>
      <c r="Q1053" s="95">
        <f>P1053*SUMIFS(მიმართულებები!N:N,მიმართულებები!A:A,'მიღება-ჩაბარება'!A1053)/2+P1053*SUMIFS('ცვლილებების შეტანა'!O:O,'ცვლილებების შეტანა'!A:A,'მიღება-ჩაბარება'!A1053)/2</f>
        <v>0</v>
      </c>
      <c r="R1053" s="96"/>
      <c r="S1053" s="93">
        <f>R1053*SUMIFS(მიმართულებები!N:N,მიმართულებები!A:A,'მიღება-ჩაბარება'!A1053)+R1053*SUMIFS('ცვლილებების შეტანა'!O:O,'ცვლილებების შეტანა'!A:A,'მიღება-ჩაბარება'!A1053)</f>
        <v>0</v>
      </c>
      <c r="T1053" s="97"/>
      <c r="U1053" s="95">
        <f>T1053*SUMIFS(მიმართულებები!N:N,მიმართულებები!A:A,'მიღება-ჩაბარება'!A1053)/2+T1053*SUMIFS('ცვლილებების შეტანა'!O:O,'ცვლილებების შეტანა'!A:A,'მიღება-ჩაბარება'!A1053)/2</f>
        <v>0</v>
      </c>
      <c r="V1053" s="96"/>
      <c r="W1053" s="93">
        <f>V1053*SUMIFS(მიმართულებები!N:N,მიმართულებები!A:A,'მიღება-ჩაბარება'!A1053)+V1053*SUMIFS('ცვლილებების შეტანა'!O:O,'ცვლილებების შეტანა'!A:A,'მიღება-ჩაბარება'!A1053)</f>
        <v>0</v>
      </c>
      <c r="X1053" s="97"/>
      <c r="Y1053" s="95">
        <f>X1053*SUMIFS(მიმართულებები!N:N,მიმართულებები!A:A,'მიღება-ჩაბარება'!A1053)/2+X1053*SUMIFS('ცვლილებების შეტანა'!O:O,'ცვლილებების შეტანა'!A:A,'მიღება-ჩაბარება'!A1053)/2</f>
        <v>0</v>
      </c>
      <c r="Z1053" s="96"/>
      <c r="AA1053" s="93">
        <f>Z1053*SUMIFS(მიმართულებები!N:N,მიმართულებები!A:A,'მიღება-ჩაბარება'!A1053)+Z1053*SUMIFS('ცვლილებების შეტანა'!O:O,'ცვლილებების შეტანა'!A:A,'მიღება-ჩაბარება'!A1053)</f>
        <v>0</v>
      </c>
      <c r="AB1053" s="97"/>
      <c r="AC1053" s="95">
        <f>AB1053*SUMIFS(მიმართულებები!N:N,მიმართულებები!A:A,'მიღება-ჩაბარება'!A1053)/2+AB1053*SUMIFS('ცვლილებების შეტანა'!O:O,'ცვლილებების შეტანა'!A:A,'მიღება-ჩაბარება'!A1053)/2</f>
        <v>0</v>
      </c>
      <c r="AD1053" s="96"/>
      <c r="AE1053" s="93">
        <f>AD1053*SUMIFS(მიმართულებები!N:N,მიმართულებები!A:A,'მიღება-ჩაბარება'!A1053)+AD1053*SUMIFS('ცვლილებების შეტანა'!O:O,'ცვლილებების შეტანა'!A:A,'მიღება-ჩაბარება'!A1053)</f>
        <v>0</v>
      </c>
      <c r="AF1053" s="97"/>
      <c r="AG1053" s="95">
        <f>AF1053*SUMIFS(მიმართულებები!N:N,მიმართულებები!A:A,'მიღება-ჩაბარება'!A1053)/2+AF1053*SUMIFS('ცვლილებების შეტანა'!O:O,'ცვლილებების შეტანა'!A:A,'მიღება-ჩაბარება'!A1053)/2</f>
        <v>0</v>
      </c>
      <c r="AH1053" s="96"/>
      <c r="AI1053" s="93">
        <f>AH1053*SUMIFS(მიმართულებები!N:N,მიმართულებები!A:A,'მიღება-ჩაბარება'!A1053)+AH1053*SUMIFS('ცვლილებების შეტანა'!O:O,'ცვლილებების შეტანა'!A:A,'მიღება-ჩაბარება'!A1053)</f>
        <v>0</v>
      </c>
      <c r="AJ1053" s="97"/>
      <c r="AK1053" s="95">
        <f>AJ1053*SUMIFS(მიმართულებები!N:N,მიმართულებები!A:A,'მიღება-ჩაბარება'!A1053)/2+AJ1053*SUMIFS('ცვლილებების შეტანა'!O:O,'ცვლილებების შეტანა'!A:A,'მიღება-ჩაბარება'!A1053)/2</f>
        <v>0</v>
      </c>
      <c r="AL1053" s="96"/>
      <c r="AM1053" s="93">
        <f>AL1053*SUMIFS(მიმართულებები!N:N,მიმართულებები!A:A,'მიღება-ჩაბარება'!A1053)+AL1053*SUMIFS('ცვლილებების შეტანა'!O:O,'ცვლილებების შეტანა'!A:A,'მიღება-ჩაბარება'!A1053)</f>
        <v>0</v>
      </c>
      <c r="AN1053" s="97"/>
      <c r="AO1053" s="95">
        <f>AN1053*SUMIFS(მიმართულებები!N:N,მიმართულებები!A:A,'მიღება-ჩაბარება'!A1053)/2+AN1053*SUMIFS('ცვლილებების შეტანა'!O:O,'ცვლილებების შეტანა'!A:A,'მიღება-ჩაბარება'!A1053)/2</f>
        <v>0</v>
      </c>
    </row>
    <row r="1054" spans="1:41">
      <c r="A1054" s="91">
        <v>1048</v>
      </c>
      <c r="B1054" s="92"/>
      <c r="C1054" s="93">
        <f>B1054*SUMIFS(მიმართულებები!N:N,მიმართულებები!A:A,'მიღება-ჩაბარება'!A1054)+B1054*SUMIFS('ცვლილებების შეტანა'!O:O,'ცვლილებების შეტანა'!A:A,'მიღება-ჩაბარება'!A1054)</f>
        <v>0</v>
      </c>
      <c r="D1054" s="94"/>
      <c r="E1054" s="95">
        <f>D1054*SUMIFS(მიმართულებები!N:N,მიმართულებები!A:A,'მიღება-ჩაბარება'!A1054)/2+D1054*SUMIFS('ცვლილებების შეტანა'!O:O,'ცვლილებების შეტანა'!A:A,'მიღება-ჩაბარება'!A1054)/2</f>
        <v>0</v>
      </c>
      <c r="F1054" s="96"/>
      <c r="G1054" s="93">
        <f>F1054*SUMIFS(მიმართულებები!N:N,მიმართულებები!A:A,'მიღება-ჩაბარება'!A1054)+F1054*SUMIFS('ცვლილებების შეტანა'!O:O,'ცვლილებების შეტანა'!A:A,'მიღება-ჩაბარება'!A1054)</f>
        <v>0</v>
      </c>
      <c r="H1054" s="97"/>
      <c r="I1054" s="95">
        <f>H1054*SUMIFS(მიმართულებები!N:N,მიმართულებები!A:A,'მიღება-ჩაბარება'!A1054)/2+H1054*SUMIFS('ცვლილებების შეტანა'!O:O,'ცვლილებების შეტანა'!A:A,'მიღება-ჩაბარება'!A1054)/2</f>
        <v>0</v>
      </c>
      <c r="J1054" s="96"/>
      <c r="K1054" s="93">
        <f>J1054*SUMIFS(მიმართულებები!N:N,მიმართულებები!A:A,'მიღება-ჩაბარება'!A1054)+J1054*SUMIFS('ცვლილებების შეტანა'!O:O,'ცვლილებების შეტანა'!A:A,'მიღება-ჩაბარება'!A1054)</f>
        <v>0</v>
      </c>
      <c r="L1054" s="97"/>
      <c r="M1054" s="95">
        <f>L1054*SUMIFS(მიმართულებები!N:N,მიმართულებები!A:A,'მიღება-ჩაბარება'!A1054)/2+L1054*SUMIFS('ცვლილებების შეტანა'!O:O,'ცვლილებების შეტანა'!A:A,'მიღება-ჩაბარება'!A1054)/2</f>
        <v>0</v>
      </c>
      <c r="N1054" s="96"/>
      <c r="O1054" s="93">
        <f>N1054*SUMIFS(მიმართულებები!N:N,მიმართულებები!A:A,'მიღება-ჩაბარება'!A1054)+N1054*SUMIFS('ცვლილებების შეტანა'!O:O,'ცვლილებების შეტანა'!A:A,'მიღება-ჩაბარება'!A1054)</f>
        <v>0</v>
      </c>
      <c r="P1054" s="97"/>
      <c r="Q1054" s="95">
        <f>P1054*SUMIFS(მიმართულებები!N:N,მიმართულებები!A:A,'მიღება-ჩაბარება'!A1054)/2+P1054*SUMIFS('ცვლილებების შეტანა'!O:O,'ცვლილებების შეტანა'!A:A,'მიღება-ჩაბარება'!A1054)/2</f>
        <v>0</v>
      </c>
      <c r="R1054" s="96"/>
      <c r="S1054" s="93">
        <f>R1054*SUMIFS(მიმართულებები!N:N,მიმართულებები!A:A,'მიღება-ჩაბარება'!A1054)+R1054*SUMIFS('ცვლილებების შეტანა'!O:O,'ცვლილებების შეტანა'!A:A,'მიღება-ჩაბარება'!A1054)</f>
        <v>0</v>
      </c>
      <c r="T1054" s="97"/>
      <c r="U1054" s="95">
        <f>T1054*SUMIFS(მიმართულებები!N:N,მიმართულებები!A:A,'მიღება-ჩაბარება'!A1054)/2+T1054*SUMIFS('ცვლილებების შეტანა'!O:O,'ცვლილებების შეტანა'!A:A,'მიღება-ჩაბარება'!A1054)/2</f>
        <v>0</v>
      </c>
      <c r="V1054" s="96"/>
      <c r="W1054" s="93">
        <f>V1054*SUMIFS(მიმართულებები!N:N,მიმართულებები!A:A,'მიღება-ჩაბარება'!A1054)+V1054*SUMIFS('ცვლილებების შეტანა'!O:O,'ცვლილებების შეტანა'!A:A,'მიღება-ჩაბარება'!A1054)</f>
        <v>0</v>
      </c>
      <c r="X1054" s="97"/>
      <c r="Y1054" s="95">
        <f>X1054*SUMIFS(მიმართულებები!N:N,მიმართულებები!A:A,'მიღება-ჩაბარება'!A1054)/2+X1054*SUMIFS('ცვლილებების შეტანა'!O:O,'ცვლილებების შეტანა'!A:A,'მიღება-ჩაბარება'!A1054)/2</f>
        <v>0</v>
      </c>
      <c r="Z1054" s="96"/>
      <c r="AA1054" s="93">
        <f>Z1054*SUMIFS(მიმართულებები!N:N,მიმართულებები!A:A,'მიღება-ჩაბარება'!A1054)+Z1054*SUMIFS('ცვლილებების შეტანა'!O:O,'ცვლილებების შეტანა'!A:A,'მიღება-ჩაბარება'!A1054)</f>
        <v>0</v>
      </c>
      <c r="AB1054" s="97"/>
      <c r="AC1054" s="95">
        <f>AB1054*SUMIFS(მიმართულებები!N:N,მიმართულებები!A:A,'მიღება-ჩაბარება'!A1054)/2+AB1054*SUMIFS('ცვლილებების შეტანა'!O:O,'ცვლილებების შეტანა'!A:A,'მიღება-ჩაბარება'!A1054)/2</f>
        <v>0</v>
      </c>
      <c r="AD1054" s="96"/>
      <c r="AE1054" s="93">
        <f>AD1054*SUMIFS(მიმართულებები!N:N,მიმართულებები!A:A,'მიღება-ჩაბარება'!A1054)+AD1054*SUMIFS('ცვლილებების შეტანა'!O:O,'ცვლილებების შეტანა'!A:A,'მიღება-ჩაბარება'!A1054)</f>
        <v>0</v>
      </c>
      <c r="AF1054" s="97"/>
      <c r="AG1054" s="95">
        <f>AF1054*SUMIFS(მიმართულებები!N:N,მიმართულებები!A:A,'მიღება-ჩაბარება'!A1054)/2+AF1054*SUMIFS('ცვლილებების შეტანა'!O:O,'ცვლილებების შეტანა'!A:A,'მიღება-ჩაბარება'!A1054)/2</f>
        <v>0</v>
      </c>
      <c r="AH1054" s="96"/>
      <c r="AI1054" s="93">
        <f>AH1054*SUMIFS(მიმართულებები!N:N,მიმართულებები!A:A,'მიღება-ჩაბარება'!A1054)+AH1054*SUMIFS('ცვლილებების შეტანა'!O:O,'ცვლილებების შეტანა'!A:A,'მიღება-ჩაბარება'!A1054)</f>
        <v>0</v>
      </c>
      <c r="AJ1054" s="97"/>
      <c r="AK1054" s="95">
        <f>AJ1054*SUMIFS(მიმართულებები!N:N,მიმართულებები!A:A,'მიღება-ჩაბარება'!A1054)/2+AJ1054*SUMIFS('ცვლილებების შეტანა'!O:O,'ცვლილებების შეტანა'!A:A,'მიღება-ჩაბარება'!A1054)/2</f>
        <v>0</v>
      </c>
      <c r="AL1054" s="96"/>
      <c r="AM1054" s="93">
        <f>AL1054*SUMIFS(მიმართულებები!N:N,მიმართულებები!A:A,'მიღება-ჩაბარება'!A1054)+AL1054*SUMIFS('ცვლილებების შეტანა'!O:O,'ცვლილებების შეტანა'!A:A,'მიღება-ჩაბარება'!A1054)</f>
        <v>0</v>
      </c>
      <c r="AN1054" s="97"/>
      <c r="AO1054" s="95">
        <f>AN1054*SUMIFS(მიმართულებები!N:N,მიმართულებები!A:A,'მიღება-ჩაბარება'!A1054)/2+AN1054*SUMIFS('ცვლილებების შეტანა'!O:O,'ცვლილებების შეტანა'!A:A,'მიღება-ჩაბარება'!A1054)/2</f>
        <v>0</v>
      </c>
    </row>
    <row r="1055" spans="1:41">
      <c r="A1055" s="79">
        <v>1049</v>
      </c>
      <c r="B1055" s="76"/>
      <c r="C1055" s="77">
        <f>B1055*SUMIFS(მიმართულებები!N:N,მიმართულებები!A:A,'მიღება-ჩაბარება'!A1055)+B1055*SUMIFS('ცვლილებების შეტანა'!O:O,'ცვლილებების შეტანა'!A:A,'მიღება-ჩაბარება'!A1055)</f>
        <v>0</v>
      </c>
      <c r="D1055" s="7"/>
      <c r="E1055" s="78">
        <f>D1055*SUMIFS(მიმართულებები!N:N,მიმართულებები!A:A,'მიღება-ჩაბარება'!A1055)/2+D1055*SUMIFS('ცვლილებების შეტანა'!O:O,'ცვლილებების შეტანა'!A:A,'მიღება-ჩაბარება'!A1055)/2</f>
        <v>0</v>
      </c>
      <c r="F1055" s="81"/>
      <c r="G1055" s="77">
        <f>F1055*SUMIFS(მიმართულებები!N:N,მიმართულებები!A:A,'მიღება-ჩაბარება'!A1055)+F1055*SUMIFS('ცვლილებების შეტანა'!O:O,'ცვლილებების შეტანა'!A:A,'მიღება-ჩაბარება'!A1055)</f>
        <v>0</v>
      </c>
      <c r="H1055" s="82"/>
      <c r="I1055" s="78">
        <f>H1055*SUMIFS(მიმართულებები!N:N,მიმართულებები!A:A,'მიღება-ჩაბარება'!A1055)/2+H1055*SUMIFS('ცვლილებების შეტანა'!O:O,'ცვლილებების შეტანა'!A:A,'მიღება-ჩაბარება'!A1055)/2</f>
        <v>0</v>
      </c>
      <c r="J1055" s="81"/>
      <c r="K1055" s="77">
        <f>J1055*SUMIFS(მიმართულებები!N:N,მიმართულებები!A:A,'მიღება-ჩაბარება'!A1055)+J1055*SUMIFS('ცვლილებების შეტანა'!O:O,'ცვლილებების შეტანა'!A:A,'მიღება-ჩაბარება'!A1055)</f>
        <v>0</v>
      </c>
      <c r="L1055" s="82"/>
      <c r="M1055" s="78">
        <f>L1055*SUMIFS(მიმართულებები!N:N,მიმართულებები!A:A,'მიღება-ჩაბარება'!A1055)/2+L1055*SUMIFS('ცვლილებების შეტანა'!O:O,'ცვლილებების შეტანა'!A:A,'მიღება-ჩაბარება'!A1055)/2</f>
        <v>0</v>
      </c>
      <c r="N1055" s="81"/>
      <c r="O1055" s="77">
        <f>N1055*SUMIFS(მიმართულებები!N:N,მიმართულებები!A:A,'მიღება-ჩაბარება'!A1055)+N1055*SUMIFS('ცვლილებების შეტანა'!O:O,'ცვლილებების შეტანა'!A:A,'მიღება-ჩაბარება'!A1055)</f>
        <v>0</v>
      </c>
      <c r="P1055" s="82"/>
      <c r="Q1055" s="78">
        <f>P1055*SUMIFS(მიმართულებები!N:N,მიმართულებები!A:A,'მიღება-ჩაბარება'!A1055)/2+P1055*SUMIFS('ცვლილებების შეტანა'!O:O,'ცვლილებების შეტანა'!A:A,'მიღება-ჩაბარება'!A1055)/2</f>
        <v>0</v>
      </c>
      <c r="R1055" s="81"/>
      <c r="S1055" s="77">
        <f>R1055*SUMIFS(მიმართულებები!N:N,მიმართულებები!A:A,'მიღება-ჩაბარება'!A1055)+R1055*SUMIFS('ცვლილებების შეტანა'!O:O,'ცვლილებების შეტანა'!A:A,'მიღება-ჩაბარება'!A1055)</f>
        <v>0</v>
      </c>
      <c r="T1055" s="82"/>
      <c r="U1055" s="78">
        <f>T1055*SUMIFS(მიმართულებები!N:N,მიმართულებები!A:A,'მიღება-ჩაბარება'!A1055)/2+T1055*SUMIFS('ცვლილებების შეტანა'!O:O,'ცვლილებების შეტანა'!A:A,'მიღება-ჩაბარება'!A1055)/2</f>
        <v>0</v>
      </c>
      <c r="V1055" s="81"/>
      <c r="W1055" s="77">
        <f>V1055*SUMIFS(მიმართულებები!N:N,მიმართულებები!A:A,'მიღება-ჩაბარება'!A1055)+V1055*SUMIFS('ცვლილებების შეტანა'!O:O,'ცვლილებების შეტანა'!A:A,'მიღება-ჩაბარება'!A1055)</f>
        <v>0</v>
      </c>
      <c r="X1055" s="82"/>
      <c r="Y1055" s="78">
        <f>X1055*SUMIFS(მიმართულებები!N:N,მიმართულებები!A:A,'მიღება-ჩაბარება'!A1055)/2+X1055*SUMIFS('ცვლილებების შეტანა'!O:O,'ცვლილებების შეტანა'!A:A,'მიღება-ჩაბარება'!A1055)/2</f>
        <v>0</v>
      </c>
      <c r="Z1055" s="81"/>
      <c r="AA1055" s="77">
        <f>Z1055*SUMIFS(მიმართულებები!N:N,მიმართულებები!A:A,'მიღება-ჩაბარება'!A1055)+Z1055*SUMIFS('ცვლილებების შეტანა'!O:O,'ცვლილებების შეტანა'!A:A,'მიღება-ჩაბარება'!A1055)</f>
        <v>0</v>
      </c>
      <c r="AB1055" s="82"/>
      <c r="AC1055" s="78">
        <f>AB1055*SUMIFS(მიმართულებები!N:N,მიმართულებები!A:A,'მიღება-ჩაბარება'!A1055)/2+AB1055*SUMIFS('ცვლილებების შეტანა'!O:O,'ცვლილებების შეტანა'!A:A,'მიღება-ჩაბარება'!A1055)/2</f>
        <v>0</v>
      </c>
      <c r="AD1055" s="81"/>
      <c r="AE1055" s="77">
        <f>AD1055*SUMIFS(მიმართულებები!N:N,მიმართულებები!A:A,'მიღება-ჩაბარება'!A1055)+AD1055*SUMIFS('ცვლილებების შეტანა'!O:O,'ცვლილებების შეტანა'!A:A,'მიღება-ჩაბარება'!A1055)</f>
        <v>0</v>
      </c>
      <c r="AF1055" s="82"/>
      <c r="AG1055" s="78">
        <f>AF1055*SUMIFS(მიმართულებები!N:N,მიმართულებები!A:A,'მიღება-ჩაბარება'!A1055)/2+AF1055*SUMIFS('ცვლილებების შეტანა'!O:O,'ცვლილებების შეტანა'!A:A,'მიღება-ჩაბარება'!A1055)/2</f>
        <v>0</v>
      </c>
      <c r="AH1055" s="81"/>
      <c r="AI1055" s="77">
        <f>AH1055*SUMIFS(მიმართულებები!N:N,მიმართულებები!A:A,'მიღება-ჩაბარება'!A1055)+AH1055*SUMIFS('ცვლილებების შეტანა'!O:O,'ცვლილებების შეტანა'!A:A,'მიღება-ჩაბარება'!A1055)</f>
        <v>0</v>
      </c>
      <c r="AJ1055" s="82"/>
      <c r="AK1055" s="78">
        <f>AJ1055*SUMIFS(მიმართულებები!N:N,მიმართულებები!A:A,'მიღება-ჩაბარება'!A1055)/2+AJ1055*SUMIFS('ცვლილებების შეტანა'!O:O,'ცვლილებების შეტანა'!A:A,'მიღება-ჩაბარება'!A1055)/2</f>
        <v>0</v>
      </c>
      <c r="AL1055" s="81"/>
      <c r="AM1055" s="77">
        <f>AL1055*SUMIFS(მიმართულებები!N:N,მიმართულებები!A:A,'მიღება-ჩაბარება'!A1055)+AL1055*SUMIFS('ცვლილებების შეტანა'!O:O,'ცვლილებების შეტანა'!A:A,'მიღება-ჩაბარება'!A1055)</f>
        <v>0</v>
      </c>
      <c r="AN1055" s="82"/>
      <c r="AO1055" s="78">
        <f>AN1055*SUMIFS(მიმართულებები!N:N,მიმართულებები!A:A,'მიღება-ჩაბარება'!A1055)/2+AN1055*SUMIFS('ცვლილებების შეტანა'!O:O,'ცვლილებების შეტანა'!A:A,'მიღება-ჩაბარება'!A1055)/2</f>
        <v>0</v>
      </c>
    </row>
    <row r="1056" spans="1:41">
      <c r="A1056" s="79">
        <v>1050</v>
      </c>
      <c r="B1056" s="76"/>
      <c r="C1056" s="77">
        <f>B1056*SUMIFS(მიმართულებები!N:N,მიმართულებები!A:A,'მიღება-ჩაბარება'!A1056)+B1056*SUMIFS('ცვლილებების შეტანა'!O:O,'ცვლილებების შეტანა'!A:A,'მიღება-ჩაბარება'!A1056)</f>
        <v>0</v>
      </c>
      <c r="D1056" s="7"/>
      <c r="E1056" s="78">
        <f>D1056*SUMIFS(მიმართულებები!N:N,მიმართულებები!A:A,'მიღება-ჩაბარება'!A1056)/2+D1056*SUMIFS('ცვლილებების შეტანა'!O:O,'ცვლილებების შეტანა'!A:A,'მიღება-ჩაბარება'!A1056)/2</f>
        <v>0</v>
      </c>
      <c r="F1056" s="81"/>
      <c r="G1056" s="77">
        <f>F1056*SUMIFS(მიმართულებები!N:N,მიმართულებები!A:A,'მიღება-ჩაბარება'!A1056)+F1056*SUMIFS('ცვლილებების შეტანა'!O:O,'ცვლილებების შეტანა'!A:A,'მიღება-ჩაბარება'!A1056)</f>
        <v>0</v>
      </c>
      <c r="H1056" s="82"/>
      <c r="I1056" s="78">
        <f>H1056*SUMIFS(მიმართულებები!N:N,მიმართულებები!A:A,'მიღება-ჩაბარება'!A1056)/2+H1056*SUMIFS('ცვლილებების შეტანა'!O:O,'ცვლილებების შეტანა'!A:A,'მიღება-ჩაბარება'!A1056)/2</f>
        <v>0</v>
      </c>
      <c r="J1056" s="81"/>
      <c r="K1056" s="77">
        <f>J1056*SUMIFS(მიმართულებები!N:N,მიმართულებები!A:A,'მიღება-ჩაბარება'!A1056)+J1056*SUMIFS('ცვლილებების შეტანა'!O:O,'ცვლილებების შეტანა'!A:A,'მიღება-ჩაბარება'!A1056)</f>
        <v>0</v>
      </c>
      <c r="L1056" s="82"/>
      <c r="M1056" s="78">
        <f>L1056*SUMIFS(მიმართულებები!N:N,მიმართულებები!A:A,'მიღება-ჩაბარება'!A1056)/2+L1056*SUMIFS('ცვლილებების შეტანა'!O:O,'ცვლილებების შეტანა'!A:A,'მიღება-ჩაბარება'!A1056)/2</f>
        <v>0</v>
      </c>
      <c r="N1056" s="81"/>
      <c r="O1056" s="77">
        <f>N1056*SUMIFS(მიმართულებები!N:N,მიმართულებები!A:A,'მიღება-ჩაბარება'!A1056)+N1056*SUMIFS('ცვლილებების შეტანა'!O:O,'ცვლილებების შეტანა'!A:A,'მიღება-ჩაბარება'!A1056)</f>
        <v>0</v>
      </c>
      <c r="P1056" s="82"/>
      <c r="Q1056" s="78">
        <f>P1056*SUMIFS(მიმართულებები!N:N,მიმართულებები!A:A,'მიღება-ჩაბარება'!A1056)/2+P1056*SUMIFS('ცვლილებების შეტანა'!O:O,'ცვლილებების შეტანა'!A:A,'მიღება-ჩაბარება'!A1056)/2</f>
        <v>0</v>
      </c>
      <c r="R1056" s="81"/>
      <c r="S1056" s="77">
        <f>R1056*SUMIFS(მიმართულებები!N:N,მიმართულებები!A:A,'მიღება-ჩაბარება'!A1056)+R1056*SUMIFS('ცვლილებების შეტანა'!O:O,'ცვლილებების შეტანა'!A:A,'მიღება-ჩაბარება'!A1056)</f>
        <v>0</v>
      </c>
      <c r="T1056" s="82"/>
      <c r="U1056" s="78">
        <f>T1056*SUMIFS(მიმართულებები!N:N,მიმართულებები!A:A,'მიღება-ჩაბარება'!A1056)/2+T1056*SUMIFS('ცვლილებების შეტანა'!O:O,'ცვლილებების შეტანა'!A:A,'მიღება-ჩაბარება'!A1056)/2</f>
        <v>0</v>
      </c>
      <c r="V1056" s="81"/>
      <c r="W1056" s="77">
        <f>V1056*SUMIFS(მიმართულებები!N:N,მიმართულებები!A:A,'მიღება-ჩაბარება'!A1056)+V1056*SUMIFS('ცვლილებების შეტანა'!O:O,'ცვლილებების შეტანა'!A:A,'მიღება-ჩაბარება'!A1056)</f>
        <v>0</v>
      </c>
      <c r="X1056" s="82"/>
      <c r="Y1056" s="78">
        <f>X1056*SUMIFS(მიმართულებები!N:N,მიმართულებები!A:A,'მიღება-ჩაბარება'!A1056)/2+X1056*SUMIFS('ცვლილებების შეტანა'!O:O,'ცვლილებების შეტანა'!A:A,'მიღება-ჩაბარება'!A1056)/2</f>
        <v>0</v>
      </c>
      <c r="Z1056" s="81"/>
      <c r="AA1056" s="77">
        <f>Z1056*SUMIFS(მიმართულებები!N:N,მიმართულებები!A:A,'მიღება-ჩაბარება'!A1056)+Z1056*SUMIFS('ცვლილებების შეტანა'!O:O,'ცვლილებების შეტანა'!A:A,'მიღება-ჩაბარება'!A1056)</f>
        <v>0</v>
      </c>
      <c r="AB1056" s="82"/>
      <c r="AC1056" s="78">
        <f>AB1056*SUMIFS(მიმართულებები!N:N,მიმართულებები!A:A,'მიღება-ჩაბარება'!A1056)/2+AB1056*SUMIFS('ცვლილებების შეტანა'!O:O,'ცვლილებების შეტანა'!A:A,'მიღება-ჩაბარება'!A1056)/2</f>
        <v>0</v>
      </c>
      <c r="AD1056" s="81"/>
      <c r="AE1056" s="77">
        <f>AD1056*SUMIFS(მიმართულებები!N:N,მიმართულებები!A:A,'მიღება-ჩაბარება'!A1056)+AD1056*SUMIFS('ცვლილებების შეტანა'!O:O,'ცვლილებების შეტანა'!A:A,'მიღება-ჩაბარება'!A1056)</f>
        <v>0</v>
      </c>
      <c r="AF1056" s="82"/>
      <c r="AG1056" s="78">
        <f>AF1056*SUMIFS(მიმართულებები!N:N,მიმართულებები!A:A,'მიღება-ჩაბარება'!A1056)/2+AF1056*SUMIFS('ცვლილებების შეტანა'!O:O,'ცვლილებების შეტანა'!A:A,'მიღება-ჩაბარება'!A1056)/2</f>
        <v>0</v>
      </c>
      <c r="AH1056" s="81"/>
      <c r="AI1056" s="77">
        <f>AH1056*SUMIFS(მიმართულებები!N:N,მიმართულებები!A:A,'მიღება-ჩაბარება'!A1056)+AH1056*SUMIFS('ცვლილებების შეტანა'!O:O,'ცვლილებების შეტანა'!A:A,'მიღება-ჩაბარება'!A1056)</f>
        <v>0</v>
      </c>
      <c r="AJ1056" s="82"/>
      <c r="AK1056" s="78">
        <f>AJ1056*SUMIFS(მიმართულებები!N:N,მიმართულებები!A:A,'მიღება-ჩაბარება'!A1056)/2+AJ1056*SUMIFS('ცვლილებების შეტანა'!O:O,'ცვლილებების შეტანა'!A:A,'მიღება-ჩაბარება'!A1056)/2</f>
        <v>0</v>
      </c>
      <c r="AL1056" s="81"/>
      <c r="AM1056" s="77">
        <f>AL1056*SUMIFS(მიმართულებები!N:N,მიმართულებები!A:A,'მიღება-ჩაბარება'!A1056)+AL1056*SUMIFS('ცვლილებების შეტანა'!O:O,'ცვლილებების შეტანა'!A:A,'მიღება-ჩაბარება'!A1056)</f>
        <v>0</v>
      </c>
      <c r="AN1056" s="82"/>
      <c r="AO1056" s="78">
        <f>AN1056*SUMIFS(მიმართულებები!N:N,მიმართულებები!A:A,'მიღება-ჩაბარება'!A1056)/2+AN1056*SUMIFS('ცვლილებების შეტანა'!O:O,'ცვლილებების შეტანა'!A:A,'მიღება-ჩაბარება'!A1056)/2</f>
        <v>0</v>
      </c>
    </row>
    <row r="1057" spans="1:41">
      <c r="A1057" s="91">
        <v>1051</v>
      </c>
      <c r="B1057" s="92"/>
      <c r="C1057" s="93">
        <f>B1057*SUMIFS(მიმართულებები!N:N,მიმართულებები!A:A,'მიღება-ჩაბარება'!A1057)+B1057*SUMIFS('ცვლილებების შეტანა'!O:O,'ცვლილებების შეტანა'!A:A,'მიღება-ჩაბარება'!A1057)</f>
        <v>0</v>
      </c>
      <c r="D1057" s="94"/>
      <c r="E1057" s="95">
        <f>D1057*SUMIFS(მიმართულებები!N:N,მიმართულებები!A:A,'მიღება-ჩაბარება'!A1057)/2+D1057*SUMIFS('ცვლილებების შეტანა'!O:O,'ცვლილებების შეტანა'!A:A,'მიღება-ჩაბარება'!A1057)/2</f>
        <v>0</v>
      </c>
      <c r="F1057" s="96"/>
      <c r="G1057" s="93">
        <f>F1057*SUMIFS(მიმართულებები!N:N,მიმართულებები!A:A,'მიღება-ჩაბარება'!A1057)+F1057*SUMIFS('ცვლილებების შეტანა'!O:O,'ცვლილებების შეტანა'!A:A,'მიღება-ჩაბარება'!A1057)</f>
        <v>0</v>
      </c>
      <c r="H1057" s="97"/>
      <c r="I1057" s="95">
        <f>H1057*SUMIFS(მიმართულებები!N:N,მიმართულებები!A:A,'მიღება-ჩაბარება'!A1057)/2+H1057*SUMIFS('ცვლილებების შეტანა'!O:O,'ცვლილებების შეტანა'!A:A,'მიღება-ჩაბარება'!A1057)/2</f>
        <v>0</v>
      </c>
      <c r="J1057" s="96"/>
      <c r="K1057" s="93">
        <f>J1057*SUMIFS(მიმართულებები!N:N,მიმართულებები!A:A,'მიღება-ჩაბარება'!A1057)+J1057*SUMIFS('ცვლილებების შეტანა'!O:O,'ცვლილებების შეტანა'!A:A,'მიღება-ჩაბარება'!A1057)</f>
        <v>0</v>
      </c>
      <c r="L1057" s="97"/>
      <c r="M1057" s="95">
        <f>L1057*SUMIFS(მიმართულებები!N:N,მიმართულებები!A:A,'მიღება-ჩაბარება'!A1057)/2+L1057*SUMIFS('ცვლილებების შეტანა'!O:O,'ცვლილებების შეტანა'!A:A,'მიღება-ჩაბარება'!A1057)/2</f>
        <v>0</v>
      </c>
      <c r="N1057" s="96"/>
      <c r="O1057" s="93">
        <f>N1057*SUMIFS(მიმართულებები!N:N,მიმართულებები!A:A,'მიღება-ჩაბარება'!A1057)+N1057*SUMIFS('ცვლილებების შეტანა'!O:O,'ცვლილებების შეტანა'!A:A,'მიღება-ჩაბარება'!A1057)</f>
        <v>0</v>
      </c>
      <c r="P1057" s="97"/>
      <c r="Q1057" s="95">
        <f>P1057*SUMIFS(მიმართულებები!N:N,მიმართულებები!A:A,'მიღება-ჩაბარება'!A1057)/2+P1057*SUMIFS('ცვლილებების შეტანა'!O:O,'ცვლილებების შეტანა'!A:A,'მიღება-ჩაბარება'!A1057)/2</f>
        <v>0</v>
      </c>
      <c r="R1057" s="96"/>
      <c r="S1057" s="93">
        <f>R1057*SUMIFS(მიმართულებები!N:N,მიმართულებები!A:A,'მიღება-ჩაბარება'!A1057)+R1057*SUMIFS('ცვლილებების შეტანა'!O:O,'ცვლილებების შეტანა'!A:A,'მიღება-ჩაბარება'!A1057)</f>
        <v>0</v>
      </c>
      <c r="T1057" s="97"/>
      <c r="U1057" s="95">
        <f>T1057*SUMIFS(მიმართულებები!N:N,მიმართულებები!A:A,'მიღება-ჩაბარება'!A1057)/2+T1057*SUMIFS('ცვლილებების შეტანა'!O:O,'ცვლილებების შეტანა'!A:A,'მიღება-ჩაბარება'!A1057)/2</f>
        <v>0</v>
      </c>
      <c r="V1057" s="96"/>
      <c r="W1057" s="93">
        <f>V1057*SUMIFS(მიმართულებები!N:N,მიმართულებები!A:A,'მიღება-ჩაბარება'!A1057)+V1057*SUMIFS('ცვლილებების შეტანა'!O:O,'ცვლილებების შეტანა'!A:A,'მიღება-ჩაბარება'!A1057)</f>
        <v>0</v>
      </c>
      <c r="X1057" s="97"/>
      <c r="Y1057" s="95">
        <f>X1057*SUMIFS(მიმართულებები!N:N,მიმართულებები!A:A,'მიღება-ჩაბარება'!A1057)/2+X1057*SUMIFS('ცვლილებების შეტანა'!O:O,'ცვლილებების შეტანა'!A:A,'მიღება-ჩაბარება'!A1057)/2</f>
        <v>0</v>
      </c>
      <c r="Z1057" s="96"/>
      <c r="AA1057" s="93">
        <f>Z1057*SUMIFS(მიმართულებები!N:N,მიმართულებები!A:A,'მიღება-ჩაბარება'!A1057)+Z1057*SUMIFS('ცვლილებების შეტანა'!O:O,'ცვლილებების შეტანა'!A:A,'მიღება-ჩაბარება'!A1057)</f>
        <v>0</v>
      </c>
      <c r="AB1057" s="97"/>
      <c r="AC1057" s="95">
        <f>AB1057*SUMIFS(მიმართულებები!N:N,მიმართულებები!A:A,'მიღება-ჩაბარება'!A1057)/2+AB1057*SUMIFS('ცვლილებების შეტანა'!O:O,'ცვლილებების შეტანა'!A:A,'მიღება-ჩაბარება'!A1057)/2</f>
        <v>0</v>
      </c>
      <c r="AD1057" s="96"/>
      <c r="AE1057" s="93">
        <f>AD1057*SUMIFS(მიმართულებები!N:N,მიმართულებები!A:A,'მიღება-ჩაბარება'!A1057)+AD1057*SUMIFS('ცვლილებების შეტანა'!O:O,'ცვლილებების შეტანა'!A:A,'მიღება-ჩაბარება'!A1057)</f>
        <v>0</v>
      </c>
      <c r="AF1057" s="97"/>
      <c r="AG1057" s="95">
        <f>AF1057*SUMIFS(მიმართულებები!N:N,მიმართულებები!A:A,'მიღება-ჩაბარება'!A1057)/2+AF1057*SUMIFS('ცვლილებების შეტანა'!O:O,'ცვლილებების შეტანა'!A:A,'მიღება-ჩაბარება'!A1057)/2</f>
        <v>0</v>
      </c>
      <c r="AH1057" s="96"/>
      <c r="AI1057" s="93">
        <f>AH1057*SUMIFS(მიმართულებები!N:N,მიმართულებები!A:A,'მიღება-ჩაბარება'!A1057)+AH1057*SUMIFS('ცვლილებების შეტანა'!O:O,'ცვლილებების შეტანა'!A:A,'მიღება-ჩაბარება'!A1057)</f>
        <v>0</v>
      </c>
      <c r="AJ1057" s="97"/>
      <c r="AK1057" s="95">
        <f>AJ1057*SUMIFS(მიმართულებები!N:N,მიმართულებები!A:A,'მიღება-ჩაბარება'!A1057)/2+AJ1057*SUMIFS('ცვლილებების შეტანა'!O:O,'ცვლილებების შეტანა'!A:A,'მიღება-ჩაბარება'!A1057)/2</f>
        <v>0</v>
      </c>
      <c r="AL1057" s="96"/>
      <c r="AM1057" s="93">
        <f>AL1057*SUMIFS(მიმართულებები!N:N,მიმართულებები!A:A,'მიღება-ჩაბარება'!A1057)+AL1057*SUMIFS('ცვლილებების შეტანა'!O:O,'ცვლილებების შეტანა'!A:A,'მიღება-ჩაბარება'!A1057)</f>
        <v>0</v>
      </c>
      <c r="AN1057" s="97"/>
      <c r="AO1057" s="95">
        <f>AN1057*SUMIFS(მიმართულებები!N:N,მიმართულებები!A:A,'მიღება-ჩაბარება'!A1057)/2+AN1057*SUMIFS('ცვლილებების შეტანა'!O:O,'ცვლილებების შეტანა'!A:A,'მიღება-ჩაბარება'!A1057)/2</f>
        <v>0</v>
      </c>
    </row>
    <row r="1058" spans="1:41">
      <c r="A1058" s="91">
        <v>1052</v>
      </c>
      <c r="B1058" s="92"/>
      <c r="C1058" s="93">
        <f>B1058*SUMIFS(მიმართულებები!N:N,მიმართულებები!A:A,'მიღება-ჩაბარება'!A1058)+B1058*SUMIFS('ცვლილებების შეტანა'!O:O,'ცვლილებების შეტანა'!A:A,'მიღება-ჩაბარება'!A1058)</f>
        <v>0</v>
      </c>
      <c r="D1058" s="94"/>
      <c r="E1058" s="95">
        <f>D1058*SUMIFS(მიმართულებები!N:N,მიმართულებები!A:A,'მიღება-ჩაბარება'!A1058)/2+D1058*SUMIFS('ცვლილებების შეტანა'!O:O,'ცვლილებების შეტანა'!A:A,'მიღება-ჩაბარება'!A1058)/2</f>
        <v>0</v>
      </c>
      <c r="F1058" s="96"/>
      <c r="G1058" s="93">
        <f>F1058*SUMIFS(მიმართულებები!N:N,მიმართულებები!A:A,'მიღება-ჩაბარება'!A1058)+F1058*SUMIFS('ცვლილებების შეტანა'!O:O,'ცვლილებების შეტანა'!A:A,'მიღება-ჩაბარება'!A1058)</f>
        <v>0</v>
      </c>
      <c r="H1058" s="97"/>
      <c r="I1058" s="95">
        <f>H1058*SUMIFS(მიმართულებები!N:N,მიმართულებები!A:A,'მიღება-ჩაბარება'!A1058)/2+H1058*SUMIFS('ცვლილებების შეტანა'!O:O,'ცვლილებების შეტანა'!A:A,'მიღება-ჩაბარება'!A1058)/2</f>
        <v>0</v>
      </c>
      <c r="J1058" s="96"/>
      <c r="K1058" s="93">
        <f>J1058*SUMIFS(მიმართულებები!N:N,მიმართულებები!A:A,'მიღება-ჩაბარება'!A1058)+J1058*SUMIFS('ცვლილებების შეტანა'!O:O,'ცვლილებების შეტანა'!A:A,'მიღება-ჩაბარება'!A1058)</f>
        <v>0</v>
      </c>
      <c r="L1058" s="97"/>
      <c r="M1058" s="95">
        <f>L1058*SUMIFS(მიმართულებები!N:N,მიმართულებები!A:A,'მიღება-ჩაბარება'!A1058)/2+L1058*SUMIFS('ცვლილებების შეტანა'!O:O,'ცვლილებების შეტანა'!A:A,'მიღება-ჩაბარება'!A1058)/2</f>
        <v>0</v>
      </c>
      <c r="N1058" s="96"/>
      <c r="O1058" s="93">
        <f>N1058*SUMIFS(მიმართულებები!N:N,მიმართულებები!A:A,'მიღება-ჩაბარება'!A1058)+N1058*SUMIFS('ცვლილებების შეტანა'!O:O,'ცვლილებების შეტანა'!A:A,'მიღება-ჩაბარება'!A1058)</f>
        <v>0</v>
      </c>
      <c r="P1058" s="97"/>
      <c r="Q1058" s="95">
        <f>P1058*SUMIFS(მიმართულებები!N:N,მიმართულებები!A:A,'მიღება-ჩაბარება'!A1058)/2+P1058*SUMIFS('ცვლილებების შეტანა'!O:O,'ცვლილებების შეტანა'!A:A,'მიღება-ჩაბარება'!A1058)/2</f>
        <v>0</v>
      </c>
      <c r="R1058" s="96"/>
      <c r="S1058" s="93">
        <f>R1058*SUMIFS(მიმართულებები!N:N,მიმართულებები!A:A,'მიღება-ჩაბარება'!A1058)+R1058*SUMIFS('ცვლილებების შეტანა'!O:O,'ცვლილებების შეტანა'!A:A,'მიღება-ჩაბარება'!A1058)</f>
        <v>0</v>
      </c>
      <c r="T1058" s="97"/>
      <c r="U1058" s="95">
        <f>T1058*SUMIFS(მიმართულებები!N:N,მიმართულებები!A:A,'მიღება-ჩაბარება'!A1058)/2+T1058*SUMIFS('ცვლილებების შეტანა'!O:O,'ცვლილებების შეტანა'!A:A,'მიღება-ჩაბარება'!A1058)/2</f>
        <v>0</v>
      </c>
      <c r="V1058" s="96"/>
      <c r="W1058" s="93">
        <f>V1058*SUMIFS(მიმართულებები!N:N,მიმართულებები!A:A,'მიღება-ჩაბარება'!A1058)+V1058*SUMIFS('ცვლილებების შეტანა'!O:O,'ცვლილებების შეტანა'!A:A,'მიღება-ჩაბარება'!A1058)</f>
        <v>0</v>
      </c>
      <c r="X1058" s="97"/>
      <c r="Y1058" s="95">
        <f>X1058*SUMIFS(მიმართულებები!N:N,მიმართულებები!A:A,'მიღება-ჩაბარება'!A1058)/2+X1058*SUMIFS('ცვლილებების შეტანა'!O:O,'ცვლილებების შეტანა'!A:A,'მიღება-ჩაბარება'!A1058)/2</f>
        <v>0</v>
      </c>
      <c r="Z1058" s="96"/>
      <c r="AA1058" s="93">
        <f>Z1058*SUMIFS(მიმართულებები!N:N,მიმართულებები!A:A,'მიღება-ჩაბარება'!A1058)+Z1058*SUMIFS('ცვლილებების შეტანა'!O:O,'ცვლილებების შეტანა'!A:A,'მიღება-ჩაბარება'!A1058)</f>
        <v>0</v>
      </c>
      <c r="AB1058" s="97"/>
      <c r="AC1058" s="95">
        <f>AB1058*SUMIFS(მიმართულებები!N:N,მიმართულებები!A:A,'მიღება-ჩაბარება'!A1058)/2+AB1058*SUMIFS('ცვლილებების შეტანა'!O:O,'ცვლილებების შეტანა'!A:A,'მიღება-ჩაბარება'!A1058)/2</f>
        <v>0</v>
      </c>
      <c r="AD1058" s="96"/>
      <c r="AE1058" s="93">
        <f>AD1058*SUMIFS(მიმართულებები!N:N,მიმართულებები!A:A,'მიღება-ჩაბარება'!A1058)+AD1058*SUMIFS('ცვლილებების შეტანა'!O:O,'ცვლილებების შეტანა'!A:A,'მიღება-ჩაბარება'!A1058)</f>
        <v>0</v>
      </c>
      <c r="AF1058" s="97"/>
      <c r="AG1058" s="95">
        <f>AF1058*SUMIFS(მიმართულებები!N:N,მიმართულებები!A:A,'მიღება-ჩაბარება'!A1058)/2+AF1058*SUMIFS('ცვლილებების შეტანა'!O:O,'ცვლილებების შეტანა'!A:A,'მიღება-ჩაბარება'!A1058)/2</f>
        <v>0</v>
      </c>
      <c r="AH1058" s="96"/>
      <c r="AI1058" s="93">
        <f>AH1058*SUMIFS(მიმართულებები!N:N,მიმართულებები!A:A,'მიღება-ჩაბარება'!A1058)+AH1058*SUMIFS('ცვლილებების შეტანა'!O:O,'ცვლილებების შეტანა'!A:A,'მიღება-ჩაბარება'!A1058)</f>
        <v>0</v>
      </c>
      <c r="AJ1058" s="97"/>
      <c r="AK1058" s="95">
        <f>AJ1058*SUMIFS(მიმართულებები!N:N,მიმართულებები!A:A,'მიღება-ჩაბარება'!A1058)/2+AJ1058*SUMIFS('ცვლილებების შეტანა'!O:O,'ცვლილებების შეტანა'!A:A,'მიღება-ჩაბარება'!A1058)/2</f>
        <v>0</v>
      </c>
      <c r="AL1058" s="96"/>
      <c r="AM1058" s="93">
        <f>AL1058*SUMIFS(მიმართულებები!N:N,მიმართულებები!A:A,'მიღება-ჩაბარება'!A1058)+AL1058*SUMIFS('ცვლილებების შეტანა'!O:O,'ცვლილებების შეტანა'!A:A,'მიღება-ჩაბარება'!A1058)</f>
        <v>0</v>
      </c>
      <c r="AN1058" s="97"/>
      <c r="AO1058" s="95">
        <f>AN1058*SUMIFS(მიმართულებები!N:N,მიმართულებები!A:A,'მიღება-ჩაბარება'!A1058)/2+AN1058*SUMIFS('ცვლილებების შეტანა'!O:O,'ცვლილებების შეტანა'!A:A,'მიღება-ჩაბარება'!A1058)/2</f>
        <v>0</v>
      </c>
    </row>
    <row r="1059" spans="1:41">
      <c r="A1059" s="79">
        <v>1053</v>
      </c>
      <c r="B1059" s="76"/>
      <c r="C1059" s="77">
        <f>B1059*SUMIFS(მიმართულებები!N:N,მიმართულებები!A:A,'მიღება-ჩაბარება'!A1059)+B1059*SUMIFS('ცვლილებების შეტანა'!O:O,'ცვლილებების შეტანა'!A:A,'მიღება-ჩაბარება'!A1059)</f>
        <v>0</v>
      </c>
      <c r="D1059" s="7"/>
      <c r="E1059" s="78">
        <f>D1059*SUMIFS(მიმართულებები!N:N,მიმართულებები!A:A,'მიღება-ჩაბარება'!A1059)/2+D1059*SUMIFS('ცვლილებების შეტანა'!O:O,'ცვლილებების შეტანა'!A:A,'მიღება-ჩაბარება'!A1059)/2</f>
        <v>0</v>
      </c>
      <c r="F1059" s="81"/>
      <c r="G1059" s="77">
        <f>F1059*SUMIFS(მიმართულებები!N:N,მიმართულებები!A:A,'მიღება-ჩაბარება'!A1059)+F1059*SUMIFS('ცვლილებების შეტანა'!O:O,'ცვლილებების შეტანა'!A:A,'მიღება-ჩაბარება'!A1059)</f>
        <v>0</v>
      </c>
      <c r="H1059" s="82"/>
      <c r="I1059" s="78">
        <f>H1059*SUMIFS(მიმართულებები!N:N,მიმართულებები!A:A,'მიღება-ჩაბარება'!A1059)/2+H1059*SUMIFS('ცვლილებების შეტანა'!O:O,'ცვლილებების შეტანა'!A:A,'მიღება-ჩაბარება'!A1059)/2</f>
        <v>0</v>
      </c>
      <c r="J1059" s="81"/>
      <c r="K1059" s="77">
        <f>J1059*SUMIFS(მიმართულებები!N:N,მიმართულებები!A:A,'მიღება-ჩაბარება'!A1059)+J1059*SUMIFS('ცვლილებების შეტანა'!O:O,'ცვლილებების შეტანა'!A:A,'მიღება-ჩაბარება'!A1059)</f>
        <v>0</v>
      </c>
      <c r="L1059" s="82"/>
      <c r="M1059" s="78">
        <f>L1059*SUMIFS(მიმართულებები!N:N,მიმართულებები!A:A,'მიღება-ჩაბარება'!A1059)/2+L1059*SUMIFS('ცვლილებების შეტანა'!O:O,'ცვლილებების შეტანა'!A:A,'მიღება-ჩაბარება'!A1059)/2</f>
        <v>0</v>
      </c>
      <c r="N1059" s="81"/>
      <c r="O1059" s="77">
        <f>N1059*SUMIFS(მიმართულებები!N:N,მიმართულებები!A:A,'მიღება-ჩაბარება'!A1059)+N1059*SUMIFS('ცვლილებების შეტანა'!O:O,'ცვლილებების შეტანა'!A:A,'მიღება-ჩაბარება'!A1059)</f>
        <v>0</v>
      </c>
      <c r="P1059" s="82"/>
      <c r="Q1059" s="78">
        <f>P1059*SUMIFS(მიმართულებები!N:N,მიმართულებები!A:A,'მიღება-ჩაბარება'!A1059)/2+P1059*SUMIFS('ცვლილებების შეტანა'!O:O,'ცვლილებების შეტანა'!A:A,'მიღება-ჩაბარება'!A1059)/2</f>
        <v>0</v>
      </c>
      <c r="R1059" s="81"/>
      <c r="S1059" s="77">
        <f>R1059*SUMIFS(მიმართულებები!N:N,მიმართულებები!A:A,'მიღება-ჩაბარება'!A1059)+R1059*SUMIFS('ცვლილებების შეტანა'!O:O,'ცვლილებების შეტანა'!A:A,'მიღება-ჩაბარება'!A1059)</f>
        <v>0</v>
      </c>
      <c r="T1059" s="82"/>
      <c r="U1059" s="78">
        <f>T1059*SUMIFS(მიმართულებები!N:N,მიმართულებები!A:A,'მიღება-ჩაბარება'!A1059)/2+T1059*SUMIFS('ცვლილებების შეტანა'!O:O,'ცვლილებების შეტანა'!A:A,'მიღება-ჩაბარება'!A1059)/2</f>
        <v>0</v>
      </c>
      <c r="V1059" s="81"/>
      <c r="W1059" s="77">
        <f>V1059*SUMIFS(მიმართულებები!N:N,მიმართულებები!A:A,'მიღება-ჩაბარება'!A1059)+V1059*SUMIFS('ცვლილებების შეტანა'!O:O,'ცვლილებების შეტანა'!A:A,'მიღება-ჩაბარება'!A1059)</f>
        <v>0</v>
      </c>
      <c r="X1059" s="82"/>
      <c r="Y1059" s="78">
        <f>X1059*SUMIFS(მიმართულებები!N:N,მიმართულებები!A:A,'მიღება-ჩაბარება'!A1059)/2+X1059*SUMIFS('ცვლილებების შეტანა'!O:O,'ცვლილებების შეტანა'!A:A,'მიღება-ჩაბარება'!A1059)/2</f>
        <v>0</v>
      </c>
      <c r="Z1059" s="81"/>
      <c r="AA1059" s="77">
        <f>Z1059*SUMIFS(მიმართულებები!N:N,მიმართულებები!A:A,'მიღება-ჩაბარება'!A1059)+Z1059*SUMIFS('ცვლილებების შეტანა'!O:O,'ცვლილებების შეტანა'!A:A,'მიღება-ჩაბარება'!A1059)</f>
        <v>0</v>
      </c>
      <c r="AB1059" s="82"/>
      <c r="AC1059" s="78">
        <f>AB1059*SUMIFS(მიმართულებები!N:N,მიმართულებები!A:A,'მიღება-ჩაბარება'!A1059)/2+AB1059*SUMIFS('ცვლილებების შეტანა'!O:O,'ცვლილებების შეტანა'!A:A,'მიღება-ჩაბარება'!A1059)/2</f>
        <v>0</v>
      </c>
      <c r="AD1059" s="81"/>
      <c r="AE1059" s="77">
        <f>AD1059*SUMIFS(მიმართულებები!N:N,მიმართულებები!A:A,'მიღება-ჩაბარება'!A1059)+AD1059*SUMIFS('ცვლილებების შეტანა'!O:O,'ცვლილებების შეტანა'!A:A,'მიღება-ჩაბარება'!A1059)</f>
        <v>0</v>
      </c>
      <c r="AF1059" s="82"/>
      <c r="AG1059" s="78">
        <f>AF1059*SUMIFS(მიმართულებები!N:N,მიმართულებები!A:A,'მიღება-ჩაბარება'!A1059)/2+AF1059*SUMIFS('ცვლილებების შეტანა'!O:O,'ცვლილებების შეტანა'!A:A,'მიღება-ჩაბარება'!A1059)/2</f>
        <v>0</v>
      </c>
      <c r="AH1059" s="81"/>
      <c r="AI1059" s="77">
        <f>AH1059*SUMIFS(მიმართულებები!N:N,მიმართულებები!A:A,'მიღება-ჩაბარება'!A1059)+AH1059*SUMIFS('ცვლილებების შეტანა'!O:O,'ცვლილებების შეტანა'!A:A,'მიღება-ჩაბარება'!A1059)</f>
        <v>0</v>
      </c>
      <c r="AJ1059" s="82"/>
      <c r="AK1059" s="78">
        <f>AJ1059*SUMIFS(მიმართულებები!N:N,მიმართულებები!A:A,'მიღება-ჩაბარება'!A1059)/2+AJ1059*SUMIFS('ცვლილებების შეტანა'!O:O,'ცვლილებების შეტანა'!A:A,'მიღება-ჩაბარება'!A1059)/2</f>
        <v>0</v>
      </c>
      <c r="AL1059" s="81"/>
      <c r="AM1059" s="77">
        <f>AL1059*SUMIFS(მიმართულებები!N:N,მიმართულებები!A:A,'მიღება-ჩაბარება'!A1059)+AL1059*SUMIFS('ცვლილებების შეტანა'!O:O,'ცვლილებების შეტანა'!A:A,'მიღება-ჩაბარება'!A1059)</f>
        <v>0</v>
      </c>
      <c r="AN1059" s="82"/>
      <c r="AO1059" s="78">
        <f>AN1059*SUMIFS(მიმართულებები!N:N,მიმართულებები!A:A,'მიღება-ჩაბარება'!A1059)/2+AN1059*SUMIFS('ცვლილებების შეტანა'!O:O,'ცვლილებების შეტანა'!A:A,'მიღება-ჩაბარება'!A1059)/2</f>
        <v>0</v>
      </c>
    </row>
    <row r="1060" spans="1:41">
      <c r="A1060" s="79">
        <v>1054</v>
      </c>
      <c r="B1060" s="76"/>
      <c r="C1060" s="77">
        <f>B1060*SUMIFS(მიმართულებები!N:N,მიმართულებები!A:A,'მიღება-ჩაბარება'!A1060)+B1060*SUMIFS('ცვლილებების შეტანა'!O:O,'ცვლილებების შეტანა'!A:A,'მიღება-ჩაბარება'!A1060)</f>
        <v>0</v>
      </c>
      <c r="D1060" s="7"/>
      <c r="E1060" s="78">
        <f>D1060*SUMIFS(მიმართულებები!N:N,მიმართულებები!A:A,'მიღება-ჩაბარება'!A1060)/2+D1060*SUMIFS('ცვლილებების შეტანა'!O:O,'ცვლილებების შეტანა'!A:A,'მიღება-ჩაბარება'!A1060)/2</f>
        <v>0</v>
      </c>
      <c r="F1060" s="81"/>
      <c r="G1060" s="77">
        <f>F1060*SUMIFS(მიმართულებები!N:N,მიმართულებები!A:A,'მიღება-ჩაბარება'!A1060)+F1060*SUMIFS('ცვლილებების შეტანა'!O:O,'ცვლილებების შეტანა'!A:A,'მიღება-ჩაბარება'!A1060)</f>
        <v>0</v>
      </c>
      <c r="H1060" s="82"/>
      <c r="I1060" s="78">
        <f>H1060*SUMIFS(მიმართულებები!N:N,მიმართულებები!A:A,'მიღება-ჩაბარება'!A1060)/2+H1060*SUMIFS('ცვლილებების შეტანა'!O:O,'ცვლილებების შეტანა'!A:A,'მიღება-ჩაბარება'!A1060)/2</f>
        <v>0</v>
      </c>
      <c r="J1060" s="81"/>
      <c r="K1060" s="77">
        <f>J1060*SUMIFS(მიმართულებები!N:N,მიმართულებები!A:A,'მიღება-ჩაბარება'!A1060)+J1060*SUMIFS('ცვლილებების შეტანა'!O:O,'ცვლილებების შეტანა'!A:A,'მიღება-ჩაბარება'!A1060)</f>
        <v>0</v>
      </c>
      <c r="L1060" s="82"/>
      <c r="M1060" s="78">
        <f>L1060*SUMIFS(მიმართულებები!N:N,მიმართულებები!A:A,'მიღება-ჩაბარება'!A1060)/2+L1060*SUMIFS('ცვლილებების შეტანა'!O:O,'ცვლილებების შეტანა'!A:A,'მიღება-ჩაბარება'!A1060)/2</f>
        <v>0</v>
      </c>
      <c r="N1060" s="81"/>
      <c r="O1060" s="77">
        <f>N1060*SUMIFS(მიმართულებები!N:N,მიმართულებები!A:A,'მიღება-ჩაბარება'!A1060)+N1060*SUMIFS('ცვლილებების შეტანა'!O:O,'ცვლილებების შეტანა'!A:A,'მიღება-ჩაბარება'!A1060)</f>
        <v>0</v>
      </c>
      <c r="P1060" s="82"/>
      <c r="Q1060" s="78">
        <f>P1060*SUMIFS(მიმართულებები!N:N,მიმართულებები!A:A,'მიღება-ჩაბარება'!A1060)/2+P1060*SUMIFS('ცვლილებების შეტანა'!O:O,'ცვლილებების შეტანა'!A:A,'მიღება-ჩაბარება'!A1060)/2</f>
        <v>0</v>
      </c>
      <c r="R1060" s="81"/>
      <c r="S1060" s="77">
        <f>R1060*SUMIFS(მიმართულებები!N:N,მიმართულებები!A:A,'მიღება-ჩაბარება'!A1060)+R1060*SUMIFS('ცვლილებების შეტანა'!O:O,'ცვლილებების შეტანა'!A:A,'მიღება-ჩაბარება'!A1060)</f>
        <v>0</v>
      </c>
      <c r="T1060" s="82"/>
      <c r="U1060" s="78">
        <f>T1060*SUMIFS(მიმართულებები!N:N,მიმართულებები!A:A,'მიღება-ჩაბარება'!A1060)/2+T1060*SUMIFS('ცვლილებების შეტანა'!O:O,'ცვლილებების შეტანა'!A:A,'მიღება-ჩაბარება'!A1060)/2</f>
        <v>0</v>
      </c>
      <c r="V1060" s="81"/>
      <c r="W1060" s="77">
        <f>V1060*SUMIFS(მიმართულებები!N:N,მიმართულებები!A:A,'მიღება-ჩაბარება'!A1060)+V1060*SUMIFS('ცვლილებების შეტანა'!O:O,'ცვლილებების შეტანა'!A:A,'მიღება-ჩაბარება'!A1060)</f>
        <v>0</v>
      </c>
      <c r="X1060" s="82"/>
      <c r="Y1060" s="78">
        <f>X1060*SUMIFS(მიმართულებები!N:N,მიმართულებები!A:A,'მიღება-ჩაბარება'!A1060)/2+X1060*SUMIFS('ცვლილებების შეტანა'!O:O,'ცვლილებების შეტანა'!A:A,'მიღება-ჩაბარება'!A1060)/2</f>
        <v>0</v>
      </c>
      <c r="Z1060" s="81"/>
      <c r="AA1060" s="77">
        <f>Z1060*SUMIFS(მიმართულებები!N:N,მიმართულებები!A:A,'მიღება-ჩაბარება'!A1060)+Z1060*SUMIFS('ცვლილებების შეტანა'!O:O,'ცვლილებების შეტანა'!A:A,'მიღება-ჩაბარება'!A1060)</f>
        <v>0</v>
      </c>
      <c r="AB1060" s="82"/>
      <c r="AC1060" s="78">
        <f>AB1060*SUMIFS(მიმართულებები!N:N,მიმართულებები!A:A,'მიღება-ჩაბარება'!A1060)/2+AB1060*SUMIFS('ცვლილებების შეტანა'!O:O,'ცვლილებების შეტანა'!A:A,'მიღება-ჩაბარება'!A1060)/2</f>
        <v>0</v>
      </c>
      <c r="AD1060" s="81"/>
      <c r="AE1060" s="77">
        <f>AD1060*SUMIFS(მიმართულებები!N:N,მიმართულებები!A:A,'მიღება-ჩაბარება'!A1060)+AD1060*SUMIFS('ცვლილებების შეტანა'!O:O,'ცვლილებების შეტანა'!A:A,'მიღება-ჩაბარება'!A1060)</f>
        <v>0</v>
      </c>
      <c r="AF1060" s="82"/>
      <c r="AG1060" s="78">
        <f>AF1060*SUMIFS(მიმართულებები!N:N,მიმართულებები!A:A,'მიღება-ჩაბარება'!A1060)/2+AF1060*SUMIFS('ცვლილებების შეტანა'!O:O,'ცვლილებების შეტანა'!A:A,'მიღება-ჩაბარება'!A1060)/2</f>
        <v>0</v>
      </c>
      <c r="AH1060" s="81"/>
      <c r="AI1060" s="77">
        <f>AH1060*SUMIFS(მიმართულებები!N:N,მიმართულებები!A:A,'მიღება-ჩაბარება'!A1060)+AH1060*SUMIFS('ცვლილებების შეტანა'!O:O,'ცვლილებების შეტანა'!A:A,'მიღება-ჩაბარება'!A1060)</f>
        <v>0</v>
      </c>
      <c r="AJ1060" s="82"/>
      <c r="AK1060" s="78">
        <f>AJ1060*SUMIFS(მიმართულებები!N:N,მიმართულებები!A:A,'მიღება-ჩაბარება'!A1060)/2+AJ1060*SUMIFS('ცვლილებების შეტანა'!O:O,'ცვლილებების შეტანა'!A:A,'მიღება-ჩაბარება'!A1060)/2</f>
        <v>0</v>
      </c>
      <c r="AL1060" s="81"/>
      <c r="AM1060" s="77">
        <f>AL1060*SUMIFS(მიმართულებები!N:N,მიმართულებები!A:A,'მიღება-ჩაბარება'!A1060)+AL1060*SUMIFS('ცვლილებების შეტანა'!O:O,'ცვლილებების შეტანა'!A:A,'მიღება-ჩაბარება'!A1060)</f>
        <v>0</v>
      </c>
      <c r="AN1060" s="82"/>
      <c r="AO1060" s="78">
        <f>AN1060*SUMIFS(მიმართულებები!N:N,მიმართულებები!A:A,'მიღება-ჩაბარება'!A1060)/2+AN1060*SUMIFS('ცვლილებების შეტანა'!O:O,'ცვლილებების შეტანა'!A:A,'მიღება-ჩაბარება'!A1060)/2</f>
        <v>0</v>
      </c>
    </row>
    <row r="1061" spans="1:41">
      <c r="A1061" s="91">
        <v>1055</v>
      </c>
      <c r="B1061" s="92"/>
      <c r="C1061" s="93">
        <f>B1061*SUMIFS(მიმართულებები!N:N,მიმართულებები!A:A,'მიღება-ჩაბარება'!A1061)+B1061*SUMIFS('ცვლილებების შეტანა'!O:O,'ცვლილებების შეტანა'!A:A,'მიღება-ჩაბარება'!A1061)</f>
        <v>0</v>
      </c>
      <c r="D1061" s="94"/>
      <c r="E1061" s="95">
        <f>D1061*SUMIFS(მიმართულებები!N:N,მიმართულებები!A:A,'მიღება-ჩაბარება'!A1061)/2+D1061*SUMIFS('ცვლილებების შეტანა'!O:O,'ცვლილებების შეტანა'!A:A,'მიღება-ჩაბარება'!A1061)/2</f>
        <v>0</v>
      </c>
      <c r="F1061" s="96"/>
      <c r="G1061" s="93">
        <f>F1061*SUMIFS(მიმართულებები!N:N,მიმართულებები!A:A,'მიღება-ჩაბარება'!A1061)+F1061*SUMIFS('ცვლილებების შეტანა'!O:O,'ცვლილებების შეტანა'!A:A,'მიღება-ჩაბარება'!A1061)</f>
        <v>0</v>
      </c>
      <c r="H1061" s="97"/>
      <c r="I1061" s="95">
        <f>H1061*SUMIFS(მიმართულებები!N:N,მიმართულებები!A:A,'მიღება-ჩაბარება'!A1061)/2+H1061*SUMIFS('ცვლილებების შეტანა'!O:O,'ცვლილებების შეტანა'!A:A,'მიღება-ჩაბარება'!A1061)/2</f>
        <v>0</v>
      </c>
      <c r="J1061" s="96"/>
      <c r="K1061" s="93">
        <f>J1061*SUMIFS(მიმართულებები!N:N,მიმართულებები!A:A,'მიღება-ჩაბარება'!A1061)+J1061*SUMIFS('ცვლილებების შეტანა'!O:O,'ცვლილებების შეტანა'!A:A,'მიღება-ჩაბარება'!A1061)</f>
        <v>0</v>
      </c>
      <c r="L1061" s="97"/>
      <c r="M1061" s="95">
        <f>L1061*SUMIFS(მიმართულებები!N:N,მიმართულებები!A:A,'მიღება-ჩაბარება'!A1061)/2+L1061*SUMIFS('ცვლილებების შეტანა'!O:O,'ცვლილებების შეტანა'!A:A,'მიღება-ჩაბარება'!A1061)/2</f>
        <v>0</v>
      </c>
      <c r="N1061" s="96"/>
      <c r="O1061" s="93">
        <f>N1061*SUMIFS(მიმართულებები!N:N,მიმართულებები!A:A,'მიღება-ჩაბარება'!A1061)+N1061*SUMIFS('ცვლილებების შეტანა'!O:O,'ცვლილებების შეტანა'!A:A,'მიღება-ჩაბარება'!A1061)</f>
        <v>0</v>
      </c>
      <c r="P1061" s="97"/>
      <c r="Q1061" s="95">
        <f>P1061*SUMIFS(მიმართულებები!N:N,მიმართულებები!A:A,'მიღება-ჩაბარება'!A1061)/2+P1061*SUMIFS('ცვლილებების შეტანა'!O:O,'ცვლილებების შეტანა'!A:A,'მიღება-ჩაბარება'!A1061)/2</f>
        <v>0</v>
      </c>
      <c r="R1061" s="96"/>
      <c r="S1061" s="93">
        <f>R1061*SUMIFS(მიმართულებები!N:N,მიმართულებები!A:A,'მიღება-ჩაბარება'!A1061)+R1061*SUMIFS('ცვლილებების შეტანა'!O:O,'ცვლილებების შეტანა'!A:A,'მიღება-ჩაბარება'!A1061)</f>
        <v>0</v>
      </c>
      <c r="T1061" s="97"/>
      <c r="U1061" s="95">
        <f>T1061*SUMIFS(მიმართულებები!N:N,მიმართულებები!A:A,'მიღება-ჩაბარება'!A1061)/2+T1061*SUMIFS('ცვლილებების შეტანა'!O:O,'ცვლილებების შეტანა'!A:A,'მიღება-ჩაბარება'!A1061)/2</f>
        <v>0</v>
      </c>
      <c r="V1061" s="96"/>
      <c r="W1061" s="93">
        <f>V1061*SUMIFS(მიმართულებები!N:N,მიმართულებები!A:A,'მიღება-ჩაბარება'!A1061)+V1061*SUMIFS('ცვლილებების შეტანა'!O:O,'ცვლილებების შეტანა'!A:A,'მიღება-ჩაბარება'!A1061)</f>
        <v>0</v>
      </c>
      <c r="X1061" s="97"/>
      <c r="Y1061" s="95">
        <f>X1061*SUMIFS(მიმართულებები!N:N,მიმართულებები!A:A,'მიღება-ჩაბარება'!A1061)/2+X1061*SUMIFS('ცვლილებების შეტანა'!O:O,'ცვლილებების შეტანა'!A:A,'მიღება-ჩაბარება'!A1061)/2</f>
        <v>0</v>
      </c>
      <c r="Z1061" s="96"/>
      <c r="AA1061" s="93">
        <f>Z1061*SUMIFS(მიმართულებები!N:N,მიმართულებები!A:A,'მიღება-ჩაბარება'!A1061)+Z1061*SUMIFS('ცვლილებების შეტანა'!O:O,'ცვლილებების შეტანა'!A:A,'მიღება-ჩაბარება'!A1061)</f>
        <v>0</v>
      </c>
      <c r="AB1061" s="97"/>
      <c r="AC1061" s="95">
        <f>AB1061*SUMIFS(მიმართულებები!N:N,მიმართულებები!A:A,'მიღება-ჩაბარება'!A1061)/2+AB1061*SUMIFS('ცვლილებების შეტანა'!O:O,'ცვლილებების შეტანა'!A:A,'მიღება-ჩაბარება'!A1061)/2</f>
        <v>0</v>
      </c>
      <c r="AD1061" s="96"/>
      <c r="AE1061" s="93">
        <f>AD1061*SUMIFS(მიმართულებები!N:N,მიმართულებები!A:A,'მიღება-ჩაბარება'!A1061)+AD1061*SUMIFS('ცვლილებების შეტანა'!O:O,'ცვლილებების შეტანა'!A:A,'მიღება-ჩაბარება'!A1061)</f>
        <v>0</v>
      </c>
      <c r="AF1061" s="97"/>
      <c r="AG1061" s="95">
        <f>AF1061*SUMIFS(მიმართულებები!N:N,მიმართულებები!A:A,'მიღება-ჩაბარება'!A1061)/2+AF1061*SUMIFS('ცვლილებების შეტანა'!O:O,'ცვლილებების შეტანა'!A:A,'მიღება-ჩაბარება'!A1061)/2</f>
        <v>0</v>
      </c>
      <c r="AH1061" s="96"/>
      <c r="AI1061" s="93">
        <f>AH1061*SUMIFS(მიმართულებები!N:N,მიმართულებები!A:A,'მიღება-ჩაბარება'!A1061)+AH1061*SUMIFS('ცვლილებების შეტანა'!O:O,'ცვლილებების შეტანა'!A:A,'მიღება-ჩაბარება'!A1061)</f>
        <v>0</v>
      </c>
      <c r="AJ1061" s="97"/>
      <c r="AK1061" s="95">
        <f>AJ1061*SUMIFS(მიმართულებები!N:N,მიმართულებები!A:A,'მიღება-ჩაბარება'!A1061)/2+AJ1061*SUMIFS('ცვლილებების შეტანა'!O:O,'ცვლილებების შეტანა'!A:A,'მიღება-ჩაბარება'!A1061)/2</f>
        <v>0</v>
      </c>
      <c r="AL1061" s="96"/>
      <c r="AM1061" s="93">
        <f>AL1061*SUMIFS(მიმართულებები!N:N,მიმართულებები!A:A,'მიღება-ჩაბარება'!A1061)+AL1061*SUMIFS('ცვლილებების შეტანა'!O:O,'ცვლილებების შეტანა'!A:A,'მიღება-ჩაბარება'!A1061)</f>
        <v>0</v>
      </c>
      <c r="AN1061" s="97"/>
      <c r="AO1061" s="95">
        <f>AN1061*SUMIFS(მიმართულებები!N:N,მიმართულებები!A:A,'მიღება-ჩაბარება'!A1061)/2+AN1061*SUMIFS('ცვლილებების შეტანა'!O:O,'ცვლილებების შეტანა'!A:A,'მიღება-ჩაბარება'!A1061)/2</f>
        <v>0</v>
      </c>
    </row>
    <row r="1062" spans="1:41">
      <c r="A1062" s="91">
        <v>1056</v>
      </c>
      <c r="B1062" s="92"/>
      <c r="C1062" s="93">
        <f>B1062*SUMIFS(მიმართულებები!N:N,მიმართულებები!A:A,'მიღება-ჩაბარება'!A1062)+B1062*SUMIFS('ცვლილებების შეტანა'!O:O,'ცვლილებების შეტანა'!A:A,'მიღება-ჩაბარება'!A1062)</f>
        <v>0</v>
      </c>
      <c r="D1062" s="94"/>
      <c r="E1062" s="95">
        <f>D1062*SUMIFS(მიმართულებები!N:N,მიმართულებები!A:A,'მიღება-ჩაბარება'!A1062)/2+D1062*SUMIFS('ცვლილებების შეტანა'!O:O,'ცვლილებების შეტანა'!A:A,'მიღება-ჩაბარება'!A1062)/2</f>
        <v>0</v>
      </c>
      <c r="F1062" s="96"/>
      <c r="G1062" s="93">
        <f>F1062*SUMIFS(მიმართულებები!N:N,მიმართულებები!A:A,'მიღება-ჩაბარება'!A1062)+F1062*SUMIFS('ცვლილებების შეტანა'!O:O,'ცვლილებების შეტანა'!A:A,'მიღება-ჩაბარება'!A1062)</f>
        <v>0</v>
      </c>
      <c r="H1062" s="97"/>
      <c r="I1062" s="95">
        <f>H1062*SUMIFS(მიმართულებები!N:N,მიმართულებები!A:A,'მიღება-ჩაბარება'!A1062)/2+H1062*SUMIFS('ცვლილებების შეტანა'!O:O,'ცვლილებების შეტანა'!A:A,'მიღება-ჩაბარება'!A1062)/2</f>
        <v>0</v>
      </c>
      <c r="J1062" s="96"/>
      <c r="K1062" s="93">
        <f>J1062*SUMIFS(მიმართულებები!N:N,მიმართულებები!A:A,'მიღება-ჩაბარება'!A1062)+J1062*SUMIFS('ცვლილებების შეტანა'!O:O,'ცვლილებების შეტანა'!A:A,'მიღება-ჩაბარება'!A1062)</f>
        <v>0</v>
      </c>
      <c r="L1062" s="97"/>
      <c r="M1062" s="95">
        <f>L1062*SUMIFS(მიმართულებები!N:N,მიმართულებები!A:A,'მიღება-ჩაბარება'!A1062)/2+L1062*SUMIFS('ცვლილებების შეტანა'!O:O,'ცვლილებების შეტანა'!A:A,'მიღება-ჩაბარება'!A1062)/2</f>
        <v>0</v>
      </c>
      <c r="N1062" s="96"/>
      <c r="O1062" s="93">
        <f>N1062*SUMIFS(მიმართულებები!N:N,მიმართულებები!A:A,'მიღება-ჩაბარება'!A1062)+N1062*SUMIFS('ცვლილებების შეტანა'!O:O,'ცვლილებების შეტანა'!A:A,'მიღება-ჩაბარება'!A1062)</f>
        <v>0</v>
      </c>
      <c r="P1062" s="97"/>
      <c r="Q1062" s="95">
        <f>P1062*SUMIFS(მიმართულებები!N:N,მიმართულებები!A:A,'მიღება-ჩაბარება'!A1062)/2+P1062*SUMIFS('ცვლილებების შეტანა'!O:O,'ცვლილებების შეტანა'!A:A,'მიღება-ჩაბარება'!A1062)/2</f>
        <v>0</v>
      </c>
      <c r="R1062" s="96"/>
      <c r="S1062" s="93">
        <f>R1062*SUMIFS(მიმართულებები!N:N,მიმართულებები!A:A,'მიღება-ჩაბარება'!A1062)+R1062*SUMIFS('ცვლილებების შეტანა'!O:O,'ცვლილებების შეტანა'!A:A,'მიღება-ჩაბარება'!A1062)</f>
        <v>0</v>
      </c>
      <c r="T1062" s="97"/>
      <c r="U1062" s="95">
        <f>T1062*SUMIFS(მიმართულებები!N:N,მიმართულებები!A:A,'მიღება-ჩაბარება'!A1062)/2+T1062*SUMIFS('ცვლილებების შეტანა'!O:O,'ცვლილებების შეტანა'!A:A,'მიღება-ჩაბარება'!A1062)/2</f>
        <v>0</v>
      </c>
      <c r="V1062" s="96"/>
      <c r="W1062" s="93">
        <f>V1062*SUMIFS(მიმართულებები!N:N,მიმართულებები!A:A,'მიღება-ჩაბარება'!A1062)+V1062*SUMIFS('ცვლილებების შეტანა'!O:O,'ცვლილებების შეტანა'!A:A,'მიღება-ჩაბარება'!A1062)</f>
        <v>0</v>
      </c>
      <c r="X1062" s="97"/>
      <c r="Y1062" s="95">
        <f>X1062*SUMIFS(მიმართულებები!N:N,მიმართულებები!A:A,'მიღება-ჩაბარება'!A1062)/2+X1062*SUMIFS('ცვლილებების შეტანა'!O:O,'ცვლილებების შეტანა'!A:A,'მიღება-ჩაბარება'!A1062)/2</f>
        <v>0</v>
      </c>
      <c r="Z1062" s="96"/>
      <c r="AA1062" s="93">
        <f>Z1062*SUMIFS(მიმართულებები!N:N,მიმართულებები!A:A,'მიღება-ჩაბარება'!A1062)+Z1062*SUMIFS('ცვლილებების შეტანა'!O:O,'ცვლილებების შეტანა'!A:A,'მიღება-ჩაბარება'!A1062)</f>
        <v>0</v>
      </c>
      <c r="AB1062" s="97"/>
      <c r="AC1062" s="95">
        <f>AB1062*SUMIFS(მიმართულებები!N:N,მიმართულებები!A:A,'მიღება-ჩაბარება'!A1062)/2+AB1062*SUMIFS('ცვლილებების შეტანა'!O:O,'ცვლილებების შეტანა'!A:A,'მიღება-ჩაბარება'!A1062)/2</f>
        <v>0</v>
      </c>
      <c r="AD1062" s="96"/>
      <c r="AE1062" s="93">
        <f>AD1062*SUMIFS(მიმართულებები!N:N,მიმართულებები!A:A,'მიღება-ჩაბარება'!A1062)+AD1062*SUMIFS('ცვლილებების შეტანა'!O:O,'ცვლილებების შეტანა'!A:A,'მიღება-ჩაბარება'!A1062)</f>
        <v>0</v>
      </c>
      <c r="AF1062" s="97"/>
      <c r="AG1062" s="95">
        <f>AF1062*SUMIFS(მიმართულებები!N:N,მიმართულებები!A:A,'მიღება-ჩაბარება'!A1062)/2+AF1062*SUMIFS('ცვლილებების შეტანა'!O:O,'ცვლილებების შეტანა'!A:A,'მიღება-ჩაბარება'!A1062)/2</f>
        <v>0</v>
      </c>
      <c r="AH1062" s="96"/>
      <c r="AI1062" s="93">
        <f>AH1062*SUMIFS(მიმართულებები!N:N,მიმართულებები!A:A,'მიღება-ჩაბარება'!A1062)+AH1062*SUMIFS('ცვლილებების შეტანა'!O:O,'ცვლილებების შეტანა'!A:A,'მიღება-ჩაბარება'!A1062)</f>
        <v>0</v>
      </c>
      <c r="AJ1062" s="97"/>
      <c r="AK1062" s="95">
        <f>AJ1062*SUMIFS(მიმართულებები!N:N,მიმართულებები!A:A,'მიღება-ჩაბარება'!A1062)/2+AJ1062*SUMIFS('ცვლილებების შეტანა'!O:O,'ცვლილებების შეტანა'!A:A,'მიღება-ჩაბარება'!A1062)/2</f>
        <v>0</v>
      </c>
      <c r="AL1062" s="96"/>
      <c r="AM1062" s="93">
        <f>AL1062*SUMIFS(მიმართულებები!N:N,მიმართულებები!A:A,'მიღება-ჩაბარება'!A1062)+AL1062*SUMIFS('ცვლილებების შეტანა'!O:O,'ცვლილებების შეტანა'!A:A,'მიღება-ჩაბარება'!A1062)</f>
        <v>0</v>
      </c>
      <c r="AN1062" s="97"/>
      <c r="AO1062" s="95">
        <f>AN1062*SUMIFS(მიმართულებები!N:N,მიმართულებები!A:A,'მიღება-ჩაბარება'!A1062)/2+AN1062*SUMIFS('ცვლილებების შეტანა'!O:O,'ცვლილებების შეტანა'!A:A,'მიღება-ჩაბარება'!A1062)/2</f>
        <v>0</v>
      </c>
    </row>
    <row r="1063" spans="1:41">
      <c r="A1063" s="79">
        <v>1057</v>
      </c>
      <c r="B1063" s="76"/>
      <c r="C1063" s="77">
        <f>B1063*SUMIFS(მიმართულებები!N:N,მიმართულებები!A:A,'მიღება-ჩაბარება'!A1063)+B1063*SUMIFS('ცვლილებების შეტანა'!O:O,'ცვლილებების შეტანა'!A:A,'მიღება-ჩაბარება'!A1063)</f>
        <v>0</v>
      </c>
      <c r="D1063" s="7"/>
      <c r="E1063" s="78">
        <f>D1063*SUMIFS(მიმართულებები!N:N,მიმართულებები!A:A,'მიღება-ჩაბარება'!A1063)/2+D1063*SUMIFS('ცვლილებების შეტანა'!O:O,'ცვლილებების შეტანა'!A:A,'მიღება-ჩაბარება'!A1063)/2</f>
        <v>0</v>
      </c>
      <c r="F1063" s="81"/>
      <c r="G1063" s="77">
        <f>F1063*SUMIFS(მიმართულებები!N:N,მიმართულებები!A:A,'მიღება-ჩაბარება'!A1063)+F1063*SUMIFS('ცვლილებების შეტანა'!O:O,'ცვლილებების შეტანა'!A:A,'მიღება-ჩაბარება'!A1063)</f>
        <v>0</v>
      </c>
      <c r="H1063" s="82"/>
      <c r="I1063" s="78">
        <f>H1063*SUMIFS(მიმართულებები!N:N,მიმართულებები!A:A,'მიღება-ჩაბარება'!A1063)/2+H1063*SUMIFS('ცვლილებების შეტანა'!O:O,'ცვლილებების შეტანა'!A:A,'მიღება-ჩაბარება'!A1063)/2</f>
        <v>0</v>
      </c>
      <c r="J1063" s="81"/>
      <c r="K1063" s="77">
        <f>J1063*SUMIFS(მიმართულებები!N:N,მიმართულებები!A:A,'მიღება-ჩაბარება'!A1063)+J1063*SUMIFS('ცვლილებების შეტანა'!O:O,'ცვლილებების შეტანა'!A:A,'მიღება-ჩაბარება'!A1063)</f>
        <v>0</v>
      </c>
      <c r="L1063" s="82"/>
      <c r="M1063" s="78">
        <f>L1063*SUMIFS(მიმართულებები!N:N,მიმართულებები!A:A,'მიღება-ჩაბარება'!A1063)/2+L1063*SUMIFS('ცვლილებების შეტანა'!O:O,'ცვლილებების შეტანა'!A:A,'მიღება-ჩაბარება'!A1063)/2</f>
        <v>0</v>
      </c>
      <c r="N1063" s="81"/>
      <c r="O1063" s="77">
        <f>N1063*SUMIFS(მიმართულებები!N:N,მიმართულებები!A:A,'მიღება-ჩაბარება'!A1063)+N1063*SUMIFS('ცვლილებების შეტანა'!O:O,'ცვლილებების შეტანა'!A:A,'მიღება-ჩაბარება'!A1063)</f>
        <v>0</v>
      </c>
      <c r="P1063" s="82"/>
      <c r="Q1063" s="78">
        <f>P1063*SUMIFS(მიმართულებები!N:N,მიმართულებები!A:A,'მიღება-ჩაბარება'!A1063)/2+P1063*SUMIFS('ცვლილებების შეტანა'!O:O,'ცვლილებების შეტანა'!A:A,'მიღება-ჩაბარება'!A1063)/2</f>
        <v>0</v>
      </c>
      <c r="R1063" s="81"/>
      <c r="S1063" s="77">
        <f>R1063*SUMIFS(მიმართულებები!N:N,მიმართულებები!A:A,'მიღება-ჩაბარება'!A1063)+R1063*SUMIFS('ცვლილებების შეტანა'!O:O,'ცვლილებების შეტანა'!A:A,'მიღება-ჩაბარება'!A1063)</f>
        <v>0</v>
      </c>
      <c r="T1063" s="82"/>
      <c r="U1063" s="78">
        <f>T1063*SUMIFS(მიმართულებები!N:N,მიმართულებები!A:A,'მიღება-ჩაბარება'!A1063)/2+T1063*SUMIFS('ცვლილებების შეტანა'!O:O,'ცვლილებების შეტანა'!A:A,'მიღება-ჩაბარება'!A1063)/2</f>
        <v>0</v>
      </c>
      <c r="V1063" s="81"/>
      <c r="W1063" s="77">
        <f>V1063*SUMIFS(მიმართულებები!N:N,მიმართულებები!A:A,'მიღება-ჩაბარება'!A1063)+V1063*SUMIFS('ცვლილებების შეტანა'!O:O,'ცვლილებების შეტანა'!A:A,'მიღება-ჩაბარება'!A1063)</f>
        <v>0</v>
      </c>
      <c r="X1063" s="82"/>
      <c r="Y1063" s="78">
        <f>X1063*SUMIFS(მიმართულებები!N:N,მიმართულებები!A:A,'მიღება-ჩაბარება'!A1063)/2+X1063*SUMIFS('ცვლილებების შეტანა'!O:O,'ცვლილებების შეტანა'!A:A,'მიღება-ჩაბარება'!A1063)/2</f>
        <v>0</v>
      </c>
      <c r="Z1063" s="81"/>
      <c r="AA1063" s="77">
        <f>Z1063*SUMIFS(მიმართულებები!N:N,მიმართულებები!A:A,'მიღება-ჩაბარება'!A1063)+Z1063*SUMIFS('ცვლილებების შეტანა'!O:O,'ცვლილებების შეტანა'!A:A,'მიღება-ჩაბარება'!A1063)</f>
        <v>0</v>
      </c>
      <c r="AB1063" s="82"/>
      <c r="AC1063" s="78">
        <f>AB1063*SUMIFS(მიმართულებები!N:N,მიმართულებები!A:A,'მიღება-ჩაბარება'!A1063)/2+AB1063*SUMIFS('ცვლილებების შეტანა'!O:O,'ცვლილებების შეტანა'!A:A,'მიღება-ჩაბარება'!A1063)/2</f>
        <v>0</v>
      </c>
      <c r="AD1063" s="81"/>
      <c r="AE1063" s="77">
        <f>AD1063*SUMIFS(მიმართულებები!N:N,მიმართულებები!A:A,'მიღება-ჩაბარება'!A1063)+AD1063*SUMIFS('ცვლილებების შეტანა'!O:O,'ცვლილებების შეტანა'!A:A,'მიღება-ჩაბარება'!A1063)</f>
        <v>0</v>
      </c>
      <c r="AF1063" s="82"/>
      <c r="AG1063" s="78">
        <f>AF1063*SUMIFS(მიმართულებები!N:N,მიმართულებები!A:A,'მიღება-ჩაბარება'!A1063)/2+AF1063*SUMIFS('ცვლილებების შეტანა'!O:O,'ცვლილებების შეტანა'!A:A,'მიღება-ჩაბარება'!A1063)/2</f>
        <v>0</v>
      </c>
      <c r="AH1063" s="81"/>
      <c r="AI1063" s="77">
        <f>AH1063*SUMIFS(მიმართულებები!N:N,მიმართულებები!A:A,'მიღება-ჩაბარება'!A1063)+AH1063*SUMIFS('ცვლილებების შეტანა'!O:O,'ცვლილებების შეტანა'!A:A,'მიღება-ჩაბარება'!A1063)</f>
        <v>0</v>
      </c>
      <c r="AJ1063" s="82"/>
      <c r="AK1063" s="78">
        <f>AJ1063*SUMIFS(მიმართულებები!N:N,მიმართულებები!A:A,'მიღება-ჩაბარება'!A1063)/2+AJ1063*SUMIFS('ცვლილებების შეტანა'!O:O,'ცვლილებების შეტანა'!A:A,'მიღება-ჩაბარება'!A1063)/2</f>
        <v>0</v>
      </c>
      <c r="AL1063" s="81"/>
      <c r="AM1063" s="77">
        <f>AL1063*SUMIFS(მიმართულებები!N:N,მიმართულებები!A:A,'მიღება-ჩაბარება'!A1063)+AL1063*SUMIFS('ცვლილებების შეტანა'!O:O,'ცვლილებების შეტანა'!A:A,'მიღება-ჩაბარება'!A1063)</f>
        <v>0</v>
      </c>
      <c r="AN1063" s="82"/>
      <c r="AO1063" s="78">
        <f>AN1063*SUMIFS(მიმართულებები!N:N,მიმართულებები!A:A,'მიღება-ჩაბარება'!A1063)/2+AN1063*SUMIFS('ცვლილებების შეტანა'!O:O,'ცვლილებების შეტანა'!A:A,'მიღება-ჩაბარება'!A1063)/2</f>
        <v>0</v>
      </c>
    </row>
    <row r="1064" spans="1:41">
      <c r="A1064" s="79">
        <v>1058</v>
      </c>
      <c r="B1064" s="76"/>
      <c r="C1064" s="77">
        <f>B1064*SUMIFS(მიმართულებები!N:N,მიმართულებები!A:A,'მიღება-ჩაბარება'!A1064)+B1064*SUMIFS('ცვლილებების შეტანა'!O:O,'ცვლილებების შეტანა'!A:A,'მიღება-ჩაბარება'!A1064)</f>
        <v>0</v>
      </c>
      <c r="D1064" s="7"/>
      <c r="E1064" s="78">
        <f>D1064*SUMIFS(მიმართულებები!N:N,მიმართულებები!A:A,'მიღება-ჩაბარება'!A1064)/2+D1064*SUMIFS('ცვლილებების შეტანა'!O:O,'ცვლილებების შეტანა'!A:A,'მიღება-ჩაბარება'!A1064)/2</f>
        <v>0</v>
      </c>
      <c r="F1064" s="81"/>
      <c r="G1064" s="77">
        <f>F1064*SUMIFS(მიმართულებები!N:N,მიმართულებები!A:A,'მიღება-ჩაბარება'!A1064)+F1064*SUMIFS('ცვლილებების შეტანა'!O:O,'ცვლილებების შეტანა'!A:A,'მიღება-ჩაბარება'!A1064)</f>
        <v>0</v>
      </c>
      <c r="H1064" s="82"/>
      <c r="I1064" s="78">
        <f>H1064*SUMIFS(მიმართულებები!N:N,მიმართულებები!A:A,'მიღება-ჩაბარება'!A1064)/2+H1064*SUMIFS('ცვლილებების შეტანა'!O:O,'ცვლილებების შეტანა'!A:A,'მიღება-ჩაბარება'!A1064)/2</f>
        <v>0</v>
      </c>
      <c r="J1064" s="81"/>
      <c r="K1064" s="77">
        <f>J1064*SUMIFS(მიმართულებები!N:N,მიმართულებები!A:A,'მიღება-ჩაბარება'!A1064)+J1064*SUMIFS('ცვლილებების შეტანა'!O:O,'ცვლილებების შეტანა'!A:A,'მიღება-ჩაბარება'!A1064)</f>
        <v>0</v>
      </c>
      <c r="L1064" s="82"/>
      <c r="M1064" s="78">
        <f>L1064*SUMIFS(მიმართულებები!N:N,მიმართულებები!A:A,'მიღება-ჩაბარება'!A1064)/2+L1064*SUMIFS('ცვლილებების შეტანა'!O:O,'ცვლილებების შეტანა'!A:A,'მიღება-ჩაბარება'!A1064)/2</f>
        <v>0</v>
      </c>
      <c r="N1064" s="81"/>
      <c r="O1064" s="77">
        <f>N1064*SUMIFS(მიმართულებები!N:N,მიმართულებები!A:A,'მიღება-ჩაბარება'!A1064)+N1064*SUMIFS('ცვლილებების შეტანა'!O:O,'ცვლილებების შეტანა'!A:A,'მიღება-ჩაბარება'!A1064)</f>
        <v>0</v>
      </c>
      <c r="P1064" s="82"/>
      <c r="Q1064" s="78">
        <f>P1064*SUMIFS(მიმართულებები!N:N,მიმართულებები!A:A,'მიღება-ჩაბარება'!A1064)/2+P1064*SUMIFS('ცვლილებების შეტანა'!O:O,'ცვლილებების შეტანა'!A:A,'მიღება-ჩაბარება'!A1064)/2</f>
        <v>0</v>
      </c>
      <c r="R1064" s="81"/>
      <c r="S1064" s="77">
        <f>R1064*SUMIFS(მიმართულებები!N:N,მიმართულებები!A:A,'მიღება-ჩაბარება'!A1064)+R1064*SUMIFS('ცვლილებების შეტანა'!O:O,'ცვლილებების შეტანა'!A:A,'მიღება-ჩაბარება'!A1064)</f>
        <v>0</v>
      </c>
      <c r="T1064" s="82"/>
      <c r="U1064" s="78">
        <f>T1064*SUMIFS(მიმართულებები!N:N,მიმართულებები!A:A,'მიღება-ჩაბარება'!A1064)/2+T1064*SUMIFS('ცვლილებების შეტანა'!O:O,'ცვლილებების შეტანა'!A:A,'მიღება-ჩაბარება'!A1064)/2</f>
        <v>0</v>
      </c>
      <c r="V1064" s="81"/>
      <c r="W1064" s="77">
        <f>V1064*SUMIFS(მიმართულებები!N:N,მიმართულებები!A:A,'მიღება-ჩაბარება'!A1064)+V1064*SUMIFS('ცვლილებების შეტანა'!O:O,'ცვლილებების შეტანა'!A:A,'მიღება-ჩაბარება'!A1064)</f>
        <v>0</v>
      </c>
      <c r="X1064" s="82"/>
      <c r="Y1064" s="78">
        <f>X1064*SUMIFS(მიმართულებები!N:N,მიმართულებები!A:A,'მიღება-ჩაბარება'!A1064)/2+X1064*SUMIFS('ცვლილებების შეტანა'!O:O,'ცვლილებების შეტანა'!A:A,'მიღება-ჩაბარება'!A1064)/2</f>
        <v>0</v>
      </c>
      <c r="Z1064" s="81"/>
      <c r="AA1064" s="77">
        <f>Z1064*SUMIFS(მიმართულებები!N:N,მიმართულებები!A:A,'მიღება-ჩაბარება'!A1064)+Z1064*SUMIFS('ცვლილებების შეტანა'!O:O,'ცვლილებების შეტანა'!A:A,'მიღება-ჩაბარება'!A1064)</f>
        <v>0</v>
      </c>
      <c r="AB1064" s="82"/>
      <c r="AC1064" s="78">
        <f>AB1064*SUMIFS(მიმართულებები!N:N,მიმართულებები!A:A,'მიღება-ჩაბარება'!A1064)/2+AB1064*SUMIFS('ცვლილებების შეტანა'!O:O,'ცვლილებების შეტანა'!A:A,'მიღება-ჩაბარება'!A1064)/2</f>
        <v>0</v>
      </c>
      <c r="AD1064" s="81"/>
      <c r="AE1064" s="77">
        <f>AD1064*SUMIFS(მიმართულებები!N:N,მიმართულებები!A:A,'მიღება-ჩაბარება'!A1064)+AD1064*SUMIFS('ცვლილებების შეტანა'!O:O,'ცვლილებების შეტანა'!A:A,'მიღება-ჩაბარება'!A1064)</f>
        <v>0</v>
      </c>
      <c r="AF1064" s="82"/>
      <c r="AG1064" s="78">
        <f>AF1064*SUMIFS(მიმართულებები!N:N,მიმართულებები!A:A,'მიღება-ჩაბარება'!A1064)/2+AF1064*SUMIFS('ცვლილებების შეტანა'!O:O,'ცვლილებების შეტანა'!A:A,'მიღება-ჩაბარება'!A1064)/2</f>
        <v>0</v>
      </c>
      <c r="AH1064" s="81"/>
      <c r="AI1064" s="77">
        <f>AH1064*SUMIFS(მიმართულებები!N:N,მიმართულებები!A:A,'მიღება-ჩაბარება'!A1064)+AH1064*SUMIFS('ცვლილებების შეტანა'!O:O,'ცვლილებების შეტანა'!A:A,'მიღება-ჩაბარება'!A1064)</f>
        <v>0</v>
      </c>
      <c r="AJ1064" s="82"/>
      <c r="AK1064" s="78">
        <f>AJ1064*SUMIFS(მიმართულებები!N:N,მიმართულებები!A:A,'მიღება-ჩაბარება'!A1064)/2+AJ1064*SUMIFS('ცვლილებების შეტანა'!O:O,'ცვლილებების შეტანა'!A:A,'მიღება-ჩაბარება'!A1064)/2</f>
        <v>0</v>
      </c>
      <c r="AL1064" s="81"/>
      <c r="AM1064" s="77">
        <f>AL1064*SUMIFS(მიმართულებები!N:N,მიმართულებები!A:A,'მიღება-ჩაბარება'!A1064)+AL1064*SUMIFS('ცვლილებების შეტანა'!O:O,'ცვლილებების შეტანა'!A:A,'მიღება-ჩაბარება'!A1064)</f>
        <v>0</v>
      </c>
      <c r="AN1064" s="82"/>
      <c r="AO1064" s="78">
        <f>AN1064*SUMIFS(მიმართულებები!N:N,მიმართულებები!A:A,'მიღება-ჩაბარება'!A1064)/2+AN1064*SUMIFS('ცვლილებების შეტანა'!O:O,'ცვლილებების შეტანა'!A:A,'მიღება-ჩაბარება'!A1064)/2</f>
        <v>0</v>
      </c>
    </row>
    <row r="1065" spans="1:41">
      <c r="A1065" s="91">
        <v>1059</v>
      </c>
      <c r="B1065" s="92"/>
      <c r="C1065" s="93">
        <f>B1065*SUMIFS(მიმართულებები!N:N,მიმართულებები!A:A,'მიღება-ჩაბარება'!A1065)+B1065*SUMIFS('ცვლილებების შეტანა'!O:O,'ცვლილებების შეტანა'!A:A,'მიღება-ჩაბარება'!A1065)</f>
        <v>0</v>
      </c>
      <c r="D1065" s="94"/>
      <c r="E1065" s="95">
        <f>D1065*SUMIFS(მიმართულებები!N:N,მიმართულებები!A:A,'მიღება-ჩაბარება'!A1065)/2+D1065*SUMIFS('ცვლილებების შეტანა'!O:O,'ცვლილებების შეტანა'!A:A,'მიღება-ჩაბარება'!A1065)/2</f>
        <v>0</v>
      </c>
      <c r="F1065" s="96"/>
      <c r="G1065" s="93">
        <f>F1065*SUMIFS(მიმართულებები!N:N,მიმართულებები!A:A,'მიღება-ჩაბარება'!A1065)+F1065*SUMIFS('ცვლილებების შეტანა'!O:O,'ცვლილებების შეტანა'!A:A,'მიღება-ჩაბარება'!A1065)</f>
        <v>0</v>
      </c>
      <c r="H1065" s="97"/>
      <c r="I1065" s="95">
        <f>H1065*SUMIFS(მიმართულებები!N:N,მიმართულებები!A:A,'მიღება-ჩაბარება'!A1065)/2+H1065*SUMIFS('ცვლილებების შეტანა'!O:O,'ცვლილებების შეტანა'!A:A,'მიღება-ჩაბარება'!A1065)/2</f>
        <v>0</v>
      </c>
      <c r="J1065" s="96"/>
      <c r="K1065" s="93">
        <f>J1065*SUMIFS(მიმართულებები!N:N,მიმართულებები!A:A,'მიღება-ჩაბარება'!A1065)+J1065*SUMIFS('ცვლილებების შეტანა'!O:O,'ცვლილებების შეტანა'!A:A,'მიღება-ჩაბარება'!A1065)</f>
        <v>0</v>
      </c>
      <c r="L1065" s="97"/>
      <c r="M1065" s="95">
        <f>L1065*SUMIFS(მიმართულებები!N:N,მიმართულებები!A:A,'მიღება-ჩაბარება'!A1065)/2+L1065*SUMIFS('ცვლილებების შეტანა'!O:O,'ცვლილებების შეტანა'!A:A,'მიღება-ჩაბარება'!A1065)/2</f>
        <v>0</v>
      </c>
      <c r="N1065" s="96"/>
      <c r="O1065" s="93">
        <f>N1065*SUMIFS(მიმართულებები!N:N,მიმართულებები!A:A,'მიღება-ჩაბარება'!A1065)+N1065*SUMIFS('ცვლილებების შეტანა'!O:O,'ცვლილებების შეტანა'!A:A,'მიღება-ჩაბარება'!A1065)</f>
        <v>0</v>
      </c>
      <c r="P1065" s="97"/>
      <c r="Q1065" s="95">
        <f>P1065*SUMIFS(მიმართულებები!N:N,მიმართულებები!A:A,'მიღება-ჩაბარება'!A1065)/2+P1065*SUMIFS('ცვლილებების შეტანა'!O:O,'ცვლილებების შეტანა'!A:A,'მიღება-ჩაბარება'!A1065)/2</f>
        <v>0</v>
      </c>
      <c r="R1065" s="96"/>
      <c r="S1065" s="93">
        <f>R1065*SUMIFS(მიმართულებები!N:N,მიმართულებები!A:A,'მიღება-ჩაბარება'!A1065)+R1065*SUMIFS('ცვლილებების შეტანა'!O:O,'ცვლილებების შეტანა'!A:A,'მიღება-ჩაბარება'!A1065)</f>
        <v>0</v>
      </c>
      <c r="T1065" s="97"/>
      <c r="U1065" s="95">
        <f>T1065*SUMIFS(მიმართულებები!N:N,მიმართულებები!A:A,'მიღება-ჩაბარება'!A1065)/2+T1065*SUMIFS('ცვლილებების შეტანა'!O:O,'ცვლილებების შეტანა'!A:A,'მიღება-ჩაბარება'!A1065)/2</f>
        <v>0</v>
      </c>
      <c r="V1065" s="96"/>
      <c r="W1065" s="93">
        <f>V1065*SUMIFS(მიმართულებები!N:N,მიმართულებები!A:A,'მიღება-ჩაბარება'!A1065)+V1065*SUMIFS('ცვლილებების შეტანა'!O:O,'ცვლილებების შეტანა'!A:A,'მიღება-ჩაბარება'!A1065)</f>
        <v>0</v>
      </c>
      <c r="X1065" s="97"/>
      <c r="Y1065" s="95">
        <f>X1065*SUMIFS(მიმართულებები!N:N,მიმართულებები!A:A,'მიღება-ჩაბარება'!A1065)/2+X1065*SUMIFS('ცვლილებების შეტანა'!O:O,'ცვლილებების შეტანა'!A:A,'მიღება-ჩაბარება'!A1065)/2</f>
        <v>0</v>
      </c>
      <c r="Z1065" s="96"/>
      <c r="AA1065" s="93">
        <f>Z1065*SUMIFS(მიმართულებები!N:N,მიმართულებები!A:A,'მიღება-ჩაბარება'!A1065)+Z1065*SUMIFS('ცვლილებების შეტანა'!O:O,'ცვლილებების შეტანა'!A:A,'მიღება-ჩაბარება'!A1065)</f>
        <v>0</v>
      </c>
      <c r="AB1065" s="97"/>
      <c r="AC1065" s="95">
        <f>AB1065*SUMIFS(მიმართულებები!N:N,მიმართულებები!A:A,'მიღება-ჩაბარება'!A1065)/2+AB1065*SUMIFS('ცვლილებების შეტანა'!O:O,'ცვლილებების შეტანა'!A:A,'მიღება-ჩაბარება'!A1065)/2</f>
        <v>0</v>
      </c>
      <c r="AD1065" s="96"/>
      <c r="AE1065" s="93">
        <f>AD1065*SUMIFS(მიმართულებები!N:N,მიმართულებები!A:A,'მიღება-ჩაბარება'!A1065)+AD1065*SUMIFS('ცვლილებების შეტანა'!O:O,'ცვლილებების შეტანა'!A:A,'მიღება-ჩაბარება'!A1065)</f>
        <v>0</v>
      </c>
      <c r="AF1065" s="97"/>
      <c r="AG1065" s="95">
        <f>AF1065*SUMIFS(მიმართულებები!N:N,მიმართულებები!A:A,'მიღება-ჩაბარება'!A1065)/2+AF1065*SUMIFS('ცვლილებების შეტანა'!O:O,'ცვლილებების შეტანა'!A:A,'მიღება-ჩაბარება'!A1065)/2</f>
        <v>0</v>
      </c>
      <c r="AH1065" s="96"/>
      <c r="AI1065" s="93">
        <f>AH1065*SUMIFS(მიმართულებები!N:N,მიმართულებები!A:A,'მიღება-ჩაბარება'!A1065)+AH1065*SUMIFS('ცვლილებების შეტანა'!O:O,'ცვლილებების შეტანა'!A:A,'მიღება-ჩაბარება'!A1065)</f>
        <v>0</v>
      </c>
      <c r="AJ1065" s="97"/>
      <c r="AK1065" s="95">
        <f>AJ1065*SUMIFS(მიმართულებები!N:N,მიმართულებები!A:A,'მიღება-ჩაბარება'!A1065)/2+AJ1065*SUMIFS('ცვლილებების შეტანა'!O:O,'ცვლილებების შეტანა'!A:A,'მიღება-ჩაბარება'!A1065)/2</f>
        <v>0</v>
      </c>
      <c r="AL1065" s="96"/>
      <c r="AM1065" s="93">
        <f>AL1065*SUMIFS(მიმართულებები!N:N,მიმართულებები!A:A,'მიღება-ჩაბარება'!A1065)+AL1065*SUMIFS('ცვლილებების შეტანა'!O:O,'ცვლილებების შეტანა'!A:A,'მიღება-ჩაბარება'!A1065)</f>
        <v>0</v>
      </c>
      <c r="AN1065" s="97"/>
      <c r="AO1065" s="95">
        <f>AN1065*SUMIFS(მიმართულებები!N:N,მიმართულებები!A:A,'მიღება-ჩაბარება'!A1065)/2+AN1065*SUMIFS('ცვლილებების შეტანა'!O:O,'ცვლილებების შეტანა'!A:A,'მიღება-ჩაბარება'!A1065)/2</f>
        <v>0</v>
      </c>
    </row>
    <row r="1066" spans="1:41">
      <c r="A1066" s="91">
        <v>1060</v>
      </c>
      <c r="B1066" s="92"/>
      <c r="C1066" s="93">
        <f>B1066*SUMIFS(მიმართულებები!N:N,მიმართულებები!A:A,'მიღება-ჩაბარება'!A1066)+B1066*SUMIFS('ცვლილებების შეტანა'!O:O,'ცვლილებების შეტანა'!A:A,'მიღება-ჩაბარება'!A1066)</f>
        <v>0</v>
      </c>
      <c r="D1066" s="94"/>
      <c r="E1066" s="95">
        <f>D1066*SUMIFS(მიმართულებები!N:N,მიმართულებები!A:A,'მიღება-ჩაბარება'!A1066)/2+D1066*SUMIFS('ცვლილებების შეტანა'!O:O,'ცვლილებების შეტანა'!A:A,'მიღება-ჩაბარება'!A1066)/2</f>
        <v>0</v>
      </c>
      <c r="F1066" s="96"/>
      <c r="G1066" s="93">
        <f>F1066*SUMIFS(მიმართულებები!N:N,მიმართულებები!A:A,'მიღება-ჩაბარება'!A1066)+F1066*SUMIFS('ცვლილებების შეტანა'!O:O,'ცვლილებების შეტანა'!A:A,'მიღება-ჩაბარება'!A1066)</f>
        <v>0</v>
      </c>
      <c r="H1066" s="97"/>
      <c r="I1066" s="95">
        <f>H1066*SUMIFS(მიმართულებები!N:N,მიმართულებები!A:A,'მიღება-ჩაბარება'!A1066)/2+H1066*SUMIFS('ცვლილებების შეტანა'!O:O,'ცვლილებების შეტანა'!A:A,'მიღება-ჩაბარება'!A1066)/2</f>
        <v>0</v>
      </c>
      <c r="J1066" s="96"/>
      <c r="K1066" s="93">
        <f>J1066*SUMIFS(მიმართულებები!N:N,მიმართულებები!A:A,'მიღება-ჩაბარება'!A1066)+J1066*SUMIFS('ცვლილებების შეტანა'!O:O,'ცვლილებების შეტანა'!A:A,'მიღება-ჩაბარება'!A1066)</f>
        <v>0</v>
      </c>
      <c r="L1066" s="97"/>
      <c r="M1066" s="95">
        <f>L1066*SUMIFS(მიმართულებები!N:N,მიმართულებები!A:A,'მიღება-ჩაბარება'!A1066)/2+L1066*SUMIFS('ცვლილებების შეტანა'!O:O,'ცვლილებების შეტანა'!A:A,'მიღება-ჩაბარება'!A1066)/2</f>
        <v>0</v>
      </c>
      <c r="N1066" s="96"/>
      <c r="O1066" s="93">
        <f>N1066*SUMIFS(მიმართულებები!N:N,მიმართულებები!A:A,'მიღება-ჩაბარება'!A1066)+N1066*SUMIFS('ცვლილებების შეტანა'!O:O,'ცვლილებების შეტანა'!A:A,'მიღება-ჩაბარება'!A1066)</f>
        <v>0</v>
      </c>
      <c r="P1066" s="97"/>
      <c r="Q1066" s="95">
        <f>P1066*SUMIFS(მიმართულებები!N:N,მიმართულებები!A:A,'მიღება-ჩაბარება'!A1066)/2+P1066*SUMIFS('ცვლილებების შეტანა'!O:O,'ცვლილებების შეტანა'!A:A,'მიღება-ჩაბარება'!A1066)/2</f>
        <v>0</v>
      </c>
      <c r="R1066" s="96"/>
      <c r="S1066" s="93">
        <f>R1066*SUMIFS(მიმართულებები!N:N,მიმართულებები!A:A,'მიღება-ჩაბარება'!A1066)+R1066*SUMIFS('ცვლილებების შეტანა'!O:O,'ცვლილებების შეტანა'!A:A,'მიღება-ჩაბარება'!A1066)</f>
        <v>0</v>
      </c>
      <c r="T1066" s="97"/>
      <c r="U1066" s="95">
        <f>T1066*SUMIFS(მიმართულებები!N:N,მიმართულებები!A:A,'მიღება-ჩაბარება'!A1066)/2+T1066*SUMIFS('ცვლილებების შეტანა'!O:O,'ცვლილებების შეტანა'!A:A,'მიღება-ჩაბარება'!A1066)/2</f>
        <v>0</v>
      </c>
      <c r="V1066" s="96"/>
      <c r="W1066" s="93">
        <f>V1066*SUMIFS(მიმართულებები!N:N,მიმართულებები!A:A,'მიღება-ჩაბარება'!A1066)+V1066*SUMIFS('ცვლილებების შეტანა'!O:O,'ცვლილებების შეტანა'!A:A,'მიღება-ჩაბარება'!A1066)</f>
        <v>0</v>
      </c>
      <c r="X1066" s="97"/>
      <c r="Y1066" s="95">
        <f>X1066*SUMIFS(მიმართულებები!N:N,მიმართულებები!A:A,'მიღება-ჩაბარება'!A1066)/2+X1066*SUMIFS('ცვლილებების შეტანა'!O:O,'ცვლილებების შეტანა'!A:A,'მიღება-ჩაბარება'!A1066)/2</f>
        <v>0</v>
      </c>
      <c r="Z1066" s="96"/>
      <c r="AA1066" s="93">
        <f>Z1066*SUMIFS(მიმართულებები!N:N,მიმართულებები!A:A,'მიღება-ჩაბარება'!A1066)+Z1066*SUMIFS('ცვლილებების შეტანა'!O:O,'ცვლილებების შეტანა'!A:A,'მიღება-ჩაბარება'!A1066)</f>
        <v>0</v>
      </c>
      <c r="AB1066" s="97"/>
      <c r="AC1066" s="95">
        <f>AB1066*SUMIFS(მიმართულებები!N:N,მიმართულებები!A:A,'მიღება-ჩაბარება'!A1066)/2+AB1066*SUMIFS('ცვლილებების შეტანა'!O:O,'ცვლილებების შეტანა'!A:A,'მიღება-ჩაბარება'!A1066)/2</f>
        <v>0</v>
      </c>
      <c r="AD1066" s="96"/>
      <c r="AE1066" s="93">
        <f>AD1066*SUMIFS(მიმართულებები!N:N,მიმართულებები!A:A,'მიღება-ჩაბარება'!A1066)+AD1066*SUMIFS('ცვლილებების შეტანა'!O:O,'ცვლილებების შეტანა'!A:A,'მიღება-ჩაბარება'!A1066)</f>
        <v>0</v>
      </c>
      <c r="AF1066" s="97"/>
      <c r="AG1066" s="95">
        <f>AF1066*SUMIFS(მიმართულებები!N:N,მიმართულებები!A:A,'მიღება-ჩაბარება'!A1066)/2+AF1066*SUMIFS('ცვლილებების შეტანა'!O:O,'ცვლილებების შეტანა'!A:A,'მიღება-ჩაბარება'!A1066)/2</f>
        <v>0</v>
      </c>
      <c r="AH1066" s="96"/>
      <c r="AI1066" s="93">
        <f>AH1066*SUMIFS(მიმართულებები!N:N,მიმართულებები!A:A,'მიღება-ჩაბარება'!A1066)+AH1066*SUMIFS('ცვლილებების შეტანა'!O:O,'ცვლილებების შეტანა'!A:A,'მიღება-ჩაბარება'!A1066)</f>
        <v>0</v>
      </c>
      <c r="AJ1066" s="97"/>
      <c r="AK1066" s="95">
        <f>AJ1066*SUMIFS(მიმართულებები!N:N,მიმართულებები!A:A,'მიღება-ჩაბარება'!A1066)/2+AJ1066*SUMIFS('ცვლილებების შეტანა'!O:O,'ცვლილებების შეტანა'!A:A,'მიღება-ჩაბარება'!A1066)/2</f>
        <v>0</v>
      </c>
      <c r="AL1066" s="96"/>
      <c r="AM1066" s="93">
        <f>AL1066*SUMIFS(მიმართულებები!N:N,მიმართულებები!A:A,'მიღება-ჩაბარება'!A1066)+AL1066*SUMIFS('ცვლილებების შეტანა'!O:O,'ცვლილებების შეტანა'!A:A,'მიღება-ჩაბარება'!A1066)</f>
        <v>0</v>
      </c>
      <c r="AN1066" s="97"/>
      <c r="AO1066" s="95">
        <f>AN1066*SUMIFS(მიმართულებები!N:N,მიმართულებები!A:A,'მიღება-ჩაბარება'!A1066)/2+AN1066*SUMIFS('ცვლილებების შეტანა'!O:O,'ცვლილებების შეტანა'!A:A,'მიღება-ჩაბარება'!A1066)/2</f>
        <v>0</v>
      </c>
    </row>
    <row r="1067" spans="1:41">
      <c r="A1067" s="79">
        <v>1061</v>
      </c>
      <c r="B1067" s="76"/>
      <c r="C1067" s="77">
        <f>B1067*SUMIFS(მიმართულებები!N:N,მიმართულებები!A:A,'მიღება-ჩაბარება'!A1067)+B1067*SUMIFS('ცვლილებების შეტანა'!O:O,'ცვლილებების შეტანა'!A:A,'მიღება-ჩაბარება'!A1067)</f>
        <v>0</v>
      </c>
      <c r="D1067" s="7"/>
      <c r="E1067" s="78">
        <f>D1067*SUMIFS(მიმართულებები!N:N,მიმართულებები!A:A,'მიღება-ჩაბარება'!A1067)/2+D1067*SUMIFS('ცვლილებების შეტანა'!O:O,'ცვლილებების შეტანა'!A:A,'მიღება-ჩაბარება'!A1067)/2</f>
        <v>0</v>
      </c>
      <c r="F1067" s="81"/>
      <c r="G1067" s="77">
        <f>F1067*SUMIFS(მიმართულებები!N:N,მიმართულებები!A:A,'მიღება-ჩაბარება'!A1067)+F1067*SUMIFS('ცვლილებების შეტანა'!O:O,'ცვლილებების შეტანა'!A:A,'მიღება-ჩაბარება'!A1067)</f>
        <v>0</v>
      </c>
      <c r="H1067" s="82"/>
      <c r="I1067" s="78">
        <f>H1067*SUMIFS(მიმართულებები!N:N,მიმართულებები!A:A,'მიღება-ჩაბარება'!A1067)/2+H1067*SUMIFS('ცვლილებების შეტანა'!O:O,'ცვლილებების შეტანა'!A:A,'მიღება-ჩაბარება'!A1067)/2</f>
        <v>0</v>
      </c>
      <c r="J1067" s="81"/>
      <c r="K1067" s="77">
        <f>J1067*SUMIFS(მიმართულებები!N:N,მიმართულებები!A:A,'მიღება-ჩაბარება'!A1067)+J1067*SUMIFS('ცვლილებების შეტანა'!O:O,'ცვლილებების შეტანა'!A:A,'მიღება-ჩაბარება'!A1067)</f>
        <v>0</v>
      </c>
      <c r="L1067" s="82"/>
      <c r="M1067" s="78">
        <f>L1067*SUMIFS(მიმართულებები!N:N,მიმართულებები!A:A,'მიღება-ჩაბარება'!A1067)/2+L1067*SUMIFS('ცვლილებების შეტანა'!O:O,'ცვლილებების შეტანა'!A:A,'მიღება-ჩაბარება'!A1067)/2</f>
        <v>0</v>
      </c>
      <c r="N1067" s="81"/>
      <c r="O1067" s="77">
        <f>N1067*SUMIFS(მიმართულებები!N:N,მიმართულებები!A:A,'მიღება-ჩაბარება'!A1067)+N1067*SUMIFS('ცვლილებების შეტანა'!O:O,'ცვლილებების შეტანა'!A:A,'მიღება-ჩაბარება'!A1067)</f>
        <v>0</v>
      </c>
      <c r="P1067" s="82"/>
      <c r="Q1067" s="78">
        <f>P1067*SUMIFS(მიმართულებები!N:N,მიმართულებები!A:A,'მიღება-ჩაბარება'!A1067)/2+P1067*SUMIFS('ცვლილებების შეტანა'!O:O,'ცვლილებების შეტანა'!A:A,'მიღება-ჩაბარება'!A1067)/2</f>
        <v>0</v>
      </c>
      <c r="R1067" s="81"/>
      <c r="S1067" s="77">
        <f>R1067*SUMIFS(მიმართულებები!N:N,მიმართულებები!A:A,'მიღება-ჩაბარება'!A1067)+R1067*SUMIFS('ცვლილებების შეტანა'!O:O,'ცვლილებების შეტანა'!A:A,'მიღება-ჩაბარება'!A1067)</f>
        <v>0</v>
      </c>
      <c r="T1067" s="82"/>
      <c r="U1067" s="78">
        <f>T1067*SUMIFS(მიმართულებები!N:N,მიმართულებები!A:A,'მიღება-ჩაბარება'!A1067)/2+T1067*SUMIFS('ცვლილებების შეტანა'!O:O,'ცვლილებების შეტანა'!A:A,'მიღება-ჩაბარება'!A1067)/2</f>
        <v>0</v>
      </c>
      <c r="V1067" s="81"/>
      <c r="W1067" s="77">
        <f>V1067*SUMIFS(მიმართულებები!N:N,მიმართულებები!A:A,'მიღება-ჩაბარება'!A1067)+V1067*SUMIFS('ცვლილებების შეტანა'!O:O,'ცვლილებების შეტანა'!A:A,'მიღება-ჩაბარება'!A1067)</f>
        <v>0</v>
      </c>
      <c r="X1067" s="82"/>
      <c r="Y1067" s="78">
        <f>X1067*SUMIFS(მიმართულებები!N:N,მიმართულებები!A:A,'მიღება-ჩაბარება'!A1067)/2+X1067*SUMIFS('ცვლილებების შეტანა'!O:O,'ცვლილებების შეტანა'!A:A,'მიღება-ჩაბარება'!A1067)/2</f>
        <v>0</v>
      </c>
      <c r="Z1067" s="81"/>
      <c r="AA1067" s="77">
        <f>Z1067*SUMIFS(მიმართულებები!N:N,მიმართულებები!A:A,'მიღება-ჩაბარება'!A1067)+Z1067*SUMIFS('ცვლილებების შეტანა'!O:O,'ცვლილებების შეტანა'!A:A,'მიღება-ჩაბარება'!A1067)</f>
        <v>0</v>
      </c>
      <c r="AB1067" s="82"/>
      <c r="AC1067" s="78">
        <f>AB1067*SUMIFS(მიმართულებები!N:N,მიმართულებები!A:A,'მიღება-ჩაბარება'!A1067)/2+AB1067*SUMIFS('ცვლილებების შეტანა'!O:O,'ცვლილებების შეტანა'!A:A,'მიღება-ჩაბარება'!A1067)/2</f>
        <v>0</v>
      </c>
      <c r="AD1067" s="81"/>
      <c r="AE1067" s="77">
        <f>AD1067*SUMIFS(მიმართულებები!N:N,მიმართულებები!A:A,'მიღება-ჩაბარება'!A1067)+AD1067*SUMIFS('ცვლილებების შეტანა'!O:O,'ცვლილებების შეტანა'!A:A,'მიღება-ჩაბარება'!A1067)</f>
        <v>0</v>
      </c>
      <c r="AF1067" s="82"/>
      <c r="AG1067" s="78">
        <f>AF1067*SUMIFS(მიმართულებები!N:N,მიმართულებები!A:A,'მიღება-ჩაბარება'!A1067)/2+AF1067*SUMIFS('ცვლილებების შეტანა'!O:O,'ცვლილებების შეტანა'!A:A,'მიღება-ჩაბარება'!A1067)/2</f>
        <v>0</v>
      </c>
      <c r="AH1067" s="81"/>
      <c r="AI1067" s="77">
        <f>AH1067*SUMIFS(მიმართულებები!N:N,მიმართულებები!A:A,'მიღება-ჩაბარება'!A1067)+AH1067*SUMIFS('ცვლილებების შეტანა'!O:O,'ცვლილებების შეტანა'!A:A,'მიღება-ჩაბარება'!A1067)</f>
        <v>0</v>
      </c>
      <c r="AJ1067" s="82"/>
      <c r="AK1067" s="78">
        <f>AJ1067*SUMIFS(მიმართულებები!N:N,მიმართულებები!A:A,'მიღება-ჩაბარება'!A1067)/2+AJ1067*SUMIFS('ცვლილებების შეტანა'!O:O,'ცვლილებების შეტანა'!A:A,'მიღება-ჩაბარება'!A1067)/2</f>
        <v>0</v>
      </c>
      <c r="AL1067" s="81"/>
      <c r="AM1067" s="77">
        <f>AL1067*SUMIFS(მიმართულებები!N:N,მიმართულებები!A:A,'მიღება-ჩაბარება'!A1067)+AL1067*SUMIFS('ცვლილებების შეტანა'!O:O,'ცვლილებების შეტანა'!A:A,'მიღება-ჩაბარება'!A1067)</f>
        <v>0</v>
      </c>
      <c r="AN1067" s="82"/>
      <c r="AO1067" s="78">
        <f>AN1067*SUMIFS(მიმართულებები!N:N,მიმართულებები!A:A,'მიღება-ჩაბარება'!A1067)/2+AN1067*SUMIFS('ცვლილებების შეტანა'!O:O,'ცვლილებების შეტანა'!A:A,'მიღება-ჩაბარება'!A1067)/2</f>
        <v>0</v>
      </c>
    </row>
    <row r="1068" spans="1:41">
      <c r="A1068" s="79">
        <v>1062</v>
      </c>
      <c r="B1068" s="76"/>
      <c r="C1068" s="77">
        <f>B1068*SUMIFS(მიმართულებები!N:N,მიმართულებები!A:A,'მიღება-ჩაბარება'!A1068)+B1068*SUMIFS('ცვლილებების შეტანა'!O:O,'ცვლილებების შეტანა'!A:A,'მიღება-ჩაბარება'!A1068)</f>
        <v>0</v>
      </c>
      <c r="D1068" s="7"/>
      <c r="E1068" s="78">
        <f>D1068*SUMIFS(მიმართულებები!N:N,მიმართულებები!A:A,'მიღება-ჩაბარება'!A1068)/2+D1068*SUMIFS('ცვლილებების შეტანა'!O:O,'ცვლილებების შეტანა'!A:A,'მიღება-ჩაბარება'!A1068)/2</f>
        <v>0</v>
      </c>
      <c r="F1068" s="81"/>
      <c r="G1068" s="77">
        <f>F1068*SUMIFS(მიმართულებები!N:N,მიმართულებები!A:A,'მიღება-ჩაბარება'!A1068)+F1068*SUMIFS('ცვლილებების შეტანა'!O:O,'ცვლილებების შეტანა'!A:A,'მიღება-ჩაბარება'!A1068)</f>
        <v>0</v>
      </c>
      <c r="H1068" s="82"/>
      <c r="I1068" s="78">
        <f>H1068*SUMIFS(მიმართულებები!N:N,მიმართულებები!A:A,'მიღება-ჩაბარება'!A1068)/2+H1068*SUMIFS('ცვლილებების შეტანა'!O:O,'ცვლილებების შეტანა'!A:A,'მიღება-ჩაბარება'!A1068)/2</f>
        <v>0</v>
      </c>
      <c r="J1068" s="81"/>
      <c r="K1068" s="77">
        <f>J1068*SUMIFS(მიმართულებები!N:N,მიმართულებები!A:A,'მიღება-ჩაბარება'!A1068)+J1068*SUMIFS('ცვლილებების შეტანა'!O:O,'ცვლილებების შეტანა'!A:A,'მიღება-ჩაბარება'!A1068)</f>
        <v>0</v>
      </c>
      <c r="L1068" s="82"/>
      <c r="M1068" s="78">
        <f>L1068*SUMIFS(მიმართულებები!N:N,მიმართულებები!A:A,'მიღება-ჩაბარება'!A1068)/2+L1068*SUMIFS('ცვლილებების შეტანა'!O:O,'ცვლილებების შეტანა'!A:A,'მიღება-ჩაბარება'!A1068)/2</f>
        <v>0</v>
      </c>
      <c r="N1068" s="81"/>
      <c r="O1068" s="77">
        <f>N1068*SUMIFS(მიმართულებები!N:N,მიმართულებები!A:A,'მიღება-ჩაბარება'!A1068)+N1068*SUMIFS('ცვლილებების შეტანა'!O:O,'ცვლილებების შეტანა'!A:A,'მიღება-ჩაბარება'!A1068)</f>
        <v>0</v>
      </c>
      <c r="P1068" s="82"/>
      <c r="Q1068" s="78">
        <f>P1068*SUMIFS(მიმართულებები!N:N,მიმართულებები!A:A,'მიღება-ჩაბარება'!A1068)/2+P1068*SUMIFS('ცვლილებების შეტანა'!O:O,'ცვლილებების შეტანა'!A:A,'მიღება-ჩაბარება'!A1068)/2</f>
        <v>0</v>
      </c>
      <c r="R1068" s="81"/>
      <c r="S1068" s="77">
        <f>R1068*SUMIFS(მიმართულებები!N:N,მიმართულებები!A:A,'მიღება-ჩაბარება'!A1068)+R1068*SUMIFS('ცვლილებების შეტანა'!O:O,'ცვლილებების შეტანა'!A:A,'მიღება-ჩაბარება'!A1068)</f>
        <v>0</v>
      </c>
      <c r="T1068" s="82"/>
      <c r="U1068" s="78">
        <f>T1068*SUMIFS(მიმართულებები!N:N,მიმართულებები!A:A,'მიღება-ჩაბარება'!A1068)/2+T1068*SUMIFS('ცვლილებების შეტანა'!O:O,'ცვლილებების შეტანა'!A:A,'მიღება-ჩაბარება'!A1068)/2</f>
        <v>0</v>
      </c>
      <c r="V1068" s="81"/>
      <c r="W1068" s="77">
        <f>V1068*SUMIFS(მიმართულებები!N:N,მიმართულებები!A:A,'მიღება-ჩაბარება'!A1068)+V1068*SUMIFS('ცვლილებების შეტანა'!O:O,'ცვლილებების შეტანა'!A:A,'მიღება-ჩაბარება'!A1068)</f>
        <v>0</v>
      </c>
      <c r="X1068" s="82"/>
      <c r="Y1068" s="78">
        <f>X1068*SUMIFS(მიმართულებები!N:N,მიმართულებები!A:A,'მიღება-ჩაბარება'!A1068)/2+X1068*SUMIFS('ცვლილებების შეტანა'!O:O,'ცვლილებების შეტანა'!A:A,'მიღება-ჩაბარება'!A1068)/2</f>
        <v>0</v>
      </c>
      <c r="Z1068" s="81"/>
      <c r="AA1068" s="77">
        <f>Z1068*SUMIFS(მიმართულებები!N:N,მიმართულებები!A:A,'მიღება-ჩაბარება'!A1068)+Z1068*SUMIFS('ცვლილებების შეტანა'!O:O,'ცვლილებების შეტანა'!A:A,'მიღება-ჩაბარება'!A1068)</f>
        <v>0</v>
      </c>
      <c r="AB1068" s="82"/>
      <c r="AC1068" s="78">
        <f>AB1068*SUMIFS(მიმართულებები!N:N,მიმართულებები!A:A,'მიღება-ჩაბარება'!A1068)/2+AB1068*SUMIFS('ცვლილებების შეტანა'!O:O,'ცვლილებების შეტანა'!A:A,'მიღება-ჩაბარება'!A1068)/2</f>
        <v>0</v>
      </c>
      <c r="AD1068" s="81"/>
      <c r="AE1068" s="77">
        <f>AD1068*SUMIFS(მიმართულებები!N:N,მიმართულებები!A:A,'მიღება-ჩაბარება'!A1068)+AD1068*SUMIFS('ცვლილებების შეტანა'!O:O,'ცვლილებების შეტანა'!A:A,'მიღება-ჩაბარება'!A1068)</f>
        <v>0</v>
      </c>
      <c r="AF1068" s="82"/>
      <c r="AG1068" s="78">
        <f>AF1068*SUMIFS(მიმართულებები!N:N,მიმართულებები!A:A,'მიღება-ჩაბარება'!A1068)/2+AF1068*SUMIFS('ცვლილებების შეტანა'!O:O,'ცვლილებების შეტანა'!A:A,'მიღება-ჩაბარება'!A1068)/2</f>
        <v>0</v>
      </c>
      <c r="AH1068" s="81"/>
      <c r="AI1068" s="77">
        <f>AH1068*SUMIFS(მიმართულებები!N:N,მიმართულებები!A:A,'მიღება-ჩაბარება'!A1068)+AH1068*SUMIFS('ცვლილებების შეტანა'!O:O,'ცვლილებების შეტანა'!A:A,'მიღება-ჩაბარება'!A1068)</f>
        <v>0</v>
      </c>
      <c r="AJ1068" s="82"/>
      <c r="AK1068" s="78">
        <f>AJ1068*SUMIFS(მიმართულებები!N:N,მიმართულებები!A:A,'მიღება-ჩაბარება'!A1068)/2+AJ1068*SUMIFS('ცვლილებების შეტანა'!O:O,'ცვლილებების შეტანა'!A:A,'მიღება-ჩაბარება'!A1068)/2</f>
        <v>0</v>
      </c>
      <c r="AL1068" s="81"/>
      <c r="AM1068" s="77">
        <f>AL1068*SUMIFS(მიმართულებები!N:N,მიმართულებები!A:A,'მიღება-ჩაბარება'!A1068)+AL1068*SUMIFS('ცვლილებების შეტანა'!O:O,'ცვლილებების შეტანა'!A:A,'მიღება-ჩაბარება'!A1068)</f>
        <v>0</v>
      </c>
      <c r="AN1068" s="82"/>
      <c r="AO1068" s="78">
        <f>AN1068*SUMIFS(მიმართულებები!N:N,მიმართულებები!A:A,'მიღება-ჩაბარება'!A1068)/2+AN1068*SUMIFS('ცვლილებების შეტანა'!O:O,'ცვლილებების შეტანა'!A:A,'მიღება-ჩაბარება'!A1068)/2</f>
        <v>0</v>
      </c>
    </row>
    <row r="1069" spans="1:41">
      <c r="A1069" s="91">
        <v>1063</v>
      </c>
      <c r="B1069" s="92"/>
      <c r="C1069" s="93">
        <f>B1069*SUMIFS(მიმართულებები!N:N,მიმართულებები!A:A,'მიღება-ჩაბარება'!A1069)+B1069*SUMIFS('ცვლილებების შეტანა'!O:O,'ცვლილებების შეტანა'!A:A,'მიღება-ჩაბარება'!A1069)</f>
        <v>0</v>
      </c>
      <c r="D1069" s="94"/>
      <c r="E1069" s="95">
        <f>D1069*SUMIFS(მიმართულებები!N:N,მიმართულებები!A:A,'მიღება-ჩაბარება'!A1069)/2+D1069*SUMIFS('ცვლილებების შეტანა'!O:O,'ცვლილებების შეტანა'!A:A,'მიღება-ჩაბარება'!A1069)/2</f>
        <v>0</v>
      </c>
      <c r="F1069" s="96"/>
      <c r="G1069" s="93">
        <f>F1069*SUMIFS(მიმართულებები!N:N,მიმართულებები!A:A,'მიღება-ჩაბარება'!A1069)+F1069*SUMIFS('ცვლილებების შეტანა'!O:O,'ცვლილებების შეტანა'!A:A,'მიღება-ჩაბარება'!A1069)</f>
        <v>0</v>
      </c>
      <c r="H1069" s="97"/>
      <c r="I1069" s="95">
        <f>H1069*SUMIFS(მიმართულებები!N:N,მიმართულებები!A:A,'მიღება-ჩაბარება'!A1069)/2+H1069*SUMIFS('ცვლილებების შეტანა'!O:O,'ცვლილებების შეტანა'!A:A,'მიღება-ჩაბარება'!A1069)/2</f>
        <v>0</v>
      </c>
      <c r="J1069" s="96"/>
      <c r="K1069" s="93">
        <f>J1069*SUMIFS(მიმართულებები!N:N,მიმართულებები!A:A,'მიღება-ჩაბარება'!A1069)+J1069*SUMIFS('ცვლილებების შეტანა'!O:O,'ცვლილებების შეტანა'!A:A,'მიღება-ჩაბარება'!A1069)</f>
        <v>0</v>
      </c>
      <c r="L1069" s="97"/>
      <c r="M1069" s="95">
        <f>L1069*SUMIFS(მიმართულებები!N:N,მიმართულებები!A:A,'მიღება-ჩაბარება'!A1069)/2+L1069*SUMIFS('ცვლილებების შეტანა'!O:O,'ცვლილებების შეტანა'!A:A,'მიღება-ჩაბარება'!A1069)/2</f>
        <v>0</v>
      </c>
      <c r="N1069" s="96"/>
      <c r="O1069" s="93">
        <f>N1069*SUMIFS(მიმართულებები!N:N,მიმართულებები!A:A,'მიღება-ჩაბარება'!A1069)+N1069*SUMIFS('ცვლილებების შეტანა'!O:O,'ცვლილებების შეტანა'!A:A,'მიღება-ჩაბარება'!A1069)</f>
        <v>0</v>
      </c>
      <c r="P1069" s="97"/>
      <c r="Q1069" s="95">
        <f>P1069*SUMIFS(მიმართულებები!N:N,მიმართულებები!A:A,'მიღება-ჩაბარება'!A1069)/2+P1069*SUMIFS('ცვლილებების შეტანა'!O:O,'ცვლილებების შეტანა'!A:A,'მიღება-ჩაბარება'!A1069)/2</f>
        <v>0</v>
      </c>
      <c r="R1069" s="96"/>
      <c r="S1069" s="93">
        <f>R1069*SUMIFS(მიმართულებები!N:N,მიმართულებები!A:A,'მიღება-ჩაბარება'!A1069)+R1069*SUMIFS('ცვლილებების შეტანა'!O:O,'ცვლილებების შეტანა'!A:A,'მიღება-ჩაბარება'!A1069)</f>
        <v>0</v>
      </c>
      <c r="T1069" s="97"/>
      <c r="U1069" s="95">
        <f>T1069*SUMIFS(მიმართულებები!N:N,მიმართულებები!A:A,'მიღება-ჩაბარება'!A1069)/2+T1069*SUMIFS('ცვლილებების შეტანა'!O:O,'ცვლილებების შეტანა'!A:A,'მიღება-ჩაბარება'!A1069)/2</f>
        <v>0</v>
      </c>
      <c r="V1069" s="96"/>
      <c r="W1069" s="93">
        <f>V1069*SUMIFS(მიმართულებები!N:N,მიმართულებები!A:A,'მიღება-ჩაბარება'!A1069)+V1069*SUMIFS('ცვლილებების შეტანა'!O:O,'ცვლილებების შეტანა'!A:A,'მიღება-ჩაბარება'!A1069)</f>
        <v>0</v>
      </c>
      <c r="X1069" s="97"/>
      <c r="Y1069" s="95">
        <f>X1069*SUMIFS(მიმართულებები!N:N,მიმართულებები!A:A,'მიღება-ჩაბარება'!A1069)/2+X1069*SUMIFS('ცვლილებების შეტანა'!O:O,'ცვლილებების შეტანა'!A:A,'მიღება-ჩაბარება'!A1069)/2</f>
        <v>0</v>
      </c>
      <c r="Z1069" s="96"/>
      <c r="AA1069" s="93">
        <f>Z1069*SUMIFS(მიმართულებები!N:N,მიმართულებები!A:A,'მიღება-ჩაბარება'!A1069)+Z1069*SUMIFS('ცვლილებების შეტანა'!O:O,'ცვლილებების შეტანა'!A:A,'მიღება-ჩაბარება'!A1069)</f>
        <v>0</v>
      </c>
      <c r="AB1069" s="97"/>
      <c r="AC1069" s="95">
        <f>AB1069*SUMIFS(მიმართულებები!N:N,მიმართულებები!A:A,'მიღება-ჩაბარება'!A1069)/2+AB1069*SUMIFS('ცვლილებების შეტანა'!O:O,'ცვლილებების შეტანა'!A:A,'მიღება-ჩაბარება'!A1069)/2</f>
        <v>0</v>
      </c>
      <c r="AD1069" s="96"/>
      <c r="AE1069" s="93">
        <f>AD1069*SUMIFS(მიმართულებები!N:N,მიმართულებები!A:A,'მიღება-ჩაბარება'!A1069)+AD1069*SUMIFS('ცვლილებების შეტანა'!O:O,'ცვლილებების შეტანა'!A:A,'მიღება-ჩაბარება'!A1069)</f>
        <v>0</v>
      </c>
      <c r="AF1069" s="97"/>
      <c r="AG1069" s="95">
        <f>AF1069*SUMIFS(მიმართულებები!N:N,მიმართულებები!A:A,'მიღება-ჩაბარება'!A1069)/2+AF1069*SUMIFS('ცვლილებების შეტანა'!O:O,'ცვლილებების შეტანა'!A:A,'მიღება-ჩაბარება'!A1069)/2</f>
        <v>0</v>
      </c>
      <c r="AH1069" s="96"/>
      <c r="AI1069" s="93">
        <f>AH1069*SUMIFS(მიმართულებები!N:N,მიმართულებები!A:A,'მიღება-ჩაბარება'!A1069)+AH1069*SUMIFS('ცვლილებების შეტანა'!O:O,'ცვლილებების შეტანა'!A:A,'მიღება-ჩაბარება'!A1069)</f>
        <v>0</v>
      </c>
      <c r="AJ1069" s="97"/>
      <c r="AK1069" s="95">
        <f>AJ1069*SUMIFS(მიმართულებები!N:N,მიმართულებები!A:A,'მიღება-ჩაბარება'!A1069)/2+AJ1069*SUMIFS('ცვლილებების შეტანა'!O:O,'ცვლილებების შეტანა'!A:A,'მიღება-ჩაბარება'!A1069)/2</f>
        <v>0</v>
      </c>
      <c r="AL1069" s="96"/>
      <c r="AM1069" s="93">
        <f>AL1069*SUMIFS(მიმართულებები!N:N,მიმართულებები!A:A,'მიღება-ჩაბარება'!A1069)+AL1069*SUMIFS('ცვლილებების შეტანა'!O:O,'ცვლილებების შეტანა'!A:A,'მიღება-ჩაბარება'!A1069)</f>
        <v>0</v>
      </c>
      <c r="AN1069" s="97"/>
      <c r="AO1069" s="95">
        <f>AN1069*SUMIFS(მიმართულებები!N:N,მიმართულებები!A:A,'მიღება-ჩაბარება'!A1069)/2+AN1069*SUMIFS('ცვლილებების შეტანა'!O:O,'ცვლილებების შეტანა'!A:A,'მიღება-ჩაბარება'!A1069)/2</f>
        <v>0</v>
      </c>
    </row>
    <row r="1070" spans="1:41">
      <c r="A1070" s="91">
        <v>1064</v>
      </c>
      <c r="B1070" s="92"/>
      <c r="C1070" s="93">
        <f>B1070*SUMIFS(მიმართულებები!N:N,მიმართულებები!A:A,'მიღება-ჩაბარება'!A1070)+B1070*SUMIFS('ცვლილებების შეტანა'!O:O,'ცვლილებების შეტანა'!A:A,'მიღება-ჩაბარება'!A1070)</f>
        <v>0</v>
      </c>
      <c r="D1070" s="94"/>
      <c r="E1070" s="95">
        <f>D1070*SUMIFS(მიმართულებები!N:N,მიმართულებები!A:A,'მიღება-ჩაბარება'!A1070)/2+D1070*SUMIFS('ცვლილებების შეტანა'!O:O,'ცვლილებების შეტანა'!A:A,'მიღება-ჩაბარება'!A1070)/2</f>
        <v>0</v>
      </c>
      <c r="F1070" s="96"/>
      <c r="G1070" s="93">
        <f>F1070*SUMIFS(მიმართულებები!N:N,მიმართულებები!A:A,'მიღება-ჩაბარება'!A1070)+F1070*SUMIFS('ცვლილებების შეტანა'!O:O,'ცვლილებების შეტანა'!A:A,'მიღება-ჩაბარება'!A1070)</f>
        <v>0</v>
      </c>
      <c r="H1070" s="97"/>
      <c r="I1070" s="95">
        <f>H1070*SUMIFS(მიმართულებები!N:N,მიმართულებები!A:A,'მიღება-ჩაბარება'!A1070)/2+H1070*SUMIFS('ცვლილებების შეტანა'!O:O,'ცვლილებების შეტანა'!A:A,'მიღება-ჩაბარება'!A1070)/2</f>
        <v>0</v>
      </c>
      <c r="J1070" s="96"/>
      <c r="K1070" s="93">
        <f>J1070*SUMIFS(მიმართულებები!N:N,მიმართულებები!A:A,'მიღება-ჩაბარება'!A1070)+J1070*SUMIFS('ცვლილებების შეტანა'!O:O,'ცვლილებების შეტანა'!A:A,'მიღება-ჩაბარება'!A1070)</f>
        <v>0</v>
      </c>
      <c r="L1070" s="97"/>
      <c r="M1070" s="95">
        <f>L1070*SUMIFS(მიმართულებები!N:N,მიმართულებები!A:A,'მიღება-ჩაბარება'!A1070)/2+L1070*SUMIFS('ცვლილებების შეტანა'!O:O,'ცვლილებების შეტანა'!A:A,'მიღება-ჩაბარება'!A1070)/2</f>
        <v>0</v>
      </c>
      <c r="N1070" s="96"/>
      <c r="O1070" s="93">
        <f>N1070*SUMIFS(მიმართულებები!N:N,მიმართულებები!A:A,'მიღება-ჩაბარება'!A1070)+N1070*SUMIFS('ცვლილებების შეტანა'!O:O,'ცვლილებების შეტანა'!A:A,'მიღება-ჩაბარება'!A1070)</f>
        <v>0</v>
      </c>
      <c r="P1070" s="97"/>
      <c r="Q1070" s="95">
        <f>P1070*SUMIFS(მიმართულებები!N:N,მიმართულებები!A:A,'მიღება-ჩაბარება'!A1070)/2+P1070*SUMIFS('ცვლილებების შეტანა'!O:O,'ცვლილებების შეტანა'!A:A,'მიღება-ჩაბარება'!A1070)/2</f>
        <v>0</v>
      </c>
      <c r="R1070" s="96"/>
      <c r="S1070" s="93">
        <f>R1070*SUMIFS(მიმართულებები!N:N,მიმართულებები!A:A,'მიღება-ჩაბარება'!A1070)+R1070*SUMIFS('ცვლილებების შეტანა'!O:O,'ცვლილებების შეტანა'!A:A,'მიღება-ჩაბარება'!A1070)</f>
        <v>0</v>
      </c>
      <c r="T1070" s="97"/>
      <c r="U1070" s="95">
        <f>T1070*SUMIFS(მიმართულებები!N:N,მიმართულებები!A:A,'მიღება-ჩაბარება'!A1070)/2+T1070*SUMIFS('ცვლილებების შეტანა'!O:O,'ცვლილებების შეტანა'!A:A,'მიღება-ჩაბარება'!A1070)/2</f>
        <v>0</v>
      </c>
      <c r="V1070" s="96"/>
      <c r="W1070" s="93">
        <f>V1070*SUMIFS(მიმართულებები!N:N,მიმართულებები!A:A,'მიღება-ჩაბარება'!A1070)+V1070*SUMIFS('ცვლილებების შეტანა'!O:O,'ცვლილებების შეტანა'!A:A,'მიღება-ჩაბარება'!A1070)</f>
        <v>0</v>
      </c>
      <c r="X1070" s="97"/>
      <c r="Y1070" s="95">
        <f>X1070*SUMIFS(მიმართულებები!N:N,მიმართულებები!A:A,'მიღება-ჩაბარება'!A1070)/2+X1070*SUMIFS('ცვლილებების შეტანა'!O:O,'ცვლილებების შეტანა'!A:A,'მიღება-ჩაბარება'!A1070)/2</f>
        <v>0</v>
      </c>
      <c r="Z1070" s="96"/>
      <c r="AA1070" s="93">
        <f>Z1070*SUMIFS(მიმართულებები!N:N,მიმართულებები!A:A,'მიღება-ჩაბარება'!A1070)+Z1070*SUMIFS('ცვლილებების შეტანა'!O:O,'ცვლილებების შეტანა'!A:A,'მიღება-ჩაბარება'!A1070)</f>
        <v>0</v>
      </c>
      <c r="AB1070" s="97"/>
      <c r="AC1070" s="95">
        <f>AB1070*SUMIFS(მიმართულებები!N:N,მიმართულებები!A:A,'მიღება-ჩაბარება'!A1070)/2+AB1070*SUMIFS('ცვლილებების შეტანა'!O:O,'ცვლილებების შეტანა'!A:A,'მიღება-ჩაბარება'!A1070)/2</f>
        <v>0</v>
      </c>
      <c r="AD1070" s="96"/>
      <c r="AE1070" s="93">
        <f>AD1070*SUMIFS(მიმართულებები!N:N,მიმართულებები!A:A,'მიღება-ჩაბარება'!A1070)+AD1070*SUMIFS('ცვლილებების შეტანა'!O:O,'ცვლილებების შეტანა'!A:A,'მიღება-ჩაბარება'!A1070)</f>
        <v>0</v>
      </c>
      <c r="AF1070" s="97"/>
      <c r="AG1070" s="95">
        <f>AF1070*SUMIFS(მიმართულებები!N:N,მიმართულებები!A:A,'მიღება-ჩაბარება'!A1070)/2+AF1070*SUMIFS('ცვლილებების შეტანა'!O:O,'ცვლილებების შეტანა'!A:A,'მიღება-ჩაბარება'!A1070)/2</f>
        <v>0</v>
      </c>
      <c r="AH1070" s="96"/>
      <c r="AI1070" s="93">
        <f>AH1070*SUMIFS(მიმართულებები!N:N,მიმართულებები!A:A,'მიღება-ჩაბარება'!A1070)+AH1070*SUMIFS('ცვლილებების შეტანა'!O:O,'ცვლილებების შეტანა'!A:A,'მიღება-ჩაბარება'!A1070)</f>
        <v>0</v>
      </c>
      <c r="AJ1070" s="97"/>
      <c r="AK1070" s="95">
        <f>AJ1070*SUMIFS(მიმართულებები!N:N,მიმართულებები!A:A,'მიღება-ჩაბარება'!A1070)/2+AJ1070*SUMIFS('ცვლილებების შეტანა'!O:O,'ცვლილებების შეტანა'!A:A,'მიღება-ჩაბარება'!A1070)/2</f>
        <v>0</v>
      </c>
      <c r="AL1070" s="96"/>
      <c r="AM1070" s="93">
        <f>AL1070*SUMIFS(მიმართულებები!N:N,მიმართულებები!A:A,'მიღება-ჩაბარება'!A1070)+AL1070*SUMIFS('ცვლილებების შეტანა'!O:O,'ცვლილებების შეტანა'!A:A,'მიღება-ჩაბარება'!A1070)</f>
        <v>0</v>
      </c>
      <c r="AN1070" s="97"/>
      <c r="AO1070" s="95">
        <f>AN1070*SUMIFS(მიმართულებები!N:N,მიმართულებები!A:A,'მიღება-ჩაბარება'!A1070)/2+AN1070*SUMIFS('ცვლილებების შეტანა'!O:O,'ცვლილებების შეტანა'!A:A,'მიღება-ჩაბარება'!A1070)/2</f>
        <v>0</v>
      </c>
    </row>
    <row r="1071" spans="1:41">
      <c r="A1071" s="79">
        <v>1065</v>
      </c>
      <c r="B1071" s="76"/>
      <c r="C1071" s="77">
        <f>B1071*SUMIFS(მიმართულებები!N:N,მიმართულებები!A:A,'მიღება-ჩაბარება'!A1071)+B1071*SUMIFS('ცვლილებების შეტანა'!O:O,'ცვლილებების შეტანა'!A:A,'მიღება-ჩაბარება'!A1071)</f>
        <v>0</v>
      </c>
      <c r="D1071" s="7"/>
      <c r="E1071" s="78">
        <f>D1071*SUMIFS(მიმართულებები!N:N,მიმართულებები!A:A,'მიღება-ჩაბარება'!A1071)/2+D1071*SUMIFS('ცვლილებების შეტანა'!O:O,'ცვლილებების შეტანა'!A:A,'მიღება-ჩაბარება'!A1071)/2</f>
        <v>0</v>
      </c>
      <c r="F1071" s="81"/>
      <c r="G1071" s="77">
        <f>F1071*SUMIFS(მიმართულებები!N:N,მიმართულებები!A:A,'მიღება-ჩაბარება'!A1071)+F1071*SUMIFS('ცვლილებების შეტანა'!O:O,'ცვლილებების შეტანა'!A:A,'მიღება-ჩაბარება'!A1071)</f>
        <v>0</v>
      </c>
      <c r="H1071" s="82"/>
      <c r="I1071" s="78">
        <f>H1071*SUMIFS(მიმართულებები!N:N,მიმართულებები!A:A,'მიღება-ჩაბარება'!A1071)/2+H1071*SUMIFS('ცვლილებების შეტანა'!O:O,'ცვლილებების შეტანა'!A:A,'მიღება-ჩაბარება'!A1071)/2</f>
        <v>0</v>
      </c>
      <c r="J1071" s="81"/>
      <c r="K1071" s="77">
        <f>J1071*SUMIFS(მიმართულებები!N:N,მიმართულებები!A:A,'მიღება-ჩაბარება'!A1071)+J1071*SUMIFS('ცვლილებების შეტანა'!O:O,'ცვლილებების შეტანა'!A:A,'მიღება-ჩაბარება'!A1071)</f>
        <v>0</v>
      </c>
      <c r="L1071" s="82"/>
      <c r="M1071" s="78">
        <f>L1071*SUMIFS(მიმართულებები!N:N,მიმართულებები!A:A,'მიღება-ჩაბარება'!A1071)/2+L1071*SUMIFS('ცვლილებების შეტანა'!O:O,'ცვლილებების შეტანა'!A:A,'მიღება-ჩაბარება'!A1071)/2</f>
        <v>0</v>
      </c>
      <c r="N1071" s="81"/>
      <c r="O1071" s="77">
        <f>N1071*SUMIFS(მიმართულებები!N:N,მიმართულებები!A:A,'მიღება-ჩაბარება'!A1071)+N1071*SUMIFS('ცვლილებების შეტანა'!O:O,'ცვლილებების შეტანა'!A:A,'მიღება-ჩაბარება'!A1071)</f>
        <v>0</v>
      </c>
      <c r="P1071" s="82"/>
      <c r="Q1071" s="78">
        <f>P1071*SUMIFS(მიმართულებები!N:N,მიმართულებები!A:A,'მიღება-ჩაბარება'!A1071)/2+P1071*SUMIFS('ცვლილებების შეტანა'!O:O,'ცვლილებების შეტანა'!A:A,'მიღება-ჩაბარება'!A1071)/2</f>
        <v>0</v>
      </c>
      <c r="R1071" s="81"/>
      <c r="S1071" s="77">
        <f>R1071*SUMIFS(მიმართულებები!N:N,მიმართულებები!A:A,'მიღება-ჩაბარება'!A1071)+R1071*SUMIFS('ცვლილებების შეტანა'!O:O,'ცვლილებების შეტანა'!A:A,'მიღება-ჩაბარება'!A1071)</f>
        <v>0</v>
      </c>
      <c r="T1071" s="82"/>
      <c r="U1071" s="78">
        <f>T1071*SUMIFS(მიმართულებები!N:N,მიმართულებები!A:A,'მიღება-ჩაბარება'!A1071)/2+T1071*SUMIFS('ცვლილებების შეტანა'!O:O,'ცვლილებების შეტანა'!A:A,'მიღება-ჩაბარება'!A1071)/2</f>
        <v>0</v>
      </c>
      <c r="V1071" s="81"/>
      <c r="W1071" s="77">
        <f>V1071*SUMIFS(მიმართულებები!N:N,მიმართულებები!A:A,'მიღება-ჩაბარება'!A1071)+V1071*SUMIFS('ცვლილებების შეტანა'!O:O,'ცვლილებების შეტანა'!A:A,'მიღება-ჩაბარება'!A1071)</f>
        <v>0</v>
      </c>
      <c r="X1071" s="82"/>
      <c r="Y1071" s="78">
        <f>X1071*SUMIFS(მიმართულებები!N:N,მიმართულებები!A:A,'მიღება-ჩაბარება'!A1071)/2+X1071*SUMIFS('ცვლილებების შეტანა'!O:O,'ცვლილებების შეტანა'!A:A,'მიღება-ჩაბარება'!A1071)/2</f>
        <v>0</v>
      </c>
      <c r="Z1071" s="81"/>
      <c r="AA1071" s="77">
        <f>Z1071*SUMIFS(მიმართულებები!N:N,მიმართულებები!A:A,'მიღება-ჩაბარება'!A1071)+Z1071*SUMIFS('ცვლილებების შეტანა'!O:O,'ცვლილებების შეტანა'!A:A,'მიღება-ჩაბარება'!A1071)</f>
        <v>0</v>
      </c>
      <c r="AB1071" s="82"/>
      <c r="AC1071" s="78">
        <f>AB1071*SUMIFS(მიმართულებები!N:N,მიმართულებები!A:A,'მიღება-ჩაბარება'!A1071)/2+AB1071*SUMIFS('ცვლილებების შეტანა'!O:O,'ცვლილებების შეტანა'!A:A,'მიღება-ჩაბარება'!A1071)/2</f>
        <v>0</v>
      </c>
      <c r="AD1071" s="81"/>
      <c r="AE1071" s="77">
        <f>AD1071*SUMIFS(მიმართულებები!N:N,მიმართულებები!A:A,'მიღება-ჩაბარება'!A1071)+AD1071*SUMIFS('ცვლილებების შეტანა'!O:O,'ცვლილებების შეტანა'!A:A,'მიღება-ჩაბარება'!A1071)</f>
        <v>0</v>
      </c>
      <c r="AF1071" s="82"/>
      <c r="AG1071" s="78">
        <f>AF1071*SUMIFS(მიმართულებები!N:N,მიმართულებები!A:A,'მიღება-ჩაბარება'!A1071)/2+AF1071*SUMIFS('ცვლილებების შეტანა'!O:O,'ცვლილებების შეტანა'!A:A,'მიღება-ჩაბარება'!A1071)/2</f>
        <v>0</v>
      </c>
      <c r="AH1071" s="81"/>
      <c r="AI1071" s="77">
        <f>AH1071*SUMIFS(მიმართულებები!N:N,მიმართულებები!A:A,'მიღება-ჩაბარება'!A1071)+AH1071*SUMIFS('ცვლილებების შეტანა'!O:O,'ცვლილებების შეტანა'!A:A,'მიღება-ჩაბარება'!A1071)</f>
        <v>0</v>
      </c>
      <c r="AJ1071" s="82"/>
      <c r="AK1071" s="78">
        <f>AJ1071*SUMIFS(მიმართულებები!N:N,მიმართულებები!A:A,'მიღება-ჩაბარება'!A1071)/2+AJ1071*SUMIFS('ცვლილებების შეტანა'!O:O,'ცვლილებების შეტანა'!A:A,'მიღება-ჩაბარება'!A1071)/2</f>
        <v>0</v>
      </c>
      <c r="AL1071" s="81"/>
      <c r="AM1071" s="77">
        <f>AL1071*SUMIFS(მიმართულებები!N:N,მიმართულებები!A:A,'მიღება-ჩაბარება'!A1071)+AL1071*SUMIFS('ცვლილებების შეტანა'!O:O,'ცვლილებების შეტანა'!A:A,'მიღება-ჩაბარება'!A1071)</f>
        <v>0</v>
      </c>
      <c r="AN1071" s="82"/>
      <c r="AO1071" s="78">
        <f>AN1071*SUMIFS(მიმართულებები!N:N,მიმართულებები!A:A,'მიღება-ჩაბარება'!A1071)/2+AN1071*SUMIFS('ცვლილებების შეტანა'!O:O,'ცვლილებების შეტანა'!A:A,'მიღება-ჩაბარება'!A1071)/2</f>
        <v>0</v>
      </c>
    </row>
    <row r="1072" spans="1:41">
      <c r="A1072" s="79">
        <v>1066</v>
      </c>
      <c r="B1072" s="76"/>
      <c r="C1072" s="77">
        <f>B1072*SUMIFS(მიმართულებები!N:N,მიმართულებები!A:A,'მიღება-ჩაბარება'!A1072)+B1072*SUMIFS('ცვლილებების შეტანა'!O:O,'ცვლილებების შეტანა'!A:A,'მიღება-ჩაბარება'!A1072)</f>
        <v>0</v>
      </c>
      <c r="D1072" s="7"/>
      <c r="E1072" s="78">
        <f>D1072*SUMIFS(მიმართულებები!N:N,მიმართულებები!A:A,'მიღება-ჩაბარება'!A1072)/2+D1072*SUMIFS('ცვლილებების შეტანა'!O:O,'ცვლილებების შეტანა'!A:A,'მიღება-ჩაბარება'!A1072)/2</f>
        <v>0</v>
      </c>
      <c r="F1072" s="81"/>
      <c r="G1072" s="77">
        <f>F1072*SUMIFS(მიმართულებები!N:N,მიმართულებები!A:A,'მიღება-ჩაბარება'!A1072)+F1072*SUMIFS('ცვლილებების შეტანა'!O:O,'ცვლილებების შეტანა'!A:A,'მიღება-ჩაბარება'!A1072)</f>
        <v>0</v>
      </c>
      <c r="H1072" s="82"/>
      <c r="I1072" s="78">
        <f>H1072*SUMIFS(მიმართულებები!N:N,მიმართულებები!A:A,'მიღება-ჩაბარება'!A1072)/2+H1072*SUMIFS('ცვლილებების შეტანა'!O:O,'ცვლილებების შეტანა'!A:A,'მიღება-ჩაბარება'!A1072)/2</f>
        <v>0</v>
      </c>
      <c r="J1072" s="81"/>
      <c r="K1072" s="77">
        <f>J1072*SUMIFS(მიმართულებები!N:N,მიმართულებები!A:A,'მიღება-ჩაბარება'!A1072)+J1072*SUMIFS('ცვლილებების შეტანა'!O:O,'ცვლილებების შეტანა'!A:A,'მიღება-ჩაბარება'!A1072)</f>
        <v>0</v>
      </c>
      <c r="L1072" s="82"/>
      <c r="M1072" s="78">
        <f>L1072*SUMIFS(მიმართულებები!N:N,მიმართულებები!A:A,'მიღება-ჩაბარება'!A1072)/2+L1072*SUMIFS('ცვლილებების შეტანა'!O:O,'ცვლილებების შეტანა'!A:A,'მიღება-ჩაბარება'!A1072)/2</f>
        <v>0</v>
      </c>
      <c r="N1072" s="81"/>
      <c r="O1072" s="77">
        <f>N1072*SUMIFS(მიმართულებები!N:N,მიმართულებები!A:A,'მიღება-ჩაბარება'!A1072)+N1072*SUMIFS('ცვლილებების შეტანა'!O:O,'ცვლილებების შეტანა'!A:A,'მიღება-ჩაბარება'!A1072)</f>
        <v>0</v>
      </c>
      <c r="P1072" s="82"/>
      <c r="Q1072" s="78">
        <f>P1072*SUMIFS(მიმართულებები!N:N,მიმართულებები!A:A,'მიღება-ჩაბარება'!A1072)/2+P1072*SUMIFS('ცვლილებების შეტანა'!O:O,'ცვლილებების შეტანა'!A:A,'მიღება-ჩაბარება'!A1072)/2</f>
        <v>0</v>
      </c>
      <c r="R1072" s="81"/>
      <c r="S1072" s="77">
        <f>R1072*SUMIFS(მიმართულებები!N:N,მიმართულებები!A:A,'მიღება-ჩაბარება'!A1072)+R1072*SUMIFS('ცვლილებების შეტანა'!O:O,'ცვლილებების შეტანა'!A:A,'მიღება-ჩაბარება'!A1072)</f>
        <v>0</v>
      </c>
      <c r="T1072" s="82"/>
      <c r="U1072" s="78">
        <f>T1072*SUMIFS(მიმართულებები!N:N,მიმართულებები!A:A,'მიღება-ჩაბარება'!A1072)/2+T1072*SUMIFS('ცვლილებების შეტანა'!O:O,'ცვლილებების შეტანა'!A:A,'მიღება-ჩაბარება'!A1072)/2</f>
        <v>0</v>
      </c>
      <c r="V1072" s="81"/>
      <c r="W1072" s="77">
        <f>V1072*SUMIFS(მიმართულებები!N:N,მიმართულებები!A:A,'მიღება-ჩაბარება'!A1072)+V1072*SUMIFS('ცვლილებების შეტანა'!O:O,'ცვლილებების შეტანა'!A:A,'მიღება-ჩაბარება'!A1072)</f>
        <v>0</v>
      </c>
      <c r="X1072" s="82"/>
      <c r="Y1072" s="78">
        <f>X1072*SUMIFS(მიმართულებები!N:N,მიმართულებები!A:A,'მიღება-ჩაბარება'!A1072)/2+X1072*SUMIFS('ცვლილებების შეტანა'!O:O,'ცვლილებების შეტანა'!A:A,'მიღება-ჩაბარება'!A1072)/2</f>
        <v>0</v>
      </c>
      <c r="Z1072" s="81"/>
      <c r="AA1072" s="77">
        <f>Z1072*SUMIFS(მიმართულებები!N:N,მიმართულებები!A:A,'მიღება-ჩაბარება'!A1072)+Z1072*SUMIFS('ცვლილებების შეტანა'!O:O,'ცვლილებების შეტანა'!A:A,'მიღება-ჩაბარება'!A1072)</f>
        <v>0</v>
      </c>
      <c r="AB1072" s="82"/>
      <c r="AC1072" s="78">
        <f>AB1072*SUMIFS(მიმართულებები!N:N,მიმართულებები!A:A,'მიღება-ჩაბარება'!A1072)/2+AB1072*SUMIFS('ცვლილებების შეტანა'!O:O,'ცვლილებების შეტანა'!A:A,'მიღება-ჩაბარება'!A1072)/2</f>
        <v>0</v>
      </c>
      <c r="AD1072" s="81"/>
      <c r="AE1072" s="77">
        <f>AD1072*SUMIFS(მიმართულებები!N:N,მიმართულებები!A:A,'მიღება-ჩაბარება'!A1072)+AD1072*SUMIFS('ცვლილებების შეტანა'!O:O,'ცვლილებების შეტანა'!A:A,'მიღება-ჩაბარება'!A1072)</f>
        <v>0</v>
      </c>
      <c r="AF1072" s="82"/>
      <c r="AG1072" s="78">
        <f>AF1072*SUMIFS(მიმართულებები!N:N,მიმართულებები!A:A,'მიღება-ჩაბარება'!A1072)/2+AF1072*SUMIFS('ცვლილებების შეტანა'!O:O,'ცვლილებების შეტანა'!A:A,'მიღება-ჩაბარება'!A1072)/2</f>
        <v>0</v>
      </c>
      <c r="AH1072" s="81"/>
      <c r="AI1072" s="77">
        <f>AH1072*SUMIFS(მიმართულებები!N:N,მიმართულებები!A:A,'მიღება-ჩაბარება'!A1072)+AH1072*SUMIFS('ცვლილებების შეტანა'!O:O,'ცვლილებების შეტანა'!A:A,'მიღება-ჩაბარება'!A1072)</f>
        <v>0</v>
      </c>
      <c r="AJ1072" s="82"/>
      <c r="AK1072" s="78">
        <f>AJ1072*SUMIFS(მიმართულებები!N:N,მიმართულებები!A:A,'მიღება-ჩაბარება'!A1072)/2+AJ1072*SUMIFS('ცვლილებების შეტანა'!O:O,'ცვლილებების შეტანა'!A:A,'მიღება-ჩაბარება'!A1072)/2</f>
        <v>0</v>
      </c>
      <c r="AL1072" s="81"/>
      <c r="AM1072" s="77">
        <f>AL1072*SUMIFS(მიმართულებები!N:N,მიმართულებები!A:A,'მიღება-ჩაბარება'!A1072)+AL1072*SUMIFS('ცვლილებების შეტანა'!O:O,'ცვლილებების შეტანა'!A:A,'მიღება-ჩაბარება'!A1072)</f>
        <v>0</v>
      </c>
      <c r="AN1072" s="82"/>
      <c r="AO1072" s="78">
        <f>AN1072*SUMIFS(მიმართულებები!N:N,მიმართულებები!A:A,'მიღება-ჩაბარება'!A1072)/2+AN1072*SUMIFS('ცვლილებების შეტანა'!O:O,'ცვლილებების შეტანა'!A:A,'მიღება-ჩაბარება'!A1072)/2</f>
        <v>0</v>
      </c>
    </row>
    <row r="1073" spans="1:41">
      <c r="A1073" s="91">
        <v>1067</v>
      </c>
      <c r="B1073" s="92"/>
      <c r="C1073" s="93">
        <f>B1073*SUMIFS(მიმართულებები!N:N,მიმართულებები!A:A,'მიღება-ჩაბარება'!A1073)+B1073*SUMIFS('ცვლილებების შეტანა'!O:O,'ცვლილებების შეტანა'!A:A,'მიღება-ჩაბარება'!A1073)</f>
        <v>0</v>
      </c>
      <c r="D1073" s="94"/>
      <c r="E1073" s="95">
        <f>D1073*SUMIFS(მიმართულებები!N:N,მიმართულებები!A:A,'მიღება-ჩაბარება'!A1073)/2+D1073*SUMIFS('ცვლილებების შეტანა'!O:O,'ცვლილებების შეტანა'!A:A,'მიღება-ჩაბარება'!A1073)/2</f>
        <v>0</v>
      </c>
      <c r="F1073" s="96"/>
      <c r="G1073" s="93">
        <f>F1073*SUMIFS(მიმართულებები!N:N,მიმართულებები!A:A,'მიღება-ჩაბარება'!A1073)+F1073*SUMIFS('ცვლილებების შეტანა'!O:O,'ცვლილებების შეტანა'!A:A,'მიღება-ჩაბარება'!A1073)</f>
        <v>0</v>
      </c>
      <c r="H1073" s="97"/>
      <c r="I1073" s="95">
        <f>H1073*SUMIFS(მიმართულებები!N:N,მიმართულებები!A:A,'მიღება-ჩაბარება'!A1073)/2+H1073*SUMIFS('ცვლილებების შეტანა'!O:O,'ცვლილებების შეტანა'!A:A,'მიღება-ჩაბარება'!A1073)/2</f>
        <v>0</v>
      </c>
      <c r="J1073" s="96"/>
      <c r="K1073" s="93">
        <f>J1073*SUMIFS(მიმართულებები!N:N,მიმართულებები!A:A,'მიღება-ჩაბარება'!A1073)+J1073*SUMIFS('ცვლილებების შეტანა'!O:O,'ცვლილებების შეტანა'!A:A,'მიღება-ჩაბარება'!A1073)</f>
        <v>0</v>
      </c>
      <c r="L1073" s="97"/>
      <c r="M1073" s="95">
        <f>L1073*SUMIFS(მიმართულებები!N:N,მიმართულებები!A:A,'მიღება-ჩაბარება'!A1073)/2+L1073*SUMIFS('ცვლილებების შეტანა'!O:O,'ცვლილებების შეტანა'!A:A,'მიღება-ჩაბარება'!A1073)/2</f>
        <v>0</v>
      </c>
      <c r="N1073" s="96"/>
      <c r="O1073" s="93">
        <f>N1073*SUMIFS(მიმართულებები!N:N,მიმართულებები!A:A,'მიღება-ჩაბარება'!A1073)+N1073*SUMIFS('ცვლილებების შეტანა'!O:O,'ცვლილებების შეტანა'!A:A,'მიღება-ჩაბარება'!A1073)</f>
        <v>0</v>
      </c>
      <c r="P1073" s="97"/>
      <c r="Q1073" s="95">
        <f>P1073*SUMIFS(მიმართულებები!N:N,მიმართულებები!A:A,'მიღება-ჩაბარება'!A1073)/2+P1073*SUMIFS('ცვლილებების შეტანა'!O:O,'ცვლილებების შეტანა'!A:A,'მიღება-ჩაბარება'!A1073)/2</f>
        <v>0</v>
      </c>
      <c r="R1073" s="96"/>
      <c r="S1073" s="93">
        <f>R1073*SUMIFS(მიმართულებები!N:N,მიმართულებები!A:A,'მიღება-ჩაბარება'!A1073)+R1073*SUMIFS('ცვლილებების შეტანა'!O:O,'ცვლილებების შეტანა'!A:A,'მიღება-ჩაბარება'!A1073)</f>
        <v>0</v>
      </c>
      <c r="T1073" s="97"/>
      <c r="U1073" s="95">
        <f>T1073*SUMIFS(მიმართულებები!N:N,მიმართულებები!A:A,'მიღება-ჩაბარება'!A1073)/2+T1073*SUMIFS('ცვლილებების შეტანა'!O:O,'ცვლილებების შეტანა'!A:A,'მიღება-ჩაბარება'!A1073)/2</f>
        <v>0</v>
      </c>
      <c r="V1073" s="96"/>
      <c r="W1073" s="93">
        <f>V1073*SUMIFS(მიმართულებები!N:N,მიმართულებები!A:A,'მიღება-ჩაბარება'!A1073)+V1073*SUMIFS('ცვლილებების შეტანა'!O:O,'ცვლილებების შეტანა'!A:A,'მიღება-ჩაბარება'!A1073)</f>
        <v>0</v>
      </c>
      <c r="X1073" s="97"/>
      <c r="Y1073" s="95">
        <f>X1073*SUMIFS(მიმართულებები!N:N,მიმართულებები!A:A,'მიღება-ჩაბარება'!A1073)/2+X1073*SUMIFS('ცვლილებების შეტანა'!O:O,'ცვლილებების შეტანა'!A:A,'მიღება-ჩაბარება'!A1073)/2</f>
        <v>0</v>
      </c>
      <c r="Z1073" s="96"/>
      <c r="AA1073" s="93">
        <f>Z1073*SUMIFS(მიმართულებები!N:N,მიმართულებები!A:A,'მიღება-ჩაბარება'!A1073)+Z1073*SUMIFS('ცვლილებების შეტანა'!O:O,'ცვლილებების შეტანა'!A:A,'მიღება-ჩაბარება'!A1073)</f>
        <v>0</v>
      </c>
      <c r="AB1073" s="97"/>
      <c r="AC1073" s="95">
        <f>AB1073*SUMIFS(მიმართულებები!N:N,მიმართულებები!A:A,'მიღება-ჩაბარება'!A1073)/2+AB1073*SUMIFS('ცვლილებების შეტანა'!O:O,'ცვლილებების შეტანა'!A:A,'მიღება-ჩაბარება'!A1073)/2</f>
        <v>0</v>
      </c>
      <c r="AD1073" s="96"/>
      <c r="AE1073" s="93">
        <f>AD1073*SUMIFS(მიმართულებები!N:N,მიმართულებები!A:A,'მიღება-ჩაბარება'!A1073)+AD1073*SUMIFS('ცვლილებების შეტანა'!O:O,'ცვლილებების შეტანა'!A:A,'მიღება-ჩაბარება'!A1073)</f>
        <v>0</v>
      </c>
      <c r="AF1073" s="97"/>
      <c r="AG1073" s="95">
        <f>AF1073*SUMIFS(მიმართულებები!N:N,მიმართულებები!A:A,'მიღება-ჩაბარება'!A1073)/2+AF1073*SUMIFS('ცვლილებების შეტანა'!O:O,'ცვლილებების შეტანა'!A:A,'მიღება-ჩაბარება'!A1073)/2</f>
        <v>0</v>
      </c>
      <c r="AH1073" s="96"/>
      <c r="AI1073" s="93">
        <f>AH1073*SUMIFS(მიმართულებები!N:N,მიმართულებები!A:A,'მიღება-ჩაბარება'!A1073)+AH1073*SUMIFS('ცვლილებების შეტანა'!O:O,'ცვლილებების შეტანა'!A:A,'მიღება-ჩაბარება'!A1073)</f>
        <v>0</v>
      </c>
      <c r="AJ1073" s="97"/>
      <c r="AK1073" s="95">
        <f>AJ1073*SUMIFS(მიმართულებები!N:N,მიმართულებები!A:A,'მიღება-ჩაბარება'!A1073)/2+AJ1073*SUMIFS('ცვლილებების შეტანა'!O:O,'ცვლილებების შეტანა'!A:A,'მიღება-ჩაბარება'!A1073)/2</f>
        <v>0</v>
      </c>
      <c r="AL1073" s="96"/>
      <c r="AM1073" s="93">
        <f>AL1073*SUMIFS(მიმართულებები!N:N,მიმართულებები!A:A,'მიღება-ჩაბარება'!A1073)+AL1073*SUMIFS('ცვლილებების შეტანა'!O:O,'ცვლილებების შეტანა'!A:A,'მიღება-ჩაბარება'!A1073)</f>
        <v>0</v>
      </c>
      <c r="AN1073" s="97"/>
      <c r="AO1073" s="95">
        <f>AN1073*SUMIFS(მიმართულებები!N:N,მიმართულებები!A:A,'მიღება-ჩაბარება'!A1073)/2+AN1073*SUMIFS('ცვლილებების შეტანა'!O:O,'ცვლილებების შეტანა'!A:A,'მიღება-ჩაბარება'!A1073)/2</f>
        <v>0</v>
      </c>
    </row>
    <row r="1074" spans="1:41">
      <c r="A1074" s="91">
        <v>1068</v>
      </c>
      <c r="B1074" s="92"/>
      <c r="C1074" s="93">
        <f>B1074*SUMIFS(მიმართულებები!N:N,მიმართულებები!A:A,'მიღება-ჩაბარება'!A1074)+B1074*SUMIFS('ცვლილებების შეტანა'!O:O,'ცვლილებების შეტანა'!A:A,'მიღება-ჩაბარება'!A1074)</f>
        <v>0</v>
      </c>
      <c r="D1074" s="94"/>
      <c r="E1074" s="95">
        <f>D1074*SUMIFS(მიმართულებები!N:N,მიმართულებები!A:A,'მიღება-ჩაბარება'!A1074)/2+D1074*SUMIFS('ცვლილებების შეტანა'!O:O,'ცვლილებების შეტანა'!A:A,'მიღება-ჩაბარება'!A1074)/2</f>
        <v>0</v>
      </c>
      <c r="F1074" s="96"/>
      <c r="G1074" s="93">
        <f>F1074*SUMIFS(მიმართულებები!N:N,მიმართულებები!A:A,'მიღება-ჩაბარება'!A1074)+F1074*SUMIFS('ცვლილებების შეტანა'!O:O,'ცვლილებების შეტანა'!A:A,'მიღება-ჩაბარება'!A1074)</f>
        <v>0</v>
      </c>
      <c r="H1074" s="97"/>
      <c r="I1074" s="95">
        <f>H1074*SUMIFS(მიმართულებები!N:N,მიმართულებები!A:A,'მიღება-ჩაბარება'!A1074)/2+H1074*SUMIFS('ცვლილებების შეტანა'!O:O,'ცვლილებების შეტანა'!A:A,'მიღება-ჩაბარება'!A1074)/2</f>
        <v>0</v>
      </c>
      <c r="J1074" s="96"/>
      <c r="K1074" s="93">
        <f>J1074*SUMIFS(მიმართულებები!N:N,მიმართულებები!A:A,'მიღება-ჩაბარება'!A1074)+J1074*SUMIFS('ცვლილებების შეტანა'!O:O,'ცვლილებების შეტანა'!A:A,'მიღება-ჩაბარება'!A1074)</f>
        <v>0</v>
      </c>
      <c r="L1074" s="97"/>
      <c r="M1074" s="95">
        <f>L1074*SUMIFS(მიმართულებები!N:N,მიმართულებები!A:A,'მიღება-ჩაბარება'!A1074)/2+L1074*SUMIFS('ცვლილებების შეტანა'!O:O,'ცვლილებების შეტანა'!A:A,'მიღება-ჩაბარება'!A1074)/2</f>
        <v>0</v>
      </c>
      <c r="N1074" s="96"/>
      <c r="O1074" s="93">
        <f>N1074*SUMIFS(მიმართულებები!N:N,მიმართულებები!A:A,'მიღება-ჩაბარება'!A1074)+N1074*SUMIFS('ცვლილებების შეტანა'!O:O,'ცვლილებების შეტანა'!A:A,'მიღება-ჩაბარება'!A1074)</f>
        <v>0</v>
      </c>
      <c r="P1074" s="97"/>
      <c r="Q1074" s="95">
        <f>P1074*SUMIFS(მიმართულებები!N:N,მიმართულებები!A:A,'მიღება-ჩაბარება'!A1074)/2+P1074*SUMIFS('ცვლილებების შეტანა'!O:O,'ცვლილებების შეტანა'!A:A,'მიღება-ჩაბარება'!A1074)/2</f>
        <v>0</v>
      </c>
      <c r="R1074" s="96"/>
      <c r="S1074" s="93">
        <f>R1074*SUMIFS(მიმართულებები!N:N,მიმართულებები!A:A,'მიღება-ჩაბარება'!A1074)+R1074*SUMIFS('ცვლილებების შეტანა'!O:O,'ცვლილებების შეტანა'!A:A,'მიღება-ჩაბარება'!A1074)</f>
        <v>0</v>
      </c>
      <c r="T1074" s="97"/>
      <c r="U1074" s="95">
        <f>T1074*SUMIFS(მიმართულებები!N:N,მიმართულებები!A:A,'მიღება-ჩაბარება'!A1074)/2+T1074*SUMIFS('ცვლილებების შეტანა'!O:O,'ცვლილებების შეტანა'!A:A,'მიღება-ჩაბარება'!A1074)/2</f>
        <v>0</v>
      </c>
      <c r="V1074" s="96"/>
      <c r="W1074" s="93">
        <f>V1074*SUMIFS(მიმართულებები!N:N,მიმართულებები!A:A,'მიღება-ჩაბარება'!A1074)+V1074*SUMIFS('ცვლილებების შეტანა'!O:O,'ცვლილებების შეტანა'!A:A,'მიღება-ჩაბარება'!A1074)</f>
        <v>0</v>
      </c>
      <c r="X1074" s="97"/>
      <c r="Y1074" s="95">
        <f>X1074*SUMIFS(მიმართულებები!N:N,მიმართულებები!A:A,'მიღება-ჩაბარება'!A1074)/2+X1074*SUMIFS('ცვლილებების შეტანა'!O:O,'ცვლილებების შეტანა'!A:A,'მიღება-ჩაბარება'!A1074)/2</f>
        <v>0</v>
      </c>
      <c r="Z1074" s="96"/>
      <c r="AA1074" s="93">
        <f>Z1074*SUMIFS(მიმართულებები!N:N,მიმართულებები!A:A,'მიღება-ჩაბარება'!A1074)+Z1074*SUMIFS('ცვლილებების შეტანა'!O:O,'ცვლილებების შეტანა'!A:A,'მიღება-ჩაბარება'!A1074)</f>
        <v>0</v>
      </c>
      <c r="AB1074" s="97"/>
      <c r="AC1074" s="95">
        <f>AB1074*SUMIFS(მიმართულებები!N:N,მიმართულებები!A:A,'მიღება-ჩაბარება'!A1074)/2+AB1074*SUMIFS('ცვლილებების შეტანა'!O:O,'ცვლილებების შეტანა'!A:A,'მიღება-ჩაბარება'!A1074)/2</f>
        <v>0</v>
      </c>
      <c r="AD1074" s="96"/>
      <c r="AE1074" s="93">
        <f>AD1074*SUMIFS(მიმართულებები!N:N,მიმართულებები!A:A,'მიღება-ჩაბარება'!A1074)+AD1074*SUMIFS('ცვლილებების შეტანა'!O:O,'ცვლილებების შეტანა'!A:A,'მიღება-ჩაბარება'!A1074)</f>
        <v>0</v>
      </c>
      <c r="AF1074" s="97"/>
      <c r="AG1074" s="95">
        <f>AF1074*SUMIFS(მიმართულებები!N:N,მიმართულებები!A:A,'მიღება-ჩაბარება'!A1074)/2+AF1074*SUMIFS('ცვლილებების შეტანა'!O:O,'ცვლილებების შეტანა'!A:A,'მიღება-ჩაბარება'!A1074)/2</f>
        <v>0</v>
      </c>
      <c r="AH1074" s="96"/>
      <c r="AI1074" s="93">
        <f>AH1074*SUMIFS(მიმართულებები!N:N,მიმართულებები!A:A,'მიღება-ჩაბარება'!A1074)+AH1074*SUMIFS('ცვლილებების შეტანა'!O:O,'ცვლილებების შეტანა'!A:A,'მიღება-ჩაბარება'!A1074)</f>
        <v>0</v>
      </c>
      <c r="AJ1074" s="97"/>
      <c r="AK1074" s="95">
        <f>AJ1074*SUMIFS(მიმართულებები!N:N,მიმართულებები!A:A,'მიღება-ჩაბარება'!A1074)/2+AJ1074*SUMIFS('ცვლილებების შეტანა'!O:O,'ცვლილებების შეტანა'!A:A,'მიღება-ჩაბარება'!A1074)/2</f>
        <v>0</v>
      </c>
      <c r="AL1074" s="96"/>
      <c r="AM1074" s="93">
        <f>AL1074*SUMIFS(მიმართულებები!N:N,მიმართულებები!A:A,'მიღება-ჩაბარება'!A1074)+AL1074*SUMIFS('ცვლილებების შეტანა'!O:O,'ცვლილებების შეტანა'!A:A,'მიღება-ჩაბარება'!A1074)</f>
        <v>0</v>
      </c>
      <c r="AN1074" s="97"/>
      <c r="AO1074" s="95">
        <f>AN1074*SUMIFS(მიმართულებები!N:N,მიმართულებები!A:A,'მიღება-ჩაბარება'!A1074)/2+AN1074*SUMIFS('ცვლილებების შეტანა'!O:O,'ცვლილებების შეტანა'!A:A,'მიღება-ჩაბარება'!A1074)/2</f>
        <v>0</v>
      </c>
    </row>
    <row r="1075" spans="1:41">
      <c r="A1075" s="79">
        <v>1069</v>
      </c>
      <c r="B1075" s="76"/>
      <c r="C1075" s="77">
        <f>B1075*SUMIFS(მიმართულებები!N:N,მიმართულებები!A:A,'მიღება-ჩაბარება'!A1075)+B1075*SUMIFS('ცვლილებების შეტანა'!O:O,'ცვლილებების შეტანა'!A:A,'მიღება-ჩაბარება'!A1075)</f>
        <v>0</v>
      </c>
      <c r="D1075" s="7"/>
      <c r="E1075" s="78">
        <f>D1075*SUMIFS(მიმართულებები!N:N,მიმართულებები!A:A,'მიღება-ჩაბარება'!A1075)/2+D1075*SUMIFS('ცვლილებების შეტანა'!O:O,'ცვლილებების შეტანა'!A:A,'მიღება-ჩაბარება'!A1075)/2</f>
        <v>0</v>
      </c>
      <c r="F1075" s="81"/>
      <c r="G1075" s="77">
        <f>F1075*SUMIFS(მიმართულებები!N:N,მიმართულებები!A:A,'მიღება-ჩაბარება'!A1075)+F1075*SUMIFS('ცვლილებების შეტანა'!O:O,'ცვლილებების შეტანა'!A:A,'მიღება-ჩაბარება'!A1075)</f>
        <v>0</v>
      </c>
      <c r="H1075" s="82"/>
      <c r="I1075" s="78">
        <f>H1075*SUMIFS(მიმართულებები!N:N,მიმართულებები!A:A,'მიღება-ჩაბარება'!A1075)/2+H1075*SUMIFS('ცვლილებების შეტანა'!O:O,'ცვლილებების შეტანა'!A:A,'მიღება-ჩაბარება'!A1075)/2</f>
        <v>0</v>
      </c>
      <c r="J1075" s="81"/>
      <c r="K1075" s="77">
        <f>J1075*SUMIFS(მიმართულებები!N:N,მიმართულებები!A:A,'მიღება-ჩაბარება'!A1075)+J1075*SUMIFS('ცვლილებების შეტანა'!O:O,'ცვლილებების შეტანა'!A:A,'მიღება-ჩაბარება'!A1075)</f>
        <v>0</v>
      </c>
      <c r="L1075" s="82"/>
      <c r="M1075" s="78">
        <f>L1075*SUMIFS(მიმართულებები!N:N,მიმართულებები!A:A,'მიღება-ჩაბარება'!A1075)/2+L1075*SUMIFS('ცვლილებების შეტანა'!O:O,'ცვლილებების შეტანა'!A:A,'მიღება-ჩაბარება'!A1075)/2</f>
        <v>0</v>
      </c>
      <c r="N1075" s="81"/>
      <c r="O1075" s="77">
        <f>N1075*SUMIFS(მიმართულებები!N:N,მიმართულებები!A:A,'მიღება-ჩაბარება'!A1075)+N1075*SUMIFS('ცვლილებების შეტანა'!O:O,'ცვლილებების შეტანა'!A:A,'მიღება-ჩაბარება'!A1075)</f>
        <v>0</v>
      </c>
      <c r="P1075" s="82"/>
      <c r="Q1075" s="78">
        <f>P1075*SUMIFS(მიმართულებები!N:N,მიმართულებები!A:A,'მიღება-ჩაბარება'!A1075)/2+P1075*SUMIFS('ცვლილებების შეტანა'!O:O,'ცვლილებების შეტანა'!A:A,'მიღება-ჩაბარება'!A1075)/2</f>
        <v>0</v>
      </c>
      <c r="R1075" s="81"/>
      <c r="S1075" s="77">
        <f>R1075*SUMIFS(მიმართულებები!N:N,მიმართულებები!A:A,'მიღება-ჩაბარება'!A1075)+R1075*SUMIFS('ცვლილებების შეტანა'!O:O,'ცვლილებების შეტანა'!A:A,'მიღება-ჩაბარება'!A1075)</f>
        <v>0</v>
      </c>
      <c r="T1075" s="82"/>
      <c r="U1075" s="78">
        <f>T1075*SUMIFS(მიმართულებები!N:N,მიმართულებები!A:A,'მიღება-ჩაბარება'!A1075)/2+T1075*SUMIFS('ცვლილებების შეტანა'!O:O,'ცვლილებების შეტანა'!A:A,'მიღება-ჩაბარება'!A1075)/2</f>
        <v>0</v>
      </c>
      <c r="V1075" s="81"/>
      <c r="W1075" s="77">
        <f>V1075*SUMIFS(მიმართულებები!N:N,მიმართულებები!A:A,'მიღება-ჩაბარება'!A1075)+V1075*SUMIFS('ცვლილებების შეტანა'!O:O,'ცვლილებების შეტანა'!A:A,'მიღება-ჩაბარება'!A1075)</f>
        <v>0</v>
      </c>
      <c r="X1075" s="82"/>
      <c r="Y1075" s="78">
        <f>X1075*SUMIFS(მიმართულებები!N:N,მიმართულებები!A:A,'მიღება-ჩაბარება'!A1075)/2+X1075*SUMIFS('ცვლილებების შეტანა'!O:O,'ცვლილებების შეტანა'!A:A,'მიღება-ჩაბარება'!A1075)/2</f>
        <v>0</v>
      </c>
      <c r="Z1075" s="81"/>
      <c r="AA1075" s="77">
        <f>Z1075*SUMIFS(მიმართულებები!N:N,მიმართულებები!A:A,'მიღება-ჩაბარება'!A1075)+Z1075*SUMIFS('ცვლილებების შეტანა'!O:O,'ცვლილებების შეტანა'!A:A,'მიღება-ჩაბარება'!A1075)</f>
        <v>0</v>
      </c>
      <c r="AB1075" s="82"/>
      <c r="AC1075" s="78">
        <f>AB1075*SUMIFS(მიმართულებები!N:N,მიმართულებები!A:A,'მიღება-ჩაბარება'!A1075)/2+AB1075*SUMIFS('ცვლილებების შეტანა'!O:O,'ცვლილებების შეტანა'!A:A,'მიღება-ჩაბარება'!A1075)/2</f>
        <v>0</v>
      </c>
      <c r="AD1075" s="81"/>
      <c r="AE1075" s="77">
        <f>AD1075*SUMIFS(მიმართულებები!N:N,მიმართულებები!A:A,'მიღება-ჩაბარება'!A1075)+AD1075*SUMIFS('ცვლილებების შეტანა'!O:O,'ცვლილებების შეტანა'!A:A,'მიღება-ჩაბარება'!A1075)</f>
        <v>0</v>
      </c>
      <c r="AF1075" s="82"/>
      <c r="AG1075" s="78">
        <f>AF1075*SUMIFS(მიმართულებები!N:N,მიმართულებები!A:A,'მიღება-ჩაბარება'!A1075)/2+AF1075*SUMIFS('ცვლილებების შეტანა'!O:O,'ცვლილებების შეტანა'!A:A,'მიღება-ჩაბარება'!A1075)/2</f>
        <v>0</v>
      </c>
      <c r="AH1075" s="81"/>
      <c r="AI1075" s="77">
        <f>AH1075*SUMIFS(მიმართულებები!N:N,მიმართულებები!A:A,'მიღება-ჩაბარება'!A1075)+AH1075*SUMIFS('ცვლილებების შეტანა'!O:O,'ცვლილებების შეტანა'!A:A,'მიღება-ჩაბარება'!A1075)</f>
        <v>0</v>
      </c>
      <c r="AJ1075" s="82"/>
      <c r="AK1075" s="78">
        <f>AJ1075*SUMIFS(მიმართულებები!N:N,მიმართულებები!A:A,'მიღება-ჩაბარება'!A1075)/2+AJ1075*SUMIFS('ცვლილებების შეტანა'!O:O,'ცვლილებების შეტანა'!A:A,'მიღება-ჩაბარება'!A1075)/2</f>
        <v>0</v>
      </c>
      <c r="AL1075" s="81"/>
      <c r="AM1075" s="77">
        <f>AL1075*SUMIFS(მიმართულებები!N:N,მიმართულებები!A:A,'მიღება-ჩაბარება'!A1075)+AL1075*SUMIFS('ცვლილებების შეტანა'!O:O,'ცვლილებების შეტანა'!A:A,'მიღება-ჩაბარება'!A1075)</f>
        <v>0</v>
      </c>
      <c r="AN1075" s="82"/>
      <c r="AO1075" s="78">
        <f>AN1075*SUMIFS(მიმართულებები!N:N,მიმართულებები!A:A,'მიღება-ჩაბარება'!A1075)/2+AN1075*SUMIFS('ცვლილებების შეტანა'!O:O,'ცვლილებების შეტანა'!A:A,'მიღება-ჩაბარება'!A1075)/2</f>
        <v>0</v>
      </c>
    </row>
    <row r="1076" spans="1:41">
      <c r="A1076" s="79">
        <v>1070</v>
      </c>
      <c r="B1076" s="76"/>
      <c r="C1076" s="77">
        <f>B1076*SUMIFS(მიმართულებები!N:N,მიმართულებები!A:A,'მიღება-ჩაბარება'!A1076)+B1076*SUMIFS('ცვლილებების შეტანა'!O:O,'ცვლილებების შეტანა'!A:A,'მიღება-ჩაბარება'!A1076)</f>
        <v>0</v>
      </c>
      <c r="D1076" s="7"/>
      <c r="E1076" s="78">
        <f>D1076*SUMIFS(მიმართულებები!N:N,მიმართულებები!A:A,'მიღება-ჩაბარება'!A1076)/2+D1076*SUMIFS('ცვლილებების შეტანა'!O:O,'ცვლილებების შეტანა'!A:A,'მიღება-ჩაბარება'!A1076)/2</f>
        <v>0</v>
      </c>
      <c r="F1076" s="81"/>
      <c r="G1076" s="77">
        <f>F1076*SUMIFS(მიმართულებები!N:N,მიმართულებები!A:A,'მიღება-ჩაბარება'!A1076)+F1076*SUMIFS('ცვლილებების შეტანა'!O:O,'ცვლილებების შეტანა'!A:A,'მიღება-ჩაბარება'!A1076)</f>
        <v>0</v>
      </c>
      <c r="H1076" s="82"/>
      <c r="I1076" s="78">
        <f>H1076*SUMIFS(მიმართულებები!N:N,მიმართულებები!A:A,'მიღება-ჩაბარება'!A1076)/2+H1076*SUMIFS('ცვლილებების შეტანა'!O:O,'ცვლილებების შეტანა'!A:A,'მიღება-ჩაბარება'!A1076)/2</f>
        <v>0</v>
      </c>
      <c r="J1076" s="81"/>
      <c r="K1076" s="77">
        <f>J1076*SUMIFS(მიმართულებები!N:N,მიმართულებები!A:A,'მიღება-ჩაბარება'!A1076)+J1076*SUMIFS('ცვლილებების შეტანა'!O:O,'ცვლილებების შეტანა'!A:A,'მიღება-ჩაბარება'!A1076)</f>
        <v>0</v>
      </c>
      <c r="L1076" s="82"/>
      <c r="M1076" s="78">
        <f>L1076*SUMIFS(მიმართულებები!N:N,მიმართულებები!A:A,'მიღება-ჩაბარება'!A1076)/2+L1076*SUMIFS('ცვლილებების შეტანა'!O:O,'ცვლილებების შეტანა'!A:A,'მიღება-ჩაბარება'!A1076)/2</f>
        <v>0</v>
      </c>
      <c r="N1076" s="81"/>
      <c r="O1076" s="77">
        <f>N1076*SUMIFS(მიმართულებები!N:N,მიმართულებები!A:A,'მიღება-ჩაბარება'!A1076)+N1076*SUMIFS('ცვლილებების შეტანა'!O:O,'ცვლილებების შეტანა'!A:A,'მიღება-ჩაბარება'!A1076)</f>
        <v>0</v>
      </c>
      <c r="P1076" s="82"/>
      <c r="Q1076" s="78">
        <f>P1076*SUMIFS(მიმართულებები!N:N,მიმართულებები!A:A,'მიღება-ჩაბარება'!A1076)/2+P1076*SUMIFS('ცვლილებების შეტანა'!O:O,'ცვლილებების შეტანა'!A:A,'მიღება-ჩაბარება'!A1076)/2</f>
        <v>0</v>
      </c>
      <c r="R1076" s="81"/>
      <c r="S1076" s="77">
        <f>R1076*SUMIFS(მიმართულებები!N:N,მიმართულებები!A:A,'მიღება-ჩაბარება'!A1076)+R1076*SUMIFS('ცვლილებების შეტანა'!O:O,'ცვლილებების შეტანა'!A:A,'მიღება-ჩაბარება'!A1076)</f>
        <v>0</v>
      </c>
      <c r="T1076" s="82"/>
      <c r="U1076" s="78">
        <f>T1076*SUMIFS(მიმართულებები!N:N,მიმართულებები!A:A,'მიღება-ჩაბარება'!A1076)/2+T1076*SUMIFS('ცვლილებების შეტანა'!O:O,'ცვლილებების შეტანა'!A:A,'მიღება-ჩაბარება'!A1076)/2</f>
        <v>0</v>
      </c>
      <c r="V1076" s="81"/>
      <c r="W1076" s="77">
        <f>V1076*SUMIFS(მიმართულებები!N:N,მიმართულებები!A:A,'მიღება-ჩაბარება'!A1076)+V1076*SUMIFS('ცვლილებების შეტანა'!O:O,'ცვლილებების შეტანა'!A:A,'მიღება-ჩაბარება'!A1076)</f>
        <v>0</v>
      </c>
      <c r="X1076" s="82"/>
      <c r="Y1076" s="78">
        <f>X1076*SUMIFS(მიმართულებები!N:N,მიმართულებები!A:A,'მიღება-ჩაბარება'!A1076)/2+X1076*SUMIFS('ცვლილებების შეტანა'!O:O,'ცვლილებების შეტანა'!A:A,'მიღება-ჩაბარება'!A1076)/2</f>
        <v>0</v>
      </c>
      <c r="Z1076" s="81"/>
      <c r="AA1076" s="77">
        <f>Z1076*SUMIFS(მიმართულებები!N:N,მიმართულებები!A:A,'მიღება-ჩაბარება'!A1076)+Z1076*SUMIFS('ცვლილებების შეტანა'!O:O,'ცვლილებების შეტანა'!A:A,'მიღება-ჩაბარება'!A1076)</f>
        <v>0</v>
      </c>
      <c r="AB1076" s="82"/>
      <c r="AC1076" s="78">
        <f>AB1076*SUMIFS(მიმართულებები!N:N,მიმართულებები!A:A,'მიღება-ჩაბარება'!A1076)/2+AB1076*SUMIFS('ცვლილებების შეტანა'!O:O,'ცვლილებების შეტანა'!A:A,'მიღება-ჩაბარება'!A1076)/2</f>
        <v>0</v>
      </c>
      <c r="AD1076" s="81"/>
      <c r="AE1076" s="77">
        <f>AD1076*SUMIFS(მიმართულებები!N:N,მიმართულებები!A:A,'მიღება-ჩაბარება'!A1076)+AD1076*SUMIFS('ცვლილებების შეტანა'!O:O,'ცვლილებების შეტანა'!A:A,'მიღება-ჩაბარება'!A1076)</f>
        <v>0</v>
      </c>
      <c r="AF1076" s="82"/>
      <c r="AG1076" s="78">
        <f>AF1076*SUMIFS(მიმართულებები!N:N,მიმართულებები!A:A,'მიღება-ჩაბარება'!A1076)/2+AF1076*SUMIFS('ცვლილებების შეტანა'!O:O,'ცვლილებების შეტანა'!A:A,'მიღება-ჩაბარება'!A1076)/2</f>
        <v>0</v>
      </c>
      <c r="AH1076" s="81"/>
      <c r="AI1076" s="77">
        <f>AH1076*SUMIFS(მიმართულებები!N:N,მიმართულებები!A:A,'მიღება-ჩაბარება'!A1076)+AH1076*SUMIFS('ცვლილებების შეტანა'!O:O,'ცვლილებების შეტანა'!A:A,'მიღება-ჩაბარება'!A1076)</f>
        <v>0</v>
      </c>
      <c r="AJ1076" s="82"/>
      <c r="AK1076" s="78">
        <f>AJ1076*SUMIFS(მიმართულებები!N:N,მიმართულებები!A:A,'მიღება-ჩაბარება'!A1076)/2+AJ1076*SUMIFS('ცვლილებების შეტანა'!O:O,'ცვლილებების შეტანა'!A:A,'მიღება-ჩაბარება'!A1076)/2</f>
        <v>0</v>
      </c>
      <c r="AL1076" s="81"/>
      <c r="AM1076" s="77">
        <f>AL1076*SUMIFS(მიმართულებები!N:N,მიმართულებები!A:A,'მიღება-ჩაბარება'!A1076)+AL1076*SUMIFS('ცვლილებების შეტანა'!O:O,'ცვლილებების შეტანა'!A:A,'მიღება-ჩაბარება'!A1076)</f>
        <v>0</v>
      </c>
      <c r="AN1076" s="82"/>
      <c r="AO1076" s="78">
        <f>AN1076*SUMIFS(მიმართულებები!N:N,მიმართულებები!A:A,'მიღება-ჩაბარება'!A1076)/2+AN1076*SUMIFS('ცვლილებების შეტანა'!O:O,'ცვლილებების შეტანა'!A:A,'მიღება-ჩაბარება'!A1076)/2</f>
        <v>0</v>
      </c>
    </row>
    <row r="1077" spans="1:41">
      <c r="A1077" s="91">
        <v>1071</v>
      </c>
      <c r="B1077" s="92"/>
      <c r="C1077" s="93">
        <f>B1077*SUMIFS(მიმართულებები!N:N,მიმართულებები!A:A,'მიღება-ჩაბარება'!A1077)+B1077*SUMIFS('ცვლილებების შეტანა'!O:O,'ცვლილებების შეტანა'!A:A,'მიღება-ჩაბარება'!A1077)</f>
        <v>0</v>
      </c>
      <c r="D1077" s="94"/>
      <c r="E1077" s="95">
        <f>D1077*SUMIFS(მიმართულებები!N:N,მიმართულებები!A:A,'მიღება-ჩაბარება'!A1077)/2+D1077*SUMIFS('ცვლილებების შეტანა'!O:O,'ცვლილებების შეტანა'!A:A,'მიღება-ჩაბარება'!A1077)/2</f>
        <v>0</v>
      </c>
      <c r="F1077" s="96"/>
      <c r="G1077" s="93">
        <f>F1077*SUMIFS(მიმართულებები!N:N,მიმართულებები!A:A,'მიღება-ჩაბარება'!A1077)+F1077*SUMIFS('ცვლილებების შეტანა'!O:O,'ცვლილებების შეტანა'!A:A,'მიღება-ჩაბარება'!A1077)</f>
        <v>0</v>
      </c>
      <c r="H1077" s="97"/>
      <c r="I1077" s="95">
        <f>H1077*SUMIFS(მიმართულებები!N:N,მიმართულებები!A:A,'მიღება-ჩაბარება'!A1077)/2+H1077*SUMIFS('ცვლილებების შეტანა'!O:O,'ცვლილებების შეტანა'!A:A,'მიღება-ჩაბარება'!A1077)/2</f>
        <v>0</v>
      </c>
      <c r="J1077" s="96"/>
      <c r="K1077" s="93">
        <f>J1077*SUMIFS(მიმართულებები!N:N,მიმართულებები!A:A,'მიღება-ჩაბარება'!A1077)+J1077*SUMIFS('ცვლილებების შეტანა'!O:O,'ცვლილებების შეტანა'!A:A,'მიღება-ჩაბარება'!A1077)</f>
        <v>0</v>
      </c>
      <c r="L1077" s="97"/>
      <c r="M1077" s="95">
        <f>L1077*SUMIFS(მიმართულებები!N:N,მიმართულებები!A:A,'მიღება-ჩაბარება'!A1077)/2+L1077*SUMIFS('ცვლილებების შეტანა'!O:O,'ცვლილებების შეტანა'!A:A,'მიღება-ჩაბარება'!A1077)/2</f>
        <v>0</v>
      </c>
      <c r="N1077" s="96"/>
      <c r="O1077" s="93">
        <f>N1077*SUMIFS(მიმართულებები!N:N,მიმართულებები!A:A,'მიღება-ჩაბარება'!A1077)+N1077*SUMIFS('ცვლილებების შეტანა'!O:O,'ცვლილებების შეტანა'!A:A,'მიღება-ჩაბარება'!A1077)</f>
        <v>0</v>
      </c>
      <c r="P1077" s="97"/>
      <c r="Q1077" s="95">
        <f>P1077*SUMIFS(მიმართულებები!N:N,მიმართულებები!A:A,'მიღება-ჩაბარება'!A1077)/2+P1077*SUMIFS('ცვლილებების შეტანა'!O:O,'ცვლილებების შეტანა'!A:A,'მიღება-ჩაბარება'!A1077)/2</f>
        <v>0</v>
      </c>
      <c r="R1077" s="96"/>
      <c r="S1077" s="93">
        <f>R1077*SUMIFS(მიმართულებები!N:N,მიმართულებები!A:A,'მიღება-ჩაბარება'!A1077)+R1077*SUMIFS('ცვლილებების შეტანა'!O:O,'ცვლილებების შეტანა'!A:A,'მიღება-ჩაბარება'!A1077)</f>
        <v>0</v>
      </c>
      <c r="T1077" s="97"/>
      <c r="U1077" s="95">
        <f>T1077*SUMIFS(მიმართულებები!N:N,მიმართულებები!A:A,'მიღება-ჩაბარება'!A1077)/2+T1077*SUMIFS('ცვლილებების შეტანა'!O:O,'ცვლილებების შეტანა'!A:A,'მიღება-ჩაბარება'!A1077)/2</f>
        <v>0</v>
      </c>
      <c r="V1077" s="96"/>
      <c r="W1077" s="93">
        <f>V1077*SUMIFS(მიმართულებები!N:N,მიმართულებები!A:A,'მიღება-ჩაბარება'!A1077)+V1077*SUMIFS('ცვლილებების შეტანა'!O:O,'ცვლილებების შეტანა'!A:A,'მიღება-ჩაბარება'!A1077)</f>
        <v>0</v>
      </c>
      <c r="X1077" s="97"/>
      <c r="Y1077" s="95">
        <f>X1077*SUMIFS(მიმართულებები!N:N,მიმართულებები!A:A,'მიღება-ჩაბარება'!A1077)/2+X1077*SUMIFS('ცვლილებების შეტანა'!O:O,'ცვლილებების შეტანა'!A:A,'მიღება-ჩაბარება'!A1077)/2</f>
        <v>0</v>
      </c>
      <c r="Z1077" s="96"/>
      <c r="AA1077" s="93">
        <f>Z1077*SUMIFS(მიმართულებები!N:N,მიმართულებები!A:A,'მიღება-ჩაბარება'!A1077)+Z1077*SUMIFS('ცვლილებების შეტანა'!O:O,'ცვლილებების შეტანა'!A:A,'მიღება-ჩაბარება'!A1077)</f>
        <v>0</v>
      </c>
      <c r="AB1077" s="97"/>
      <c r="AC1077" s="95">
        <f>AB1077*SUMIFS(მიმართულებები!N:N,მიმართულებები!A:A,'მიღება-ჩაბარება'!A1077)/2+AB1077*SUMIFS('ცვლილებების შეტანა'!O:O,'ცვლილებების შეტანა'!A:A,'მიღება-ჩაბარება'!A1077)/2</f>
        <v>0</v>
      </c>
      <c r="AD1077" s="96"/>
      <c r="AE1077" s="93">
        <f>AD1077*SUMIFS(მიმართულებები!N:N,მიმართულებები!A:A,'მიღება-ჩაბარება'!A1077)+AD1077*SUMIFS('ცვლილებების შეტანა'!O:O,'ცვლილებების შეტანა'!A:A,'მიღება-ჩაბარება'!A1077)</f>
        <v>0</v>
      </c>
      <c r="AF1077" s="97"/>
      <c r="AG1077" s="95">
        <f>AF1077*SUMIFS(მიმართულებები!N:N,მიმართულებები!A:A,'მიღება-ჩაბარება'!A1077)/2+AF1077*SUMIFS('ცვლილებების შეტანა'!O:O,'ცვლილებების შეტანა'!A:A,'მიღება-ჩაბარება'!A1077)/2</f>
        <v>0</v>
      </c>
      <c r="AH1077" s="96"/>
      <c r="AI1077" s="93">
        <f>AH1077*SUMIFS(მიმართულებები!N:N,მიმართულებები!A:A,'მიღება-ჩაბარება'!A1077)+AH1077*SUMIFS('ცვლილებების შეტანა'!O:O,'ცვლილებების შეტანა'!A:A,'მიღება-ჩაბარება'!A1077)</f>
        <v>0</v>
      </c>
      <c r="AJ1077" s="97"/>
      <c r="AK1077" s="95">
        <f>AJ1077*SUMIFS(მიმართულებები!N:N,მიმართულებები!A:A,'მიღება-ჩაბარება'!A1077)/2+AJ1077*SUMIFS('ცვლილებების შეტანა'!O:O,'ცვლილებების შეტანა'!A:A,'მიღება-ჩაბარება'!A1077)/2</f>
        <v>0</v>
      </c>
      <c r="AL1077" s="96"/>
      <c r="AM1077" s="93">
        <f>AL1077*SUMIFS(მიმართულებები!N:N,მიმართულებები!A:A,'მიღება-ჩაბარება'!A1077)+AL1077*SUMIFS('ცვლილებების შეტანა'!O:O,'ცვლილებების შეტანა'!A:A,'მიღება-ჩაბარება'!A1077)</f>
        <v>0</v>
      </c>
      <c r="AN1077" s="97"/>
      <c r="AO1077" s="95">
        <f>AN1077*SUMIFS(მიმართულებები!N:N,მიმართულებები!A:A,'მიღება-ჩაბარება'!A1077)/2+AN1077*SUMIFS('ცვლილებების შეტანა'!O:O,'ცვლილებების შეტანა'!A:A,'მიღება-ჩაბარება'!A1077)/2</f>
        <v>0</v>
      </c>
    </row>
    <row r="1078" spans="1:41">
      <c r="A1078" s="91">
        <v>1072</v>
      </c>
      <c r="B1078" s="92"/>
      <c r="C1078" s="93">
        <f>B1078*SUMIFS(მიმართულებები!N:N,მიმართულებები!A:A,'მიღება-ჩაბარება'!A1078)+B1078*SUMIFS('ცვლილებების შეტანა'!O:O,'ცვლილებების შეტანა'!A:A,'მიღება-ჩაბარება'!A1078)</f>
        <v>0</v>
      </c>
      <c r="D1078" s="94"/>
      <c r="E1078" s="95">
        <f>D1078*SUMIFS(მიმართულებები!N:N,მიმართულებები!A:A,'მიღება-ჩაბარება'!A1078)/2+D1078*SUMIFS('ცვლილებების შეტანა'!O:O,'ცვლილებების შეტანა'!A:A,'მიღება-ჩაბარება'!A1078)/2</f>
        <v>0</v>
      </c>
      <c r="F1078" s="96"/>
      <c r="G1078" s="93">
        <f>F1078*SUMIFS(მიმართულებები!N:N,მიმართულებები!A:A,'მიღება-ჩაბარება'!A1078)+F1078*SUMIFS('ცვლილებების შეტანა'!O:O,'ცვლილებების შეტანა'!A:A,'მიღება-ჩაბარება'!A1078)</f>
        <v>0</v>
      </c>
      <c r="H1078" s="97"/>
      <c r="I1078" s="95">
        <f>H1078*SUMIFS(მიმართულებები!N:N,მიმართულებები!A:A,'მიღება-ჩაბარება'!A1078)/2+H1078*SUMIFS('ცვლილებების შეტანა'!O:O,'ცვლილებების შეტანა'!A:A,'მიღება-ჩაბარება'!A1078)/2</f>
        <v>0</v>
      </c>
      <c r="J1078" s="96"/>
      <c r="K1078" s="93">
        <f>J1078*SUMIFS(მიმართულებები!N:N,მიმართულებები!A:A,'მიღება-ჩაბარება'!A1078)+J1078*SUMIFS('ცვლილებების შეტანა'!O:O,'ცვლილებების შეტანა'!A:A,'მიღება-ჩაბარება'!A1078)</f>
        <v>0</v>
      </c>
      <c r="L1078" s="97"/>
      <c r="M1078" s="95">
        <f>L1078*SUMIFS(მიმართულებები!N:N,მიმართულებები!A:A,'მიღება-ჩაბარება'!A1078)/2+L1078*SUMIFS('ცვლილებების შეტანა'!O:O,'ცვლილებების შეტანა'!A:A,'მიღება-ჩაბარება'!A1078)/2</f>
        <v>0</v>
      </c>
      <c r="N1078" s="96"/>
      <c r="O1078" s="93">
        <f>N1078*SUMIFS(მიმართულებები!N:N,მიმართულებები!A:A,'მიღება-ჩაბარება'!A1078)+N1078*SUMIFS('ცვლილებების შეტანა'!O:O,'ცვლილებების შეტანა'!A:A,'მიღება-ჩაბარება'!A1078)</f>
        <v>0</v>
      </c>
      <c r="P1078" s="97"/>
      <c r="Q1078" s="95">
        <f>P1078*SUMIFS(მიმართულებები!N:N,მიმართულებები!A:A,'მიღება-ჩაბარება'!A1078)/2+P1078*SUMIFS('ცვლილებების შეტანა'!O:O,'ცვლილებების შეტანა'!A:A,'მიღება-ჩაბარება'!A1078)/2</f>
        <v>0</v>
      </c>
      <c r="R1078" s="96"/>
      <c r="S1078" s="93">
        <f>R1078*SUMIFS(მიმართულებები!N:N,მიმართულებები!A:A,'მიღება-ჩაბარება'!A1078)+R1078*SUMIFS('ცვლილებების შეტანა'!O:O,'ცვლილებების შეტანა'!A:A,'მიღება-ჩაბარება'!A1078)</f>
        <v>0</v>
      </c>
      <c r="T1078" s="97"/>
      <c r="U1078" s="95">
        <f>T1078*SUMIFS(მიმართულებები!N:N,მიმართულებები!A:A,'მიღება-ჩაბარება'!A1078)/2+T1078*SUMIFS('ცვლილებების შეტანა'!O:O,'ცვლილებების შეტანა'!A:A,'მიღება-ჩაბარება'!A1078)/2</f>
        <v>0</v>
      </c>
      <c r="V1078" s="96"/>
      <c r="W1078" s="93">
        <f>V1078*SUMIFS(მიმართულებები!N:N,მიმართულებები!A:A,'მიღება-ჩაბარება'!A1078)+V1078*SUMIFS('ცვლილებების შეტანა'!O:O,'ცვლილებების შეტანა'!A:A,'მიღება-ჩაბარება'!A1078)</f>
        <v>0</v>
      </c>
      <c r="X1078" s="97"/>
      <c r="Y1078" s="95">
        <f>X1078*SUMIFS(მიმართულებები!N:N,მიმართულებები!A:A,'მიღება-ჩაბარება'!A1078)/2+X1078*SUMIFS('ცვლილებების შეტანა'!O:O,'ცვლილებების შეტანა'!A:A,'მიღება-ჩაბარება'!A1078)/2</f>
        <v>0</v>
      </c>
      <c r="Z1078" s="96"/>
      <c r="AA1078" s="93">
        <f>Z1078*SUMIFS(მიმართულებები!N:N,მიმართულებები!A:A,'მიღება-ჩაბარება'!A1078)+Z1078*SUMIFS('ცვლილებების შეტანა'!O:O,'ცვლილებების შეტანა'!A:A,'მიღება-ჩაბარება'!A1078)</f>
        <v>0</v>
      </c>
      <c r="AB1078" s="97"/>
      <c r="AC1078" s="95">
        <f>AB1078*SUMIFS(მიმართულებები!N:N,მიმართულებები!A:A,'მიღება-ჩაბარება'!A1078)/2+AB1078*SUMIFS('ცვლილებების შეტანა'!O:O,'ცვლილებების შეტანა'!A:A,'მიღება-ჩაბარება'!A1078)/2</f>
        <v>0</v>
      </c>
      <c r="AD1078" s="96"/>
      <c r="AE1078" s="93">
        <f>AD1078*SUMIFS(მიმართულებები!N:N,მიმართულებები!A:A,'მიღება-ჩაბარება'!A1078)+AD1078*SUMIFS('ცვლილებების შეტანა'!O:O,'ცვლილებების შეტანა'!A:A,'მიღება-ჩაბარება'!A1078)</f>
        <v>0</v>
      </c>
      <c r="AF1078" s="97"/>
      <c r="AG1078" s="95">
        <f>AF1078*SUMIFS(მიმართულებები!N:N,მიმართულებები!A:A,'მიღება-ჩაბარება'!A1078)/2+AF1078*SUMIFS('ცვლილებების შეტანა'!O:O,'ცვლილებების შეტანა'!A:A,'მიღება-ჩაბარება'!A1078)/2</f>
        <v>0</v>
      </c>
      <c r="AH1078" s="96"/>
      <c r="AI1078" s="93">
        <f>AH1078*SUMIFS(მიმართულებები!N:N,მიმართულებები!A:A,'მიღება-ჩაბარება'!A1078)+AH1078*SUMIFS('ცვლილებების შეტანა'!O:O,'ცვლილებების შეტანა'!A:A,'მიღება-ჩაბარება'!A1078)</f>
        <v>0</v>
      </c>
      <c r="AJ1078" s="97"/>
      <c r="AK1078" s="95">
        <f>AJ1078*SUMIFS(მიმართულებები!N:N,მიმართულებები!A:A,'მიღება-ჩაბარება'!A1078)/2+AJ1078*SUMIFS('ცვლილებების შეტანა'!O:O,'ცვლილებების შეტანა'!A:A,'მიღება-ჩაბარება'!A1078)/2</f>
        <v>0</v>
      </c>
      <c r="AL1078" s="96"/>
      <c r="AM1078" s="93">
        <f>AL1078*SUMIFS(მიმართულებები!N:N,მიმართულებები!A:A,'მიღება-ჩაბარება'!A1078)+AL1078*SUMIFS('ცვლილებების შეტანა'!O:O,'ცვლილებების შეტანა'!A:A,'მიღება-ჩაბარება'!A1078)</f>
        <v>0</v>
      </c>
      <c r="AN1078" s="97"/>
      <c r="AO1078" s="95">
        <f>AN1078*SUMIFS(მიმართულებები!N:N,მიმართულებები!A:A,'მიღება-ჩაბარება'!A1078)/2+AN1078*SUMIFS('ცვლილებების შეტანა'!O:O,'ცვლილებების შეტანა'!A:A,'მიღება-ჩაბარება'!A1078)/2</f>
        <v>0</v>
      </c>
    </row>
    <row r="1079" spans="1:41">
      <c r="A1079" s="79">
        <v>1073</v>
      </c>
      <c r="B1079" s="76"/>
      <c r="C1079" s="77">
        <f>B1079*SUMIFS(მიმართულებები!N:N,მიმართულებები!A:A,'მიღება-ჩაბარება'!A1079)+B1079*SUMIFS('ცვლილებების შეტანა'!O:O,'ცვლილებების შეტანა'!A:A,'მიღება-ჩაბარება'!A1079)</f>
        <v>0</v>
      </c>
      <c r="D1079" s="7"/>
      <c r="E1079" s="78">
        <f>D1079*SUMIFS(მიმართულებები!N:N,მიმართულებები!A:A,'მიღება-ჩაბარება'!A1079)/2+D1079*SUMIFS('ცვლილებების შეტანა'!O:O,'ცვლილებების შეტანა'!A:A,'მიღება-ჩაბარება'!A1079)/2</f>
        <v>0</v>
      </c>
      <c r="F1079" s="81"/>
      <c r="G1079" s="77">
        <f>F1079*SUMIFS(მიმართულებები!N:N,მიმართულებები!A:A,'მიღება-ჩაბარება'!A1079)+F1079*SUMIFS('ცვლილებების შეტანა'!O:O,'ცვლილებების შეტანა'!A:A,'მიღება-ჩაბარება'!A1079)</f>
        <v>0</v>
      </c>
      <c r="H1079" s="82"/>
      <c r="I1079" s="78">
        <f>H1079*SUMIFS(მიმართულებები!N:N,მიმართულებები!A:A,'მიღება-ჩაბარება'!A1079)/2+H1079*SUMIFS('ცვლილებების შეტანა'!O:O,'ცვლილებების შეტანა'!A:A,'მიღება-ჩაბარება'!A1079)/2</f>
        <v>0</v>
      </c>
      <c r="J1079" s="81"/>
      <c r="K1079" s="77">
        <f>J1079*SUMIFS(მიმართულებები!N:N,მიმართულებები!A:A,'მიღება-ჩაბარება'!A1079)+J1079*SUMIFS('ცვლილებების შეტანა'!O:O,'ცვლილებების შეტანა'!A:A,'მიღება-ჩაბარება'!A1079)</f>
        <v>0</v>
      </c>
      <c r="L1079" s="82"/>
      <c r="M1079" s="78">
        <f>L1079*SUMIFS(მიმართულებები!N:N,მიმართულებები!A:A,'მიღება-ჩაბარება'!A1079)/2+L1079*SUMIFS('ცვლილებების შეტანა'!O:O,'ცვლილებების შეტანა'!A:A,'მიღება-ჩაბარება'!A1079)/2</f>
        <v>0</v>
      </c>
      <c r="N1079" s="81"/>
      <c r="O1079" s="77">
        <f>N1079*SUMIFS(მიმართულებები!N:N,მიმართულებები!A:A,'მიღება-ჩაბარება'!A1079)+N1079*SUMIFS('ცვლილებების შეტანა'!O:O,'ცვლილებების შეტანა'!A:A,'მიღება-ჩაბარება'!A1079)</f>
        <v>0</v>
      </c>
      <c r="P1079" s="82"/>
      <c r="Q1079" s="78">
        <f>P1079*SUMIFS(მიმართულებები!N:N,მიმართულებები!A:A,'მიღება-ჩაბარება'!A1079)/2+P1079*SUMIFS('ცვლილებების შეტანა'!O:O,'ცვლილებების შეტანა'!A:A,'მიღება-ჩაბარება'!A1079)/2</f>
        <v>0</v>
      </c>
      <c r="R1079" s="81"/>
      <c r="S1079" s="77">
        <f>R1079*SUMIFS(მიმართულებები!N:N,მიმართულებები!A:A,'მიღება-ჩაბარება'!A1079)+R1079*SUMIFS('ცვლილებების შეტანა'!O:O,'ცვლილებების შეტანა'!A:A,'მიღება-ჩაბარება'!A1079)</f>
        <v>0</v>
      </c>
      <c r="T1079" s="82"/>
      <c r="U1079" s="78">
        <f>T1079*SUMIFS(მიმართულებები!N:N,მიმართულებები!A:A,'მიღება-ჩაბარება'!A1079)/2+T1079*SUMIFS('ცვლილებების შეტანა'!O:O,'ცვლილებების შეტანა'!A:A,'მიღება-ჩაბარება'!A1079)/2</f>
        <v>0</v>
      </c>
      <c r="V1079" s="81"/>
      <c r="W1079" s="77">
        <f>V1079*SUMIFS(მიმართულებები!N:N,მიმართულებები!A:A,'მიღება-ჩაბარება'!A1079)+V1079*SUMIFS('ცვლილებების შეტანა'!O:O,'ცვლილებების შეტანა'!A:A,'მიღება-ჩაბარება'!A1079)</f>
        <v>0</v>
      </c>
      <c r="X1079" s="82"/>
      <c r="Y1079" s="78">
        <f>X1079*SUMIFS(მიმართულებები!N:N,მიმართულებები!A:A,'მიღება-ჩაბარება'!A1079)/2+X1079*SUMIFS('ცვლილებების შეტანა'!O:O,'ცვლილებების შეტანა'!A:A,'მიღება-ჩაბარება'!A1079)/2</f>
        <v>0</v>
      </c>
      <c r="Z1079" s="81"/>
      <c r="AA1079" s="77">
        <f>Z1079*SUMIFS(მიმართულებები!N:N,მიმართულებები!A:A,'მიღება-ჩაბარება'!A1079)+Z1079*SUMIFS('ცვლილებების შეტანა'!O:O,'ცვლილებების შეტანა'!A:A,'მიღება-ჩაბარება'!A1079)</f>
        <v>0</v>
      </c>
      <c r="AB1079" s="82"/>
      <c r="AC1079" s="78">
        <f>AB1079*SUMIFS(მიმართულებები!N:N,მიმართულებები!A:A,'მიღება-ჩაბარება'!A1079)/2+AB1079*SUMIFS('ცვლილებების შეტანა'!O:O,'ცვლილებების შეტანა'!A:A,'მიღება-ჩაბარება'!A1079)/2</f>
        <v>0</v>
      </c>
      <c r="AD1079" s="81"/>
      <c r="AE1079" s="77">
        <f>AD1079*SUMIFS(მიმართულებები!N:N,მიმართულებები!A:A,'მიღება-ჩაბარება'!A1079)+AD1079*SUMIFS('ცვლილებების შეტანა'!O:O,'ცვლილებების შეტანა'!A:A,'მიღება-ჩაბარება'!A1079)</f>
        <v>0</v>
      </c>
      <c r="AF1079" s="82"/>
      <c r="AG1079" s="78">
        <f>AF1079*SUMIFS(მიმართულებები!N:N,მიმართულებები!A:A,'მიღება-ჩაბარება'!A1079)/2+AF1079*SUMIFS('ცვლილებების შეტანა'!O:O,'ცვლილებების შეტანა'!A:A,'მიღება-ჩაბარება'!A1079)/2</f>
        <v>0</v>
      </c>
      <c r="AH1079" s="81"/>
      <c r="AI1079" s="77">
        <f>AH1079*SUMIFS(მიმართულებები!N:N,მიმართულებები!A:A,'მიღება-ჩაბარება'!A1079)+AH1079*SUMIFS('ცვლილებების შეტანა'!O:O,'ცვლილებების შეტანა'!A:A,'მიღება-ჩაბარება'!A1079)</f>
        <v>0</v>
      </c>
      <c r="AJ1079" s="82"/>
      <c r="AK1079" s="78">
        <f>AJ1079*SUMIFS(მიმართულებები!N:N,მიმართულებები!A:A,'მიღება-ჩაბარება'!A1079)/2+AJ1079*SUMIFS('ცვლილებების შეტანა'!O:O,'ცვლილებების შეტანა'!A:A,'მიღება-ჩაბარება'!A1079)/2</f>
        <v>0</v>
      </c>
      <c r="AL1079" s="81"/>
      <c r="AM1079" s="77">
        <f>AL1079*SUMIFS(მიმართულებები!N:N,მიმართულებები!A:A,'მიღება-ჩაბარება'!A1079)+AL1079*SUMIFS('ცვლილებების შეტანა'!O:O,'ცვლილებების შეტანა'!A:A,'მიღება-ჩაბარება'!A1079)</f>
        <v>0</v>
      </c>
      <c r="AN1079" s="82"/>
      <c r="AO1079" s="78">
        <f>AN1079*SUMIFS(მიმართულებები!N:N,მიმართულებები!A:A,'მიღება-ჩაბარება'!A1079)/2+AN1079*SUMIFS('ცვლილებების შეტანა'!O:O,'ცვლილებების შეტანა'!A:A,'მიღება-ჩაბარება'!A1079)/2</f>
        <v>0</v>
      </c>
    </row>
    <row r="1080" spans="1:41">
      <c r="A1080" s="79">
        <v>1074</v>
      </c>
      <c r="B1080" s="76"/>
      <c r="C1080" s="77">
        <f>B1080*SUMIFS(მიმართულებები!N:N,მიმართულებები!A:A,'მიღება-ჩაბარება'!A1080)+B1080*SUMIFS('ცვლილებების შეტანა'!O:O,'ცვლილებების შეტანა'!A:A,'მიღება-ჩაბარება'!A1080)</f>
        <v>0</v>
      </c>
      <c r="D1080" s="7"/>
      <c r="E1080" s="78">
        <f>D1080*SUMIFS(მიმართულებები!N:N,მიმართულებები!A:A,'მიღება-ჩაბარება'!A1080)/2+D1080*SUMIFS('ცვლილებების შეტანა'!O:O,'ცვლილებების შეტანა'!A:A,'მიღება-ჩაბარება'!A1080)/2</f>
        <v>0</v>
      </c>
      <c r="F1080" s="81"/>
      <c r="G1080" s="77">
        <f>F1080*SUMIFS(მიმართულებები!N:N,მიმართულებები!A:A,'მიღება-ჩაბარება'!A1080)+F1080*SUMIFS('ცვლილებების შეტანა'!O:O,'ცვლილებების შეტანა'!A:A,'მიღება-ჩაბარება'!A1080)</f>
        <v>0</v>
      </c>
      <c r="H1080" s="82"/>
      <c r="I1080" s="78">
        <f>H1080*SUMIFS(მიმართულებები!N:N,მიმართულებები!A:A,'მიღება-ჩაბარება'!A1080)/2+H1080*SUMIFS('ცვლილებების შეტანა'!O:O,'ცვლილებების შეტანა'!A:A,'მიღება-ჩაბარება'!A1080)/2</f>
        <v>0</v>
      </c>
      <c r="J1080" s="81"/>
      <c r="K1080" s="77">
        <f>J1080*SUMIFS(მიმართულებები!N:N,მიმართულებები!A:A,'მიღება-ჩაბარება'!A1080)+J1080*SUMIFS('ცვლილებების შეტანა'!O:O,'ცვლილებების შეტანა'!A:A,'მიღება-ჩაბარება'!A1080)</f>
        <v>0</v>
      </c>
      <c r="L1080" s="82"/>
      <c r="M1080" s="78">
        <f>L1080*SUMIFS(მიმართულებები!N:N,მიმართულებები!A:A,'მიღება-ჩაბარება'!A1080)/2+L1080*SUMIFS('ცვლილებების შეტანა'!O:O,'ცვლილებების შეტანა'!A:A,'მიღება-ჩაბარება'!A1080)/2</f>
        <v>0</v>
      </c>
      <c r="N1080" s="81"/>
      <c r="O1080" s="77">
        <f>N1080*SUMIFS(მიმართულებები!N:N,მიმართულებები!A:A,'მიღება-ჩაბარება'!A1080)+N1080*SUMIFS('ცვლილებების შეტანა'!O:O,'ცვლილებების შეტანა'!A:A,'მიღება-ჩაბარება'!A1080)</f>
        <v>0</v>
      </c>
      <c r="P1080" s="82"/>
      <c r="Q1080" s="78">
        <f>P1080*SUMIFS(მიმართულებები!N:N,მიმართულებები!A:A,'მიღება-ჩაბარება'!A1080)/2+P1080*SUMIFS('ცვლილებების შეტანა'!O:O,'ცვლილებების შეტანა'!A:A,'მიღება-ჩაბარება'!A1080)/2</f>
        <v>0</v>
      </c>
      <c r="R1080" s="81"/>
      <c r="S1080" s="77">
        <f>R1080*SUMIFS(მიმართულებები!N:N,მიმართულებები!A:A,'მიღება-ჩაბარება'!A1080)+R1080*SUMIFS('ცვლილებების შეტანა'!O:O,'ცვლილებების შეტანა'!A:A,'მიღება-ჩაბარება'!A1080)</f>
        <v>0</v>
      </c>
      <c r="T1080" s="82"/>
      <c r="U1080" s="78">
        <f>T1080*SUMIFS(მიმართულებები!N:N,მიმართულებები!A:A,'მიღება-ჩაბარება'!A1080)/2+T1080*SUMIFS('ცვლილებების შეტანა'!O:O,'ცვლილებების შეტანა'!A:A,'მიღება-ჩაბარება'!A1080)/2</f>
        <v>0</v>
      </c>
      <c r="V1080" s="81"/>
      <c r="W1080" s="77">
        <f>V1080*SUMIFS(მიმართულებები!N:N,მიმართულებები!A:A,'მიღება-ჩაბარება'!A1080)+V1080*SUMIFS('ცვლილებების შეტანა'!O:O,'ცვლილებების შეტანა'!A:A,'მიღება-ჩაბარება'!A1080)</f>
        <v>0</v>
      </c>
      <c r="X1080" s="82"/>
      <c r="Y1080" s="78">
        <f>X1080*SUMIFS(მიმართულებები!N:N,მიმართულებები!A:A,'მიღება-ჩაბარება'!A1080)/2+X1080*SUMIFS('ცვლილებების შეტანა'!O:O,'ცვლილებების შეტანა'!A:A,'მიღება-ჩაბარება'!A1080)/2</f>
        <v>0</v>
      </c>
      <c r="Z1080" s="81"/>
      <c r="AA1080" s="77">
        <f>Z1080*SUMIFS(მიმართულებები!N:N,მიმართულებები!A:A,'მიღება-ჩაბარება'!A1080)+Z1080*SUMIFS('ცვლილებების შეტანა'!O:O,'ცვლილებების შეტანა'!A:A,'მიღება-ჩაბარება'!A1080)</f>
        <v>0</v>
      </c>
      <c r="AB1080" s="82"/>
      <c r="AC1080" s="78">
        <f>AB1080*SUMIFS(მიმართულებები!N:N,მიმართულებები!A:A,'მიღება-ჩაბარება'!A1080)/2+AB1080*SUMIFS('ცვლილებების შეტანა'!O:O,'ცვლილებების შეტანა'!A:A,'მიღება-ჩაბარება'!A1080)/2</f>
        <v>0</v>
      </c>
      <c r="AD1080" s="81"/>
      <c r="AE1080" s="77">
        <f>AD1080*SUMIFS(მიმართულებები!N:N,მიმართულებები!A:A,'მიღება-ჩაბარება'!A1080)+AD1080*SUMIFS('ცვლილებების შეტანა'!O:O,'ცვლილებების შეტანა'!A:A,'მიღება-ჩაბარება'!A1080)</f>
        <v>0</v>
      </c>
      <c r="AF1080" s="82"/>
      <c r="AG1080" s="78">
        <f>AF1080*SUMIFS(მიმართულებები!N:N,მიმართულებები!A:A,'მიღება-ჩაბარება'!A1080)/2+AF1080*SUMIFS('ცვლილებების შეტანა'!O:O,'ცვლილებების შეტანა'!A:A,'მიღება-ჩაბარება'!A1080)/2</f>
        <v>0</v>
      </c>
      <c r="AH1080" s="81"/>
      <c r="AI1080" s="77">
        <f>AH1080*SUMIFS(მიმართულებები!N:N,მიმართულებები!A:A,'მიღება-ჩაბარება'!A1080)+AH1080*SUMIFS('ცვლილებების შეტანა'!O:O,'ცვლილებების შეტანა'!A:A,'მიღება-ჩაბარება'!A1080)</f>
        <v>0</v>
      </c>
      <c r="AJ1080" s="82"/>
      <c r="AK1080" s="78">
        <f>AJ1080*SUMIFS(მიმართულებები!N:N,მიმართულებები!A:A,'მიღება-ჩაბარება'!A1080)/2+AJ1080*SUMIFS('ცვლილებების შეტანა'!O:O,'ცვლილებების შეტანა'!A:A,'მიღება-ჩაბარება'!A1080)/2</f>
        <v>0</v>
      </c>
      <c r="AL1080" s="81"/>
      <c r="AM1080" s="77">
        <f>AL1080*SUMIFS(მიმართულებები!N:N,მიმართულებები!A:A,'მიღება-ჩაბარება'!A1080)+AL1080*SUMIFS('ცვლილებების შეტანა'!O:O,'ცვლილებების შეტანა'!A:A,'მიღება-ჩაბარება'!A1080)</f>
        <v>0</v>
      </c>
      <c r="AN1080" s="82"/>
      <c r="AO1080" s="78">
        <f>AN1080*SUMIFS(მიმართულებები!N:N,მიმართულებები!A:A,'მიღება-ჩაბარება'!A1080)/2+AN1080*SUMIFS('ცვლილებების შეტანა'!O:O,'ცვლილებების შეტანა'!A:A,'მიღება-ჩაბარება'!A1080)/2</f>
        <v>0</v>
      </c>
    </row>
    <row r="1081" spans="1:41">
      <c r="A1081" s="91">
        <v>1075</v>
      </c>
      <c r="B1081" s="92"/>
      <c r="C1081" s="93">
        <f>B1081*SUMIFS(მიმართულებები!N:N,მიმართულებები!A:A,'მიღება-ჩაბარება'!A1081)+B1081*SUMIFS('ცვლილებების შეტანა'!O:O,'ცვლილებების შეტანა'!A:A,'მიღება-ჩაბარება'!A1081)</f>
        <v>0</v>
      </c>
      <c r="D1081" s="94"/>
      <c r="E1081" s="95">
        <f>D1081*SUMIFS(მიმართულებები!N:N,მიმართულებები!A:A,'მიღება-ჩაბარება'!A1081)/2+D1081*SUMIFS('ცვლილებების შეტანა'!O:O,'ცვლილებების შეტანა'!A:A,'მიღება-ჩაბარება'!A1081)/2</f>
        <v>0</v>
      </c>
      <c r="F1081" s="96"/>
      <c r="G1081" s="93">
        <f>F1081*SUMIFS(მიმართულებები!N:N,მიმართულებები!A:A,'მიღება-ჩაბარება'!A1081)+F1081*SUMIFS('ცვლილებების შეტანა'!O:O,'ცვლილებების შეტანა'!A:A,'მიღება-ჩაბარება'!A1081)</f>
        <v>0</v>
      </c>
      <c r="H1081" s="97"/>
      <c r="I1081" s="95">
        <f>H1081*SUMIFS(მიმართულებები!N:N,მიმართულებები!A:A,'მიღება-ჩაბარება'!A1081)/2+H1081*SUMIFS('ცვლილებების შეტანა'!O:O,'ცვლილებების შეტანა'!A:A,'მიღება-ჩაბარება'!A1081)/2</f>
        <v>0</v>
      </c>
      <c r="J1081" s="96"/>
      <c r="K1081" s="93">
        <f>J1081*SUMIFS(მიმართულებები!N:N,მიმართულებები!A:A,'მიღება-ჩაბარება'!A1081)+J1081*SUMIFS('ცვლილებების შეტანა'!O:O,'ცვლილებების შეტანა'!A:A,'მიღება-ჩაბარება'!A1081)</f>
        <v>0</v>
      </c>
      <c r="L1081" s="97"/>
      <c r="M1081" s="95">
        <f>L1081*SUMIFS(მიმართულებები!N:N,მიმართულებები!A:A,'მიღება-ჩაბარება'!A1081)/2+L1081*SUMIFS('ცვლილებების შეტანა'!O:O,'ცვლილებების შეტანა'!A:A,'მიღება-ჩაბარება'!A1081)/2</f>
        <v>0</v>
      </c>
      <c r="N1081" s="96"/>
      <c r="O1081" s="93">
        <f>N1081*SUMIFS(მიმართულებები!N:N,მიმართულებები!A:A,'მიღება-ჩაბარება'!A1081)+N1081*SUMIFS('ცვლილებების შეტანა'!O:O,'ცვლილებების შეტანა'!A:A,'მიღება-ჩაბარება'!A1081)</f>
        <v>0</v>
      </c>
      <c r="P1081" s="97"/>
      <c r="Q1081" s="95">
        <f>P1081*SUMIFS(მიმართულებები!N:N,მიმართულებები!A:A,'მიღება-ჩაბარება'!A1081)/2+P1081*SUMIFS('ცვლილებების შეტანა'!O:O,'ცვლილებების შეტანა'!A:A,'მიღება-ჩაბარება'!A1081)/2</f>
        <v>0</v>
      </c>
      <c r="R1081" s="96"/>
      <c r="S1081" s="93">
        <f>R1081*SUMIFS(მიმართულებები!N:N,მიმართულებები!A:A,'მიღება-ჩაბარება'!A1081)+R1081*SUMIFS('ცვლილებების შეტანა'!O:O,'ცვლილებების შეტანა'!A:A,'მიღება-ჩაბარება'!A1081)</f>
        <v>0</v>
      </c>
      <c r="T1081" s="97"/>
      <c r="U1081" s="95">
        <f>T1081*SUMIFS(მიმართულებები!N:N,მიმართულებები!A:A,'მიღება-ჩაბარება'!A1081)/2+T1081*SUMIFS('ცვლილებების შეტანა'!O:O,'ცვლილებების შეტანა'!A:A,'მიღება-ჩაბარება'!A1081)/2</f>
        <v>0</v>
      </c>
      <c r="V1081" s="96"/>
      <c r="W1081" s="93">
        <f>V1081*SUMIFS(მიმართულებები!N:N,მიმართულებები!A:A,'მიღება-ჩაბარება'!A1081)+V1081*SUMIFS('ცვლილებების შეტანა'!O:O,'ცვლილებების შეტანა'!A:A,'მიღება-ჩაბარება'!A1081)</f>
        <v>0</v>
      </c>
      <c r="X1081" s="97"/>
      <c r="Y1081" s="95">
        <f>X1081*SUMIFS(მიმართულებები!N:N,მიმართულებები!A:A,'მიღება-ჩაბარება'!A1081)/2+X1081*SUMIFS('ცვლილებების შეტანა'!O:O,'ცვლილებების შეტანა'!A:A,'მიღება-ჩაბარება'!A1081)/2</f>
        <v>0</v>
      </c>
      <c r="Z1081" s="96"/>
      <c r="AA1081" s="93">
        <f>Z1081*SUMIFS(მიმართულებები!N:N,მიმართულებები!A:A,'მიღება-ჩაბარება'!A1081)+Z1081*SUMIFS('ცვლილებების შეტანა'!O:O,'ცვლილებების შეტანა'!A:A,'მიღება-ჩაბარება'!A1081)</f>
        <v>0</v>
      </c>
      <c r="AB1081" s="97"/>
      <c r="AC1081" s="95">
        <f>AB1081*SUMIFS(მიმართულებები!N:N,მიმართულებები!A:A,'მიღება-ჩაბარება'!A1081)/2+AB1081*SUMIFS('ცვლილებების შეტანა'!O:O,'ცვლილებების შეტანა'!A:A,'მიღება-ჩაბარება'!A1081)/2</f>
        <v>0</v>
      </c>
      <c r="AD1081" s="96"/>
      <c r="AE1081" s="93">
        <f>AD1081*SUMIFS(მიმართულებები!N:N,მიმართულებები!A:A,'მიღება-ჩაბარება'!A1081)+AD1081*SUMIFS('ცვლილებების შეტანა'!O:O,'ცვლილებების შეტანა'!A:A,'მიღება-ჩაბარება'!A1081)</f>
        <v>0</v>
      </c>
      <c r="AF1081" s="97"/>
      <c r="AG1081" s="95">
        <f>AF1081*SUMIFS(მიმართულებები!N:N,მიმართულებები!A:A,'მიღება-ჩაბარება'!A1081)/2+AF1081*SUMIFS('ცვლილებების შეტანა'!O:O,'ცვლილებების შეტანა'!A:A,'მიღება-ჩაბარება'!A1081)/2</f>
        <v>0</v>
      </c>
      <c r="AH1081" s="96"/>
      <c r="AI1081" s="93">
        <f>AH1081*SUMIFS(მიმართულებები!N:N,მიმართულებები!A:A,'მიღება-ჩაბარება'!A1081)+AH1081*SUMIFS('ცვლილებების შეტანა'!O:O,'ცვლილებების შეტანა'!A:A,'მიღება-ჩაბარება'!A1081)</f>
        <v>0</v>
      </c>
      <c r="AJ1081" s="97"/>
      <c r="AK1081" s="95">
        <f>AJ1081*SUMIFS(მიმართულებები!N:N,მიმართულებები!A:A,'მიღება-ჩაბარება'!A1081)/2+AJ1081*SUMIFS('ცვლილებების შეტანა'!O:O,'ცვლილებების შეტანა'!A:A,'მიღება-ჩაბარება'!A1081)/2</f>
        <v>0</v>
      </c>
      <c r="AL1081" s="96"/>
      <c r="AM1081" s="93">
        <f>AL1081*SUMIFS(მიმართულებები!N:N,მიმართულებები!A:A,'მიღება-ჩაბარება'!A1081)+AL1081*SUMIFS('ცვლილებების შეტანა'!O:O,'ცვლილებების შეტანა'!A:A,'მიღება-ჩაბარება'!A1081)</f>
        <v>0</v>
      </c>
      <c r="AN1081" s="97"/>
      <c r="AO1081" s="95">
        <f>AN1081*SUMIFS(მიმართულებები!N:N,მიმართულებები!A:A,'მიღება-ჩაბარება'!A1081)/2+AN1081*SUMIFS('ცვლილებების შეტანა'!O:O,'ცვლილებების შეტანა'!A:A,'მიღება-ჩაბარება'!A1081)/2</f>
        <v>0</v>
      </c>
    </row>
    <row r="1082" spans="1:41">
      <c r="A1082" s="91">
        <v>1076</v>
      </c>
      <c r="B1082" s="92"/>
      <c r="C1082" s="93">
        <f>B1082*SUMIFS(მიმართულებები!N:N,მიმართულებები!A:A,'მიღება-ჩაბარება'!A1082)+B1082*SUMIFS('ცვლილებების შეტანა'!O:O,'ცვლილებების შეტანა'!A:A,'მიღება-ჩაბარება'!A1082)</f>
        <v>0</v>
      </c>
      <c r="D1082" s="94"/>
      <c r="E1082" s="95">
        <f>D1082*SUMIFS(მიმართულებები!N:N,მიმართულებები!A:A,'მიღება-ჩაბარება'!A1082)/2+D1082*SUMIFS('ცვლილებების შეტანა'!O:O,'ცვლილებების შეტანა'!A:A,'მიღება-ჩაბარება'!A1082)/2</f>
        <v>0</v>
      </c>
      <c r="F1082" s="96"/>
      <c r="G1082" s="93">
        <f>F1082*SUMIFS(მიმართულებები!N:N,მიმართულებები!A:A,'მიღება-ჩაბარება'!A1082)+F1082*SUMIFS('ცვლილებების შეტანა'!O:O,'ცვლილებების შეტანა'!A:A,'მიღება-ჩაბარება'!A1082)</f>
        <v>0</v>
      </c>
      <c r="H1082" s="97"/>
      <c r="I1082" s="95">
        <f>H1082*SUMIFS(მიმართულებები!N:N,მიმართულებები!A:A,'მიღება-ჩაბარება'!A1082)/2+H1082*SUMIFS('ცვლილებების შეტანა'!O:O,'ცვლილებების შეტანა'!A:A,'მიღება-ჩაბარება'!A1082)/2</f>
        <v>0</v>
      </c>
      <c r="J1082" s="96"/>
      <c r="K1082" s="93">
        <f>J1082*SUMIFS(მიმართულებები!N:N,მიმართულებები!A:A,'მიღება-ჩაბარება'!A1082)+J1082*SUMIFS('ცვლილებების შეტანა'!O:O,'ცვლილებების შეტანა'!A:A,'მიღება-ჩაბარება'!A1082)</f>
        <v>0</v>
      </c>
      <c r="L1082" s="97"/>
      <c r="M1082" s="95">
        <f>L1082*SUMIFS(მიმართულებები!N:N,მიმართულებები!A:A,'მიღება-ჩაბარება'!A1082)/2+L1082*SUMIFS('ცვლილებების შეტანა'!O:O,'ცვლილებების შეტანა'!A:A,'მიღება-ჩაბარება'!A1082)/2</f>
        <v>0</v>
      </c>
      <c r="N1082" s="96"/>
      <c r="O1082" s="93">
        <f>N1082*SUMIFS(მიმართულებები!N:N,მიმართულებები!A:A,'მიღება-ჩაბარება'!A1082)+N1082*SUMIFS('ცვლილებების შეტანა'!O:O,'ცვლილებების შეტანა'!A:A,'მიღება-ჩაბარება'!A1082)</f>
        <v>0</v>
      </c>
      <c r="P1082" s="97"/>
      <c r="Q1082" s="95">
        <f>P1082*SUMIFS(მიმართულებები!N:N,მიმართულებები!A:A,'მიღება-ჩაბარება'!A1082)/2+P1082*SUMIFS('ცვლილებების შეტანა'!O:O,'ცვლილებების შეტანა'!A:A,'მიღება-ჩაბარება'!A1082)/2</f>
        <v>0</v>
      </c>
      <c r="R1082" s="96"/>
      <c r="S1082" s="93">
        <f>R1082*SUMIFS(მიმართულებები!N:N,მიმართულებები!A:A,'მიღება-ჩაბარება'!A1082)+R1082*SUMIFS('ცვლილებების შეტანა'!O:O,'ცვლილებების შეტანა'!A:A,'მიღება-ჩაბარება'!A1082)</f>
        <v>0</v>
      </c>
      <c r="T1082" s="97"/>
      <c r="U1082" s="95">
        <f>T1082*SUMIFS(მიმართულებები!N:N,მიმართულებები!A:A,'მიღება-ჩაბარება'!A1082)/2+T1082*SUMIFS('ცვლილებების შეტანა'!O:O,'ცვლილებების შეტანა'!A:A,'მიღება-ჩაბარება'!A1082)/2</f>
        <v>0</v>
      </c>
      <c r="V1082" s="96"/>
      <c r="W1082" s="93">
        <f>V1082*SUMIFS(მიმართულებები!N:N,მიმართულებები!A:A,'მიღება-ჩაბარება'!A1082)+V1082*SUMIFS('ცვლილებების შეტანა'!O:O,'ცვლილებების შეტანა'!A:A,'მიღება-ჩაბარება'!A1082)</f>
        <v>0</v>
      </c>
      <c r="X1082" s="97"/>
      <c r="Y1082" s="95">
        <f>X1082*SUMIFS(მიმართულებები!N:N,მიმართულებები!A:A,'მიღება-ჩაბარება'!A1082)/2+X1082*SUMIFS('ცვლილებების შეტანა'!O:O,'ცვლილებების შეტანა'!A:A,'მიღება-ჩაბარება'!A1082)/2</f>
        <v>0</v>
      </c>
      <c r="Z1082" s="96"/>
      <c r="AA1082" s="93">
        <f>Z1082*SUMIFS(მიმართულებები!N:N,მიმართულებები!A:A,'მიღება-ჩაბარება'!A1082)+Z1082*SUMIFS('ცვლილებების შეტანა'!O:O,'ცვლილებების შეტანა'!A:A,'მიღება-ჩაბარება'!A1082)</f>
        <v>0</v>
      </c>
      <c r="AB1082" s="97"/>
      <c r="AC1082" s="95">
        <f>AB1082*SUMIFS(მიმართულებები!N:N,მიმართულებები!A:A,'მიღება-ჩაბარება'!A1082)/2+AB1082*SUMIFS('ცვლილებების შეტანა'!O:O,'ცვლილებების შეტანა'!A:A,'მიღება-ჩაბარება'!A1082)/2</f>
        <v>0</v>
      </c>
      <c r="AD1082" s="96"/>
      <c r="AE1082" s="93">
        <f>AD1082*SUMIFS(მიმართულებები!N:N,მიმართულებები!A:A,'მიღება-ჩაბარება'!A1082)+AD1082*SUMIFS('ცვლილებების შეტანა'!O:O,'ცვლილებების შეტანა'!A:A,'მიღება-ჩაბარება'!A1082)</f>
        <v>0</v>
      </c>
      <c r="AF1082" s="97"/>
      <c r="AG1082" s="95">
        <f>AF1082*SUMIFS(მიმართულებები!N:N,მიმართულებები!A:A,'მიღება-ჩაბარება'!A1082)/2+AF1082*SUMIFS('ცვლილებების შეტანა'!O:O,'ცვლილებების შეტანა'!A:A,'მიღება-ჩაბარება'!A1082)/2</f>
        <v>0</v>
      </c>
      <c r="AH1082" s="96"/>
      <c r="AI1082" s="93">
        <f>AH1082*SUMIFS(მიმართულებები!N:N,მიმართულებები!A:A,'მიღება-ჩაბარება'!A1082)+AH1082*SUMIFS('ცვლილებების შეტანა'!O:O,'ცვლილებების შეტანა'!A:A,'მიღება-ჩაბარება'!A1082)</f>
        <v>0</v>
      </c>
      <c r="AJ1082" s="97"/>
      <c r="AK1082" s="95">
        <f>AJ1082*SUMIFS(მიმართულებები!N:N,მიმართულებები!A:A,'მიღება-ჩაბარება'!A1082)/2+AJ1082*SUMIFS('ცვლილებების შეტანა'!O:O,'ცვლილებების შეტანა'!A:A,'მიღება-ჩაბარება'!A1082)/2</f>
        <v>0</v>
      </c>
      <c r="AL1082" s="96"/>
      <c r="AM1082" s="93">
        <f>AL1082*SUMIFS(მიმართულებები!N:N,მიმართულებები!A:A,'მიღება-ჩაბარება'!A1082)+AL1082*SUMIFS('ცვლილებების შეტანა'!O:O,'ცვლილებების შეტანა'!A:A,'მიღება-ჩაბარება'!A1082)</f>
        <v>0</v>
      </c>
      <c r="AN1082" s="97"/>
      <c r="AO1082" s="95">
        <f>AN1082*SUMIFS(მიმართულებები!N:N,მიმართულებები!A:A,'მიღება-ჩაბარება'!A1082)/2+AN1082*SUMIFS('ცვლილებების შეტანა'!O:O,'ცვლილებების შეტანა'!A:A,'მიღება-ჩაბარება'!A1082)/2</f>
        <v>0</v>
      </c>
    </row>
    <row r="1083" spans="1:41">
      <c r="A1083" s="79">
        <v>1077</v>
      </c>
      <c r="B1083" s="76"/>
      <c r="C1083" s="77">
        <f>B1083*SUMIFS(მიმართულებები!N:N,მიმართულებები!A:A,'მიღება-ჩაბარება'!A1083)+B1083*SUMIFS('ცვლილებების შეტანა'!O:O,'ცვლილებების შეტანა'!A:A,'მიღება-ჩაბარება'!A1083)</f>
        <v>0</v>
      </c>
      <c r="D1083" s="7"/>
      <c r="E1083" s="78">
        <f>D1083*SUMIFS(მიმართულებები!N:N,მიმართულებები!A:A,'მიღება-ჩაბარება'!A1083)/2+D1083*SUMIFS('ცვლილებების შეტანა'!O:O,'ცვლილებების შეტანა'!A:A,'მიღება-ჩაბარება'!A1083)/2</f>
        <v>0</v>
      </c>
      <c r="F1083" s="81"/>
      <c r="G1083" s="77">
        <f>F1083*SUMIFS(მიმართულებები!N:N,მიმართულებები!A:A,'მიღება-ჩაბარება'!A1083)+F1083*SUMIFS('ცვლილებების შეტანა'!O:O,'ცვლილებების შეტანა'!A:A,'მიღება-ჩაბარება'!A1083)</f>
        <v>0</v>
      </c>
      <c r="H1083" s="82"/>
      <c r="I1083" s="78">
        <f>H1083*SUMIFS(მიმართულებები!N:N,მიმართულებები!A:A,'მიღება-ჩაბარება'!A1083)/2+H1083*SUMIFS('ცვლილებების შეტანა'!O:O,'ცვლილებების შეტანა'!A:A,'მიღება-ჩაბარება'!A1083)/2</f>
        <v>0</v>
      </c>
      <c r="J1083" s="81"/>
      <c r="K1083" s="77">
        <f>J1083*SUMIFS(მიმართულებები!N:N,მიმართულებები!A:A,'მიღება-ჩაბარება'!A1083)+J1083*SUMIFS('ცვლილებების შეტანა'!O:O,'ცვლილებების შეტანა'!A:A,'მიღება-ჩაბარება'!A1083)</f>
        <v>0</v>
      </c>
      <c r="L1083" s="82"/>
      <c r="M1083" s="78">
        <f>L1083*SUMIFS(მიმართულებები!N:N,მიმართულებები!A:A,'მიღება-ჩაბარება'!A1083)/2+L1083*SUMIFS('ცვლილებების შეტანა'!O:O,'ცვლილებების შეტანა'!A:A,'მიღება-ჩაბარება'!A1083)/2</f>
        <v>0</v>
      </c>
      <c r="N1083" s="81"/>
      <c r="O1083" s="77">
        <f>N1083*SUMIFS(მიმართულებები!N:N,მიმართულებები!A:A,'მიღება-ჩაბარება'!A1083)+N1083*SUMIFS('ცვლილებების შეტანა'!O:O,'ცვლილებების შეტანა'!A:A,'მიღება-ჩაბარება'!A1083)</f>
        <v>0</v>
      </c>
      <c r="P1083" s="82"/>
      <c r="Q1083" s="78">
        <f>P1083*SUMIFS(მიმართულებები!N:N,მიმართულებები!A:A,'მიღება-ჩაბარება'!A1083)/2+P1083*SUMIFS('ცვლილებების შეტანა'!O:O,'ცვლილებების შეტანა'!A:A,'მიღება-ჩაბარება'!A1083)/2</f>
        <v>0</v>
      </c>
      <c r="R1083" s="81"/>
      <c r="S1083" s="77">
        <f>R1083*SUMIFS(მიმართულებები!N:N,მიმართულებები!A:A,'მიღება-ჩაბარება'!A1083)+R1083*SUMIFS('ცვლილებების შეტანა'!O:O,'ცვლილებების შეტანა'!A:A,'მიღება-ჩაბარება'!A1083)</f>
        <v>0</v>
      </c>
      <c r="T1083" s="82"/>
      <c r="U1083" s="78">
        <f>T1083*SUMIFS(მიმართულებები!N:N,მიმართულებები!A:A,'მიღება-ჩაბარება'!A1083)/2+T1083*SUMIFS('ცვლილებების შეტანა'!O:O,'ცვლილებების შეტანა'!A:A,'მიღება-ჩაბარება'!A1083)/2</f>
        <v>0</v>
      </c>
      <c r="V1083" s="81"/>
      <c r="W1083" s="77">
        <f>V1083*SUMIFS(მიმართულებები!N:N,მიმართულებები!A:A,'მიღება-ჩაბარება'!A1083)+V1083*SUMIFS('ცვლილებების შეტანა'!O:O,'ცვლილებების შეტანა'!A:A,'მიღება-ჩაბარება'!A1083)</f>
        <v>0</v>
      </c>
      <c r="X1083" s="82"/>
      <c r="Y1083" s="78">
        <f>X1083*SUMIFS(მიმართულებები!N:N,მიმართულებები!A:A,'მიღება-ჩაბარება'!A1083)/2+X1083*SUMIFS('ცვლილებების შეტანა'!O:O,'ცვლილებების შეტანა'!A:A,'მიღება-ჩაბარება'!A1083)/2</f>
        <v>0</v>
      </c>
      <c r="Z1083" s="81"/>
      <c r="AA1083" s="77">
        <f>Z1083*SUMIFS(მიმართულებები!N:N,მიმართულებები!A:A,'მიღება-ჩაბარება'!A1083)+Z1083*SUMIFS('ცვლილებების შეტანა'!O:O,'ცვლილებების შეტანა'!A:A,'მიღება-ჩაბარება'!A1083)</f>
        <v>0</v>
      </c>
      <c r="AB1083" s="82"/>
      <c r="AC1083" s="78">
        <f>AB1083*SUMIFS(მიმართულებები!N:N,მიმართულებები!A:A,'მიღება-ჩაბარება'!A1083)/2+AB1083*SUMIFS('ცვლილებების შეტანა'!O:O,'ცვლილებების შეტანა'!A:A,'მიღება-ჩაბარება'!A1083)/2</f>
        <v>0</v>
      </c>
      <c r="AD1083" s="81"/>
      <c r="AE1083" s="77">
        <f>AD1083*SUMIFS(მიმართულებები!N:N,მიმართულებები!A:A,'მიღება-ჩაბარება'!A1083)+AD1083*SUMIFS('ცვლილებების შეტანა'!O:O,'ცვლილებების შეტანა'!A:A,'მიღება-ჩაბარება'!A1083)</f>
        <v>0</v>
      </c>
      <c r="AF1083" s="82"/>
      <c r="AG1083" s="78">
        <f>AF1083*SUMIFS(მიმართულებები!N:N,მიმართულებები!A:A,'მიღება-ჩაბარება'!A1083)/2+AF1083*SUMIFS('ცვლილებების შეტანა'!O:O,'ცვლილებების შეტანა'!A:A,'მიღება-ჩაბარება'!A1083)/2</f>
        <v>0</v>
      </c>
      <c r="AH1083" s="81"/>
      <c r="AI1083" s="77">
        <f>AH1083*SUMIFS(მიმართულებები!N:N,მიმართულებები!A:A,'მიღება-ჩაბარება'!A1083)+AH1083*SUMIFS('ცვლილებების შეტანა'!O:O,'ცვლილებების შეტანა'!A:A,'მიღება-ჩაბარება'!A1083)</f>
        <v>0</v>
      </c>
      <c r="AJ1083" s="82"/>
      <c r="AK1083" s="78">
        <f>AJ1083*SUMIFS(მიმართულებები!N:N,მიმართულებები!A:A,'მიღება-ჩაბარება'!A1083)/2+AJ1083*SUMIFS('ცვლილებების შეტანა'!O:O,'ცვლილებების შეტანა'!A:A,'მიღება-ჩაბარება'!A1083)/2</f>
        <v>0</v>
      </c>
      <c r="AL1083" s="81"/>
      <c r="AM1083" s="77">
        <f>AL1083*SUMIFS(მიმართულებები!N:N,მიმართულებები!A:A,'მიღება-ჩაბარება'!A1083)+AL1083*SUMIFS('ცვლილებების შეტანა'!O:O,'ცვლილებების შეტანა'!A:A,'მიღება-ჩაბარება'!A1083)</f>
        <v>0</v>
      </c>
      <c r="AN1083" s="82"/>
      <c r="AO1083" s="78">
        <f>AN1083*SUMIFS(მიმართულებები!N:N,მიმართულებები!A:A,'მიღება-ჩაბარება'!A1083)/2+AN1083*SUMIFS('ცვლილებების შეტანა'!O:O,'ცვლილებების შეტანა'!A:A,'მიღება-ჩაბარება'!A1083)/2</f>
        <v>0</v>
      </c>
    </row>
    <row r="1084" spans="1:41">
      <c r="A1084" s="79">
        <v>1078</v>
      </c>
      <c r="B1084" s="76"/>
      <c r="C1084" s="77">
        <f>B1084*SUMIFS(მიმართულებები!N:N,მიმართულებები!A:A,'მიღება-ჩაბარება'!A1084)+B1084*SUMIFS('ცვლილებების შეტანა'!O:O,'ცვლილებების შეტანა'!A:A,'მიღება-ჩაბარება'!A1084)</f>
        <v>0</v>
      </c>
      <c r="D1084" s="7"/>
      <c r="E1084" s="78">
        <f>D1084*SUMIFS(მიმართულებები!N:N,მიმართულებები!A:A,'მიღება-ჩაბარება'!A1084)/2+D1084*SUMIFS('ცვლილებების შეტანა'!O:O,'ცვლილებების შეტანა'!A:A,'მიღება-ჩაბარება'!A1084)/2</f>
        <v>0</v>
      </c>
      <c r="F1084" s="81"/>
      <c r="G1084" s="77">
        <f>F1084*SUMIFS(მიმართულებები!N:N,მიმართულებები!A:A,'მიღება-ჩაბარება'!A1084)+F1084*SUMIFS('ცვლილებების შეტანა'!O:O,'ცვლილებების შეტანა'!A:A,'მიღება-ჩაბარება'!A1084)</f>
        <v>0</v>
      </c>
      <c r="H1084" s="82"/>
      <c r="I1084" s="78">
        <f>H1084*SUMIFS(მიმართულებები!N:N,მიმართულებები!A:A,'მიღება-ჩაბარება'!A1084)/2+H1084*SUMIFS('ცვლილებების შეტანა'!O:O,'ცვლილებების შეტანა'!A:A,'მიღება-ჩაბარება'!A1084)/2</f>
        <v>0</v>
      </c>
      <c r="J1084" s="81"/>
      <c r="K1084" s="77">
        <f>J1084*SUMIFS(მიმართულებები!N:N,მიმართულებები!A:A,'მიღება-ჩაბარება'!A1084)+J1084*SUMIFS('ცვლილებების შეტანა'!O:O,'ცვლილებების შეტანა'!A:A,'მიღება-ჩაბარება'!A1084)</f>
        <v>0</v>
      </c>
      <c r="L1084" s="82"/>
      <c r="M1084" s="78">
        <f>L1084*SUMIFS(მიმართულებები!N:N,მიმართულებები!A:A,'მიღება-ჩაბარება'!A1084)/2+L1084*SUMIFS('ცვლილებების შეტანა'!O:O,'ცვლილებების შეტანა'!A:A,'მიღება-ჩაბარება'!A1084)/2</f>
        <v>0</v>
      </c>
      <c r="N1084" s="81"/>
      <c r="O1084" s="77">
        <f>N1084*SUMIFS(მიმართულებები!N:N,მიმართულებები!A:A,'მიღება-ჩაბარება'!A1084)+N1084*SUMIFS('ცვლილებების შეტანა'!O:O,'ცვლილებების შეტანა'!A:A,'მიღება-ჩაბარება'!A1084)</f>
        <v>0</v>
      </c>
      <c r="P1084" s="82"/>
      <c r="Q1084" s="78">
        <f>P1084*SUMIFS(მიმართულებები!N:N,მიმართულებები!A:A,'მიღება-ჩაბარება'!A1084)/2+P1084*SUMIFS('ცვლილებების შეტანა'!O:O,'ცვლილებების შეტანა'!A:A,'მიღება-ჩაბარება'!A1084)/2</f>
        <v>0</v>
      </c>
      <c r="R1084" s="81"/>
      <c r="S1084" s="77">
        <f>R1084*SUMIFS(მიმართულებები!N:N,მიმართულებები!A:A,'მიღება-ჩაბარება'!A1084)+R1084*SUMIFS('ცვლილებების შეტანა'!O:O,'ცვლილებების შეტანა'!A:A,'მიღება-ჩაბარება'!A1084)</f>
        <v>0</v>
      </c>
      <c r="T1084" s="82"/>
      <c r="U1084" s="78">
        <f>T1084*SUMIFS(მიმართულებები!N:N,მიმართულებები!A:A,'მიღება-ჩაბარება'!A1084)/2+T1084*SUMIFS('ცვლილებების შეტანა'!O:O,'ცვლილებების შეტანა'!A:A,'მიღება-ჩაბარება'!A1084)/2</f>
        <v>0</v>
      </c>
      <c r="V1084" s="81"/>
      <c r="W1084" s="77">
        <f>V1084*SUMIFS(მიმართულებები!N:N,მიმართულებები!A:A,'მიღება-ჩაბარება'!A1084)+V1084*SUMIFS('ცვლილებების შეტანა'!O:O,'ცვლილებების შეტანა'!A:A,'მიღება-ჩაბარება'!A1084)</f>
        <v>0</v>
      </c>
      <c r="X1084" s="82"/>
      <c r="Y1084" s="78">
        <f>X1084*SUMIFS(მიმართულებები!N:N,მიმართულებები!A:A,'მიღება-ჩაბარება'!A1084)/2+X1084*SUMIFS('ცვლილებების შეტანა'!O:O,'ცვლილებების შეტანა'!A:A,'მიღება-ჩაბარება'!A1084)/2</f>
        <v>0</v>
      </c>
      <c r="Z1084" s="81"/>
      <c r="AA1084" s="77">
        <f>Z1084*SUMIFS(მიმართულებები!N:N,მიმართულებები!A:A,'მიღება-ჩაბარება'!A1084)+Z1084*SUMIFS('ცვლილებების შეტანა'!O:O,'ცვლილებების შეტანა'!A:A,'მიღება-ჩაბარება'!A1084)</f>
        <v>0</v>
      </c>
      <c r="AB1084" s="82"/>
      <c r="AC1084" s="78">
        <f>AB1084*SUMIFS(მიმართულებები!N:N,მიმართულებები!A:A,'მიღება-ჩაბარება'!A1084)/2+AB1084*SUMIFS('ცვლილებების შეტანა'!O:O,'ცვლილებების შეტანა'!A:A,'მიღება-ჩაბარება'!A1084)/2</f>
        <v>0</v>
      </c>
      <c r="AD1084" s="81"/>
      <c r="AE1084" s="77">
        <f>AD1084*SUMIFS(მიმართულებები!N:N,მიმართულებები!A:A,'მიღება-ჩაბარება'!A1084)+AD1084*SUMIFS('ცვლილებების შეტანა'!O:O,'ცვლილებების შეტანა'!A:A,'მიღება-ჩაბარება'!A1084)</f>
        <v>0</v>
      </c>
      <c r="AF1084" s="82"/>
      <c r="AG1084" s="78">
        <f>AF1084*SUMIFS(მიმართულებები!N:N,მიმართულებები!A:A,'მიღება-ჩაბარება'!A1084)/2+AF1084*SUMIFS('ცვლილებების შეტანა'!O:O,'ცვლილებების შეტანა'!A:A,'მიღება-ჩაბარება'!A1084)/2</f>
        <v>0</v>
      </c>
      <c r="AH1084" s="81"/>
      <c r="AI1084" s="77">
        <f>AH1084*SUMIFS(მიმართულებები!N:N,მიმართულებები!A:A,'მიღება-ჩაბარება'!A1084)+AH1084*SUMIFS('ცვლილებების შეტანა'!O:O,'ცვლილებების შეტანა'!A:A,'მიღება-ჩაბარება'!A1084)</f>
        <v>0</v>
      </c>
      <c r="AJ1084" s="82"/>
      <c r="AK1084" s="78">
        <f>AJ1084*SUMIFS(მიმართულებები!N:N,მიმართულებები!A:A,'მიღება-ჩაბარება'!A1084)/2+AJ1084*SUMIFS('ცვლილებების შეტანა'!O:O,'ცვლილებების შეტანა'!A:A,'მიღება-ჩაბარება'!A1084)/2</f>
        <v>0</v>
      </c>
      <c r="AL1084" s="81"/>
      <c r="AM1084" s="77">
        <f>AL1084*SUMIFS(მიმართულებები!N:N,მიმართულებები!A:A,'მიღება-ჩაბარება'!A1084)+AL1084*SUMIFS('ცვლილებების შეტანა'!O:O,'ცვლილებების შეტანა'!A:A,'მიღება-ჩაბარება'!A1084)</f>
        <v>0</v>
      </c>
      <c r="AN1084" s="82"/>
      <c r="AO1084" s="78">
        <f>AN1084*SUMIFS(მიმართულებები!N:N,მიმართულებები!A:A,'მიღება-ჩაბარება'!A1084)/2+AN1084*SUMIFS('ცვლილებების შეტანა'!O:O,'ცვლილებების შეტანა'!A:A,'მიღება-ჩაბარება'!A1084)/2</f>
        <v>0</v>
      </c>
    </row>
    <row r="1085" spans="1:41">
      <c r="A1085" s="91">
        <v>1079</v>
      </c>
      <c r="B1085" s="92"/>
      <c r="C1085" s="93">
        <f>B1085*SUMIFS(მიმართულებები!N:N,მიმართულებები!A:A,'მიღება-ჩაბარება'!A1085)+B1085*SUMIFS('ცვლილებების შეტანა'!O:O,'ცვლილებების შეტანა'!A:A,'მიღება-ჩაბარება'!A1085)</f>
        <v>0</v>
      </c>
      <c r="D1085" s="94"/>
      <c r="E1085" s="95">
        <f>D1085*SUMIFS(მიმართულებები!N:N,მიმართულებები!A:A,'მიღება-ჩაბარება'!A1085)/2+D1085*SUMIFS('ცვლილებების შეტანა'!O:O,'ცვლილებების შეტანა'!A:A,'მიღება-ჩაბარება'!A1085)/2</f>
        <v>0</v>
      </c>
      <c r="F1085" s="96"/>
      <c r="G1085" s="93">
        <f>F1085*SUMIFS(მიმართულებები!N:N,მიმართულებები!A:A,'მიღება-ჩაბარება'!A1085)+F1085*SUMIFS('ცვლილებების შეტანა'!O:O,'ცვლილებების შეტანა'!A:A,'მიღება-ჩაბარება'!A1085)</f>
        <v>0</v>
      </c>
      <c r="H1085" s="97"/>
      <c r="I1085" s="95">
        <f>H1085*SUMIFS(მიმართულებები!N:N,მიმართულებები!A:A,'მიღება-ჩაბარება'!A1085)/2+H1085*SUMIFS('ცვლილებების შეტანა'!O:O,'ცვლილებების შეტანა'!A:A,'მიღება-ჩაბარება'!A1085)/2</f>
        <v>0</v>
      </c>
      <c r="J1085" s="96"/>
      <c r="K1085" s="93">
        <f>J1085*SUMIFS(მიმართულებები!N:N,მიმართულებები!A:A,'მიღება-ჩაბარება'!A1085)+J1085*SUMIFS('ცვლილებების შეტანა'!O:O,'ცვლილებების შეტანა'!A:A,'მიღება-ჩაბარება'!A1085)</f>
        <v>0</v>
      </c>
      <c r="L1085" s="97"/>
      <c r="M1085" s="95">
        <f>L1085*SUMIFS(მიმართულებები!N:N,მიმართულებები!A:A,'მიღება-ჩაბარება'!A1085)/2+L1085*SUMIFS('ცვლილებების შეტანა'!O:O,'ცვლილებების შეტანა'!A:A,'მიღება-ჩაბარება'!A1085)/2</f>
        <v>0</v>
      </c>
      <c r="N1085" s="96"/>
      <c r="O1085" s="93">
        <f>N1085*SUMIFS(მიმართულებები!N:N,მიმართულებები!A:A,'მიღება-ჩაბარება'!A1085)+N1085*SUMIFS('ცვლილებების შეტანა'!O:O,'ცვლილებების შეტანა'!A:A,'მიღება-ჩაბარება'!A1085)</f>
        <v>0</v>
      </c>
      <c r="P1085" s="97"/>
      <c r="Q1085" s="95">
        <f>P1085*SUMIFS(მიმართულებები!N:N,მიმართულებები!A:A,'მიღება-ჩაბარება'!A1085)/2+P1085*SUMIFS('ცვლილებების შეტანა'!O:O,'ცვლილებების შეტანა'!A:A,'მიღება-ჩაბარება'!A1085)/2</f>
        <v>0</v>
      </c>
      <c r="R1085" s="96"/>
      <c r="S1085" s="93">
        <f>R1085*SUMIFS(მიმართულებები!N:N,მიმართულებები!A:A,'მიღება-ჩაბარება'!A1085)+R1085*SUMIFS('ცვლილებების შეტანა'!O:O,'ცვლილებების შეტანა'!A:A,'მიღება-ჩაბარება'!A1085)</f>
        <v>0</v>
      </c>
      <c r="T1085" s="97"/>
      <c r="U1085" s="95">
        <f>T1085*SUMIFS(მიმართულებები!N:N,მიმართულებები!A:A,'მიღება-ჩაბარება'!A1085)/2+T1085*SUMIFS('ცვლილებების შეტანა'!O:O,'ცვლილებების შეტანა'!A:A,'მიღება-ჩაბარება'!A1085)/2</f>
        <v>0</v>
      </c>
      <c r="V1085" s="96"/>
      <c r="W1085" s="93">
        <f>V1085*SUMIFS(მიმართულებები!N:N,მიმართულებები!A:A,'მიღება-ჩაბარება'!A1085)+V1085*SUMIFS('ცვლილებების შეტანა'!O:O,'ცვლილებების შეტანა'!A:A,'მიღება-ჩაბარება'!A1085)</f>
        <v>0</v>
      </c>
      <c r="X1085" s="97"/>
      <c r="Y1085" s="95">
        <f>X1085*SUMIFS(მიმართულებები!N:N,მიმართულებები!A:A,'მიღება-ჩაბარება'!A1085)/2+X1085*SUMIFS('ცვლილებების შეტანა'!O:O,'ცვლილებების შეტანა'!A:A,'მიღება-ჩაბარება'!A1085)/2</f>
        <v>0</v>
      </c>
      <c r="Z1085" s="96"/>
      <c r="AA1085" s="93">
        <f>Z1085*SUMIFS(მიმართულებები!N:N,მიმართულებები!A:A,'მიღება-ჩაბარება'!A1085)+Z1085*SUMIFS('ცვლილებების შეტანა'!O:O,'ცვლილებების შეტანა'!A:A,'მიღება-ჩაბარება'!A1085)</f>
        <v>0</v>
      </c>
      <c r="AB1085" s="97"/>
      <c r="AC1085" s="95">
        <f>AB1085*SUMIFS(მიმართულებები!N:N,მიმართულებები!A:A,'მიღება-ჩაბარება'!A1085)/2+AB1085*SUMIFS('ცვლილებების შეტანა'!O:O,'ცვლილებების შეტანა'!A:A,'მიღება-ჩაბარება'!A1085)/2</f>
        <v>0</v>
      </c>
      <c r="AD1085" s="96"/>
      <c r="AE1085" s="93">
        <f>AD1085*SUMIFS(მიმართულებები!N:N,მიმართულებები!A:A,'მიღება-ჩაბარება'!A1085)+AD1085*SUMIFS('ცვლილებების შეტანა'!O:O,'ცვლილებების შეტანა'!A:A,'მიღება-ჩაბარება'!A1085)</f>
        <v>0</v>
      </c>
      <c r="AF1085" s="97"/>
      <c r="AG1085" s="95">
        <f>AF1085*SUMIFS(მიმართულებები!N:N,მიმართულებები!A:A,'მიღება-ჩაბარება'!A1085)/2+AF1085*SUMIFS('ცვლილებების შეტანა'!O:O,'ცვლილებების შეტანა'!A:A,'მიღება-ჩაბარება'!A1085)/2</f>
        <v>0</v>
      </c>
      <c r="AH1085" s="96"/>
      <c r="AI1085" s="93">
        <f>AH1085*SUMIFS(მიმართულებები!N:N,მიმართულებები!A:A,'მიღება-ჩაბარება'!A1085)+AH1085*SUMIFS('ცვლილებების შეტანა'!O:O,'ცვლილებების შეტანა'!A:A,'მიღება-ჩაბარება'!A1085)</f>
        <v>0</v>
      </c>
      <c r="AJ1085" s="97"/>
      <c r="AK1085" s="95">
        <f>AJ1085*SUMIFS(მიმართულებები!N:N,მიმართულებები!A:A,'მიღება-ჩაბარება'!A1085)/2+AJ1085*SUMIFS('ცვლილებების შეტანა'!O:O,'ცვლილებების შეტანა'!A:A,'მიღება-ჩაბარება'!A1085)/2</f>
        <v>0</v>
      </c>
      <c r="AL1085" s="96"/>
      <c r="AM1085" s="93">
        <f>AL1085*SUMIFS(მიმართულებები!N:N,მიმართულებები!A:A,'მიღება-ჩაბარება'!A1085)+AL1085*SUMIFS('ცვლილებების შეტანა'!O:O,'ცვლილებების შეტანა'!A:A,'მიღება-ჩაბარება'!A1085)</f>
        <v>0</v>
      </c>
      <c r="AN1085" s="97"/>
      <c r="AO1085" s="95">
        <f>AN1085*SUMIFS(მიმართულებები!N:N,მიმართულებები!A:A,'მიღება-ჩაბარება'!A1085)/2+AN1085*SUMIFS('ცვლილებების შეტანა'!O:O,'ცვლილებების შეტანა'!A:A,'მიღება-ჩაბარება'!A1085)/2</f>
        <v>0</v>
      </c>
    </row>
    <row r="1086" spans="1:41">
      <c r="A1086" s="91">
        <v>1080</v>
      </c>
      <c r="B1086" s="92"/>
      <c r="C1086" s="93">
        <f>B1086*SUMIFS(მიმართულებები!N:N,მიმართულებები!A:A,'მიღება-ჩაბარება'!A1086)+B1086*SUMIFS('ცვლილებების შეტანა'!O:O,'ცვლილებების შეტანა'!A:A,'მიღება-ჩაბარება'!A1086)</f>
        <v>0</v>
      </c>
      <c r="D1086" s="94"/>
      <c r="E1086" s="95">
        <f>D1086*SUMIFS(მიმართულებები!N:N,მიმართულებები!A:A,'მიღება-ჩაბარება'!A1086)/2+D1086*SUMIFS('ცვლილებების შეტანა'!O:O,'ცვლილებების შეტანა'!A:A,'მიღება-ჩაბარება'!A1086)/2</f>
        <v>0</v>
      </c>
      <c r="F1086" s="96"/>
      <c r="G1086" s="93">
        <f>F1086*SUMIFS(მიმართულებები!N:N,მიმართულებები!A:A,'მიღება-ჩაბარება'!A1086)+F1086*SUMIFS('ცვლილებების შეტანა'!O:O,'ცვლილებების შეტანა'!A:A,'მიღება-ჩაბარება'!A1086)</f>
        <v>0</v>
      </c>
      <c r="H1086" s="97"/>
      <c r="I1086" s="95">
        <f>H1086*SUMIFS(მიმართულებები!N:N,მიმართულებები!A:A,'მიღება-ჩაბარება'!A1086)/2+H1086*SUMIFS('ცვლილებების შეტანა'!O:O,'ცვლილებების შეტანა'!A:A,'მიღება-ჩაბარება'!A1086)/2</f>
        <v>0</v>
      </c>
      <c r="J1086" s="96"/>
      <c r="K1086" s="93">
        <f>J1086*SUMIFS(მიმართულებები!N:N,მიმართულებები!A:A,'მიღება-ჩაბარება'!A1086)+J1086*SUMIFS('ცვლილებების შეტანა'!O:O,'ცვლილებების შეტანა'!A:A,'მიღება-ჩაბარება'!A1086)</f>
        <v>0</v>
      </c>
      <c r="L1086" s="97"/>
      <c r="M1086" s="95">
        <f>L1086*SUMIFS(მიმართულებები!N:N,მიმართულებები!A:A,'მიღება-ჩაბარება'!A1086)/2+L1086*SUMIFS('ცვლილებების შეტანა'!O:O,'ცვლილებების შეტანა'!A:A,'მიღება-ჩაბარება'!A1086)/2</f>
        <v>0</v>
      </c>
      <c r="N1086" s="96"/>
      <c r="O1086" s="93">
        <f>N1086*SUMIFS(მიმართულებები!N:N,მიმართულებები!A:A,'მიღება-ჩაბარება'!A1086)+N1086*SUMIFS('ცვლილებების შეტანა'!O:O,'ცვლილებების შეტანა'!A:A,'მიღება-ჩაბარება'!A1086)</f>
        <v>0</v>
      </c>
      <c r="P1086" s="97"/>
      <c r="Q1086" s="95">
        <f>P1086*SUMIFS(მიმართულებები!N:N,მიმართულებები!A:A,'მიღება-ჩაბარება'!A1086)/2+P1086*SUMIFS('ცვლილებების შეტანა'!O:O,'ცვლილებების შეტანა'!A:A,'მიღება-ჩაბარება'!A1086)/2</f>
        <v>0</v>
      </c>
      <c r="R1086" s="96"/>
      <c r="S1086" s="93">
        <f>R1086*SUMIFS(მიმართულებები!N:N,მიმართულებები!A:A,'მიღება-ჩაბარება'!A1086)+R1086*SUMIFS('ცვლილებების შეტანა'!O:O,'ცვლილებების შეტანა'!A:A,'მიღება-ჩაბარება'!A1086)</f>
        <v>0</v>
      </c>
      <c r="T1086" s="97"/>
      <c r="U1086" s="95">
        <f>T1086*SUMIFS(მიმართულებები!N:N,მიმართულებები!A:A,'მიღება-ჩაბარება'!A1086)/2+T1086*SUMIFS('ცვლილებების შეტანა'!O:O,'ცვლილებების შეტანა'!A:A,'მიღება-ჩაბარება'!A1086)/2</f>
        <v>0</v>
      </c>
      <c r="V1086" s="96"/>
      <c r="W1086" s="93">
        <f>V1086*SUMIFS(მიმართულებები!N:N,მიმართულებები!A:A,'მიღება-ჩაბარება'!A1086)+V1086*SUMIFS('ცვლილებების შეტანა'!O:O,'ცვლილებების შეტანა'!A:A,'მიღება-ჩაბარება'!A1086)</f>
        <v>0</v>
      </c>
      <c r="X1086" s="97"/>
      <c r="Y1086" s="95">
        <f>X1086*SUMIFS(მიმართულებები!N:N,მიმართულებები!A:A,'მიღება-ჩაბარება'!A1086)/2+X1086*SUMIFS('ცვლილებების შეტანა'!O:O,'ცვლილებების შეტანა'!A:A,'მიღება-ჩაბარება'!A1086)/2</f>
        <v>0</v>
      </c>
      <c r="Z1086" s="96"/>
      <c r="AA1086" s="93">
        <f>Z1086*SUMIFS(მიმართულებები!N:N,მიმართულებები!A:A,'მიღება-ჩაბარება'!A1086)+Z1086*SUMIFS('ცვლილებების შეტანა'!O:O,'ცვლილებების შეტანა'!A:A,'მიღება-ჩაბარება'!A1086)</f>
        <v>0</v>
      </c>
      <c r="AB1086" s="97"/>
      <c r="AC1086" s="95">
        <f>AB1086*SUMIFS(მიმართულებები!N:N,მიმართულებები!A:A,'მიღება-ჩაბარება'!A1086)/2+AB1086*SUMIFS('ცვლილებების შეტანა'!O:O,'ცვლილებების შეტანა'!A:A,'მიღება-ჩაბარება'!A1086)/2</f>
        <v>0</v>
      </c>
      <c r="AD1086" s="96"/>
      <c r="AE1086" s="93">
        <f>AD1086*SUMIFS(მიმართულებები!N:N,მიმართულებები!A:A,'მიღება-ჩაბარება'!A1086)+AD1086*SUMIFS('ცვლილებების შეტანა'!O:O,'ცვლილებების შეტანა'!A:A,'მიღება-ჩაბარება'!A1086)</f>
        <v>0</v>
      </c>
      <c r="AF1086" s="97"/>
      <c r="AG1086" s="95">
        <f>AF1086*SUMIFS(მიმართულებები!N:N,მიმართულებები!A:A,'მიღება-ჩაბარება'!A1086)/2+AF1086*SUMIFS('ცვლილებების შეტანა'!O:O,'ცვლილებების შეტანა'!A:A,'მიღება-ჩაბარება'!A1086)/2</f>
        <v>0</v>
      </c>
      <c r="AH1086" s="96"/>
      <c r="AI1086" s="93">
        <f>AH1086*SUMIFS(მიმართულებები!N:N,მიმართულებები!A:A,'მიღება-ჩაბარება'!A1086)+AH1086*SUMIFS('ცვლილებების შეტანა'!O:O,'ცვლილებების შეტანა'!A:A,'მიღება-ჩაბარება'!A1086)</f>
        <v>0</v>
      </c>
      <c r="AJ1086" s="97"/>
      <c r="AK1086" s="95">
        <f>AJ1086*SUMIFS(მიმართულებები!N:N,მიმართულებები!A:A,'მიღება-ჩაბარება'!A1086)/2+AJ1086*SUMIFS('ცვლილებების შეტანა'!O:O,'ცვლილებების შეტანა'!A:A,'მიღება-ჩაბარება'!A1086)/2</f>
        <v>0</v>
      </c>
      <c r="AL1086" s="96"/>
      <c r="AM1086" s="93">
        <f>AL1086*SUMIFS(მიმართულებები!N:N,მიმართულებები!A:A,'მიღება-ჩაბარება'!A1086)+AL1086*SUMIFS('ცვლილებების შეტანა'!O:O,'ცვლილებების შეტანა'!A:A,'მიღება-ჩაბარება'!A1086)</f>
        <v>0</v>
      </c>
      <c r="AN1086" s="97"/>
      <c r="AO1086" s="95">
        <f>AN1086*SUMIFS(მიმართულებები!N:N,მიმართულებები!A:A,'მიღება-ჩაბარება'!A1086)/2+AN1086*SUMIFS('ცვლილებების შეტანა'!O:O,'ცვლილებების შეტანა'!A:A,'მიღება-ჩაბარება'!A1086)/2</f>
        <v>0</v>
      </c>
    </row>
    <row r="1087" spans="1:41">
      <c r="A1087" s="79">
        <v>1081</v>
      </c>
      <c r="B1087" s="76"/>
      <c r="C1087" s="77">
        <f>B1087*SUMIFS(მიმართულებები!N:N,მიმართულებები!A:A,'მიღება-ჩაბარება'!A1087)+B1087*SUMIFS('ცვლილებების შეტანა'!O:O,'ცვლილებების შეტანა'!A:A,'მიღება-ჩაბარება'!A1087)</f>
        <v>0</v>
      </c>
      <c r="D1087" s="7"/>
      <c r="E1087" s="78">
        <f>D1087*SUMIFS(მიმართულებები!N:N,მიმართულებები!A:A,'მიღება-ჩაბარება'!A1087)/2+D1087*SUMIFS('ცვლილებების შეტანა'!O:O,'ცვლილებების შეტანა'!A:A,'მიღება-ჩაბარება'!A1087)/2</f>
        <v>0</v>
      </c>
      <c r="F1087" s="81"/>
      <c r="G1087" s="77">
        <f>F1087*SUMIFS(მიმართულებები!N:N,მიმართულებები!A:A,'მიღება-ჩაბარება'!A1087)+F1087*SUMIFS('ცვლილებების შეტანა'!O:O,'ცვლილებების შეტანა'!A:A,'მიღება-ჩაბარება'!A1087)</f>
        <v>0</v>
      </c>
      <c r="H1087" s="82"/>
      <c r="I1087" s="78">
        <f>H1087*SUMIFS(მიმართულებები!N:N,მიმართულებები!A:A,'მიღება-ჩაბარება'!A1087)/2+H1087*SUMIFS('ცვლილებების შეტანა'!O:O,'ცვლილებების შეტანა'!A:A,'მიღება-ჩაბარება'!A1087)/2</f>
        <v>0</v>
      </c>
      <c r="J1087" s="81"/>
      <c r="K1087" s="77">
        <f>J1087*SUMIFS(მიმართულებები!N:N,მიმართულებები!A:A,'მიღება-ჩაბარება'!A1087)+J1087*SUMIFS('ცვლილებების შეტანა'!O:O,'ცვლილებების შეტანა'!A:A,'მიღება-ჩაბარება'!A1087)</f>
        <v>0</v>
      </c>
      <c r="L1087" s="82"/>
      <c r="M1087" s="78">
        <f>L1087*SUMIFS(მიმართულებები!N:N,მიმართულებები!A:A,'მიღება-ჩაბარება'!A1087)/2+L1087*SUMIFS('ცვლილებების შეტანა'!O:O,'ცვლილებების შეტანა'!A:A,'მიღება-ჩაბარება'!A1087)/2</f>
        <v>0</v>
      </c>
      <c r="N1087" s="81"/>
      <c r="O1087" s="77">
        <f>N1087*SUMIFS(მიმართულებები!N:N,მიმართულებები!A:A,'მიღება-ჩაბარება'!A1087)+N1087*SUMIFS('ცვლილებების შეტანა'!O:O,'ცვლილებების შეტანა'!A:A,'მიღება-ჩაბარება'!A1087)</f>
        <v>0</v>
      </c>
      <c r="P1087" s="82"/>
      <c r="Q1087" s="78">
        <f>P1087*SUMIFS(მიმართულებები!N:N,მიმართულებები!A:A,'მიღება-ჩაბარება'!A1087)/2+P1087*SUMIFS('ცვლილებების შეტანა'!O:O,'ცვლილებების შეტანა'!A:A,'მიღება-ჩაბარება'!A1087)/2</f>
        <v>0</v>
      </c>
      <c r="R1087" s="81"/>
      <c r="S1087" s="77">
        <f>R1087*SUMIFS(მიმართულებები!N:N,მიმართულებები!A:A,'მიღება-ჩაბარება'!A1087)+R1087*SUMIFS('ცვლილებების შეტანა'!O:O,'ცვლილებების შეტანა'!A:A,'მიღება-ჩაბარება'!A1087)</f>
        <v>0</v>
      </c>
      <c r="T1087" s="82"/>
      <c r="U1087" s="78">
        <f>T1087*SUMIFS(მიმართულებები!N:N,მიმართულებები!A:A,'მიღება-ჩაბარება'!A1087)/2+T1087*SUMIFS('ცვლილებების შეტანა'!O:O,'ცვლილებების შეტანა'!A:A,'მიღება-ჩაბარება'!A1087)/2</f>
        <v>0</v>
      </c>
      <c r="V1087" s="81"/>
      <c r="W1087" s="77">
        <f>V1087*SUMIFS(მიმართულებები!N:N,მიმართულებები!A:A,'მიღება-ჩაბარება'!A1087)+V1087*SUMIFS('ცვლილებების შეტანა'!O:O,'ცვლილებების შეტანა'!A:A,'მიღება-ჩაბარება'!A1087)</f>
        <v>0</v>
      </c>
      <c r="X1087" s="82"/>
      <c r="Y1087" s="78">
        <f>X1087*SUMIFS(მიმართულებები!N:N,მიმართულებები!A:A,'მიღება-ჩაბარება'!A1087)/2+X1087*SUMIFS('ცვლილებების შეტანა'!O:O,'ცვლილებების შეტანა'!A:A,'მიღება-ჩაბარება'!A1087)/2</f>
        <v>0</v>
      </c>
      <c r="Z1087" s="81"/>
      <c r="AA1087" s="77">
        <f>Z1087*SUMIFS(მიმართულებები!N:N,მიმართულებები!A:A,'მიღება-ჩაბარება'!A1087)+Z1087*SUMIFS('ცვლილებების შეტანა'!O:O,'ცვლილებების შეტანა'!A:A,'მიღება-ჩაბარება'!A1087)</f>
        <v>0</v>
      </c>
      <c r="AB1087" s="82"/>
      <c r="AC1087" s="78">
        <f>AB1087*SUMIFS(მიმართულებები!N:N,მიმართულებები!A:A,'მიღება-ჩაბარება'!A1087)/2+AB1087*SUMIFS('ცვლილებების შეტანა'!O:O,'ცვლილებების შეტანა'!A:A,'მიღება-ჩაბარება'!A1087)/2</f>
        <v>0</v>
      </c>
      <c r="AD1087" s="81"/>
      <c r="AE1087" s="77">
        <f>AD1087*SUMIFS(მიმართულებები!N:N,მიმართულებები!A:A,'მიღება-ჩაბარება'!A1087)+AD1087*SUMIFS('ცვლილებების შეტანა'!O:O,'ცვლილებების შეტანა'!A:A,'მიღება-ჩაბარება'!A1087)</f>
        <v>0</v>
      </c>
      <c r="AF1087" s="82"/>
      <c r="AG1087" s="78">
        <f>AF1087*SUMIFS(მიმართულებები!N:N,მიმართულებები!A:A,'მიღება-ჩაბარება'!A1087)/2+AF1087*SUMIFS('ცვლილებების შეტანა'!O:O,'ცვლილებების შეტანა'!A:A,'მიღება-ჩაბარება'!A1087)/2</f>
        <v>0</v>
      </c>
      <c r="AH1087" s="81"/>
      <c r="AI1087" s="77">
        <f>AH1087*SUMIFS(მიმართულებები!N:N,მიმართულებები!A:A,'მიღება-ჩაბარება'!A1087)+AH1087*SUMIFS('ცვლილებების შეტანა'!O:O,'ცვლილებების შეტანა'!A:A,'მიღება-ჩაბარება'!A1087)</f>
        <v>0</v>
      </c>
      <c r="AJ1087" s="82"/>
      <c r="AK1087" s="78">
        <f>AJ1087*SUMIFS(მიმართულებები!N:N,მიმართულებები!A:A,'მიღება-ჩაბარება'!A1087)/2+AJ1087*SUMIFS('ცვლილებების შეტანა'!O:O,'ცვლილებების შეტანა'!A:A,'მიღება-ჩაბარება'!A1087)/2</f>
        <v>0</v>
      </c>
      <c r="AL1087" s="81"/>
      <c r="AM1087" s="77">
        <f>AL1087*SUMIFS(მიმართულებები!N:N,მიმართულებები!A:A,'მიღება-ჩაბარება'!A1087)+AL1087*SUMIFS('ცვლილებების შეტანა'!O:O,'ცვლილებების შეტანა'!A:A,'მიღება-ჩაბარება'!A1087)</f>
        <v>0</v>
      </c>
      <c r="AN1087" s="82"/>
      <c r="AO1087" s="78">
        <f>AN1087*SUMIFS(მიმართულებები!N:N,მიმართულებები!A:A,'მიღება-ჩაბარება'!A1087)/2+AN1087*SUMIFS('ცვლილებების შეტანა'!O:O,'ცვლილებების შეტანა'!A:A,'მიღება-ჩაბარება'!A1087)/2</f>
        <v>0</v>
      </c>
    </row>
    <row r="1088" spans="1:41">
      <c r="A1088" s="79">
        <v>1082</v>
      </c>
      <c r="B1088" s="76"/>
      <c r="C1088" s="77">
        <f>B1088*SUMIFS(მიმართულებები!N:N,მიმართულებები!A:A,'მიღება-ჩაბარება'!A1088)+B1088*SUMIFS('ცვლილებების შეტანა'!O:O,'ცვლილებების შეტანა'!A:A,'მიღება-ჩაბარება'!A1088)</f>
        <v>0</v>
      </c>
      <c r="D1088" s="7"/>
      <c r="E1088" s="78">
        <f>D1088*SUMIFS(მიმართულებები!N:N,მიმართულებები!A:A,'მიღება-ჩაბარება'!A1088)/2+D1088*SUMIFS('ცვლილებების შეტანა'!O:O,'ცვლილებების შეტანა'!A:A,'მიღება-ჩაბარება'!A1088)/2</f>
        <v>0</v>
      </c>
      <c r="F1088" s="81"/>
      <c r="G1088" s="77">
        <f>F1088*SUMIFS(მიმართულებები!N:N,მიმართულებები!A:A,'მიღება-ჩაბარება'!A1088)+F1088*SUMIFS('ცვლილებების შეტანა'!O:O,'ცვლილებების შეტანა'!A:A,'მიღება-ჩაბარება'!A1088)</f>
        <v>0</v>
      </c>
      <c r="H1088" s="82"/>
      <c r="I1088" s="78">
        <f>H1088*SUMIFS(მიმართულებები!N:N,მიმართულებები!A:A,'მიღება-ჩაბარება'!A1088)/2+H1088*SUMIFS('ცვლილებების შეტანა'!O:O,'ცვლილებების შეტანა'!A:A,'მიღება-ჩაბარება'!A1088)/2</f>
        <v>0</v>
      </c>
      <c r="J1088" s="81"/>
      <c r="K1088" s="77">
        <f>J1088*SUMIFS(მიმართულებები!N:N,მიმართულებები!A:A,'მიღება-ჩაბარება'!A1088)+J1088*SUMIFS('ცვლილებების შეტანა'!O:O,'ცვლილებების შეტანა'!A:A,'მიღება-ჩაბარება'!A1088)</f>
        <v>0</v>
      </c>
      <c r="L1088" s="82"/>
      <c r="M1088" s="78">
        <f>L1088*SUMIFS(მიმართულებები!N:N,მიმართულებები!A:A,'მიღება-ჩაბარება'!A1088)/2+L1088*SUMIFS('ცვლილებების შეტანა'!O:O,'ცვლილებების შეტანა'!A:A,'მიღება-ჩაბარება'!A1088)/2</f>
        <v>0</v>
      </c>
      <c r="N1088" s="81"/>
      <c r="O1088" s="77">
        <f>N1088*SUMIFS(მიმართულებები!N:N,მიმართულებები!A:A,'მიღება-ჩაბარება'!A1088)+N1088*SUMIFS('ცვლილებების შეტანა'!O:O,'ცვლილებების შეტანა'!A:A,'მიღება-ჩაბარება'!A1088)</f>
        <v>0</v>
      </c>
      <c r="P1088" s="82"/>
      <c r="Q1088" s="78">
        <f>P1088*SUMIFS(მიმართულებები!N:N,მიმართულებები!A:A,'მიღება-ჩაბარება'!A1088)/2+P1088*SUMIFS('ცვლილებების შეტანა'!O:O,'ცვლილებების შეტანა'!A:A,'მიღება-ჩაბარება'!A1088)/2</f>
        <v>0</v>
      </c>
      <c r="R1088" s="81"/>
      <c r="S1088" s="77">
        <f>R1088*SUMIFS(მიმართულებები!N:N,მიმართულებები!A:A,'მიღება-ჩაბარება'!A1088)+R1088*SUMIFS('ცვლილებების შეტანა'!O:O,'ცვლილებების შეტანა'!A:A,'მიღება-ჩაბარება'!A1088)</f>
        <v>0</v>
      </c>
      <c r="T1088" s="82"/>
      <c r="U1088" s="78">
        <f>T1088*SUMIFS(მიმართულებები!N:N,მიმართულებები!A:A,'მიღება-ჩაბარება'!A1088)/2+T1088*SUMIFS('ცვლილებების შეტანა'!O:O,'ცვლილებების შეტანა'!A:A,'მიღება-ჩაბარება'!A1088)/2</f>
        <v>0</v>
      </c>
      <c r="V1088" s="81"/>
      <c r="W1088" s="77">
        <f>V1088*SUMIFS(მიმართულებები!N:N,მიმართულებები!A:A,'მიღება-ჩაბარება'!A1088)+V1088*SUMIFS('ცვლილებების შეტანა'!O:O,'ცვლილებების შეტანა'!A:A,'მიღება-ჩაბარება'!A1088)</f>
        <v>0</v>
      </c>
      <c r="X1088" s="82"/>
      <c r="Y1088" s="78">
        <f>X1088*SUMIFS(მიმართულებები!N:N,მიმართულებები!A:A,'მიღება-ჩაბარება'!A1088)/2+X1088*SUMIFS('ცვლილებების შეტანა'!O:O,'ცვლილებების შეტანა'!A:A,'მიღება-ჩაბარება'!A1088)/2</f>
        <v>0</v>
      </c>
      <c r="Z1088" s="81"/>
      <c r="AA1088" s="77">
        <f>Z1088*SUMIFS(მიმართულებები!N:N,მიმართულებები!A:A,'მიღება-ჩაბარება'!A1088)+Z1088*SUMIFS('ცვლილებების შეტანა'!O:O,'ცვლილებების შეტანა'!A:A,'მიღება-ჩაბარება'!A1088)</f>
        <v>0</v>
      </c>
      <c r="AB1088" s="82"/>
      <c r="AC1088" s="78">
        <f>AB1088*SUMIFS(მიმართულებები!N:N,მიმართულებები!A:A,'მიღება-ჩაბარება'!A1088)/2+AB1088*SUMIFS('ცვლილებების შეტანა'!O:O,'ცვლილებების შეტანა'!A:A,'მიღება-ჩაბარება'!A1088)/2</f>
        <v>0</v>
      </c>
      <c r="AD1088" s="81"/>
      <c r="AE1088" s="77">
        <f>AD1088*SUMIFS(მიმართულებები!N:N,მიმართულებები!A:A,'მიღება-ჩაბარება'!A1088)+AD1088*SUMIFS('ცვლილებების შეტანა'!O:O,'ცვლილებების შეტანა'!A:A,'მიღება-ჩაბარება'!A1088)</f>
        <v>0</v>
      </c>
      <c r="AF1088" s="82"/>
      <c r="AG1088" s="78">
        <f>AF1088*SUMIFS(მიმართულებები!N:N,მიმართულებები!A:A,'მიღება-ჩაბარება'!A1088)/2+AF1088*SUMIFS('ცვლილებების შეტანა'!O:O,'ცვლილებების შეტანა'!A:A,'მიღება-ჩაბარება'!A1088)/2</f>
        <v>0</v>
      </c>
      <c r="AH1088" s="81"/>
      <c r="AI1088" s="77">
        <f>AH1088*SUMIFS(მიმართულებები!N:N,მიმართულებები!A:A,'მიღება-ჩაბარება'!A1088)+AH1088*SUMIFS('ცვლილებების შეტანა'!O:O,'ცვლილებების შეტანა'!A:A,'მიღება-ჩაბარება'!A1088)</f>
        <v>0</v>
      </c>
      <c r="AJ1088" s="82"/>
      <c r="AK1088" s="78">
        <f>AJ1088*SUMIFS(მიმართულებები!N:N,მიმართულებები!A:A,'მიღება-ჩაბარება'!A1088)/2+AJ1088*SUMIFS('ცვლილებების შეტანა'!O:O,'ცვლილებების შეტანა'!A:A,'მიღება-ჩაბარება'!A1088)/2</f>
        <v>0</v>
      </c>
      <c r="AL1088" s="81"/>
      <c r="AM1088" s="77">
        <f>AL1088*SUMIFS(მიმართულებები!N:N,მიმართულებები!A:A,'მიღება-ჩაბარება'!A1088)+AL1088*SUMIFS('ცვლილებების შეტანა'!O:O,'ცვლილებების შეტანა'!A:A,'მიღება-ჩაბარება'!A1088)</f>
        <v>0</v>
      </c>
      <c r="AN1088" s="82"/>
      <c r="AO1088" s="78">
        <f>AN1088*SUMIFS(მიმართულებები!N:N,მიმართულებები!A:A,'მიღება-ჩაბარება'!A1088)/2+AN1088*SUMIFS('ცვლილებების შეტანა'!O:O,'ცვლილებების შეტანა'!A:A,'მიღება-ჩაბარება'!A1088)/2</f>
        <v>0</v>
      </c>
    </row>
    <row r="1089" spans="1:41">
      <c r="A1089" s="91">
        <v>1083</v>
      </c>
      <c r="B1089" s="92"/>
      <c r="C1089" s="93">
        <f>B1089*SUMIFS(მიმართულებები!N:N,მიმართულებები!A:A,'მიღება-ჩაბარება'!A1089)+B1089*SUMIFS('ცვლილებების შეტანა'!O:O,'ცვლილებების შეტანა'!A:A,'მიღება-ჩაბარება'!A1089)</f>
        <v>0</v>
      </c>
      <c r="D1089" s="94"/>
      <c r="E1089" s="95">
        <f>D1089*SUMIFS(მიმართულებები!N:N,მიმართულებები!A:A,'მიღება-ჩაბარება'!A1089)/2+D1089*SUMIFS('ცვლილებების შეტანა'!O:O,'ცვლილებების შეტანა'!A:A,'მიღება-ჩაბარება'!A1089)/2</f>
        <v>0</v>
      </c>
      <c r="F1089" s="96"/>
      <c r="G1089" s="93">
        <f>F1089*SUMIFS(მიმართულებები!N:N,მიმართულებები!A:A,'მიღება-ჩაბარება'!A1089)+F1089*SUMIFS('ცვლილებების შეტანა'!O:O,'ცვლილებების შეტანა'!A:A,'მიღება-ჩაბარება'!A1089)</f>
        <v>0</v>
      </c>
      <c r="H1089" s="97"/>
      <c r="I1089" s="95">
        <f>H1089*SUMIFS(მიმართულებები!N:N,მიმართულებები!A:A,'მიღება-ჩაბარება'!A1089)/2+H1089*SUMIFS('ცვლილებების შეტანა'!O:O,'ცვლილებების შეტანა'!A:A,'მიღება-ჩაბარება'!A1089)/2</f>
        <v>0</v>
      </c>
      <c r="J1089" s="96"/>
      <c r="K1089" s="93">
        <f>J1089*SUMIFS(მიმართულებები!N:N,მიმართულებები!A:A,'მიღება-ჩაბარება'!A1089)+J1089*SUMIFS('ცვლილებების შეტანა'!O:O,'ცვლილებების შეტანა'!A:A,'მიღება-ჩაბარება'!A1089)</f>
        <v>0</v>
      </c>
      <c r="L1089" s="97"/>
      <c r="M1089" s="95">
        <f>L1089*SUMIFS(მიმართულებები!N:N,მიმართულებები!A:A,'მიღება-ჩაბარება'!A1089)/2+L1089*SUMIFS('ცვლილებების შეტანა'!O:O,'ცვლილებების შეტანა'!A:A,'მიღება-ჩაბარება'!A1089)/2</f>
        <v>0</v>
      </c>
      <c r="N1089" s="96"/>
      <c r="O1089" s="93">
        <f>N1089*SUMIFS(მიმართულებები!N:N,მიმართულებები!A:A,'მიღება-ჩაბარება'!A1089)+N1089*SUMIFS('ცვლილებების შეტანა'!O:O,'ცვლილებების შეტანა'!A:A,'მიღება-ჩაბარება'!A1089)</f>
        <v>0</v>
      </c>
      <c r="P1089" s="97"/>
      <c r="Q1089" s="95">
        <f>P1089*SUMIFS(მიმართულებები!N:N,მიმართულებები!A:A,'მიღება-ჩაბარება'!A1089)/2+P1089*SUMIFS('ცვლილებების შეტანა'!O:O,'ცვლილებების შეტანა'!A:A,'მიღება-ჩაბარება'!A1089)/2</f>
        <v>0</v>
      </c>
      <c r="R1089" s="96"/>
      <c r="S1089" s="93">
        <f>R1089*SUMIFS(მიმართულებები!N:N,მიმართულებები!A:A,'მიღება-ჩაბარება'!A1089)+R1089*SUMIFS('ცვლილებების შეტანა'!O:O,'ცვლილებების შეტანა'!A:A,'მიღება-ჩაბარება'!A1089)</f>
        <v>0</v>
      </c>
      <c r="T1089" s="97"/>
      <c r="U1089" s="95">
        <f>T1089*SUMIFS(მიმართულებები!N:N,მიმართულებები!A:A,'მიღება-ჩაბარება'!A1089)/2+T1089*SUMIFS('ცვლილებების შეტანა'!O:O,'ცვლილებების შეტანა'!A:A,'მიღება-ჩაბარება'!A1089)/2</f>
        <v>0</v>
      </c>
      <c r="V1089" s="96"/>
      <c r="W1089" s="93">
        <f>V1089*SUMIFS(მიმართულებები!N:N,მიმართულებები!A:A,'მიღება-ჩაბარება'!A1089)+V1089*SUMIFS('ცვლილებების შეტანა'!O:O,'ცვლილებების შეტანა'!A:A,'მიღება-ჩაბარება'!A1089)</f>
        <v>0</v>
      </c>
      <c r="X1089" s="97"/>
      <c r="Y1089" s="95">
        <f>X1089*SUMIFS(მიმართულებები!N:N,მიმართულებები!A:A,'მიღება-ჩაბარება'!A1089)/2+X1089*SUMIFS('ცვლილებების შეტანა'!O:O,'ცვლილებების შეტანა'!A:A,'მიღება-ჩაბარება'!A1089)/2</f>
        <v>0</v>
      </c>
      <c r="Z1089" s="96"/>
      <c r="AA1089" s="93">
        <f>Z1089*SUMIFS(მიმართულებები!N:N,მიმართულებები!A:A,'მიღება-ჩაბარება'!A1089)+Z1089*SUMIFS('ცვლილებების შეტანა'!O:O,'ცვლილებების შეტანა'!A:A,'მიღება-ჩაბარება'!A1089)</f>
        <v>0</v>
      </c>
      <c r="AB1089" s="97"/>
      <c r="AC1089" s="95">
        <f>AB1089*SUMIFS(მიმართულებები!N:N,მიმართულებები!A:A,'მიღება-ჩაბარება'!A1089)/2+AB1089*SUMIFS('ცვლილებების შეტანა'!O:O,'ცვლილებების შეტანა'!A:A,'მიღება-ჩაბარება'!A1089)/2</f>
        <v>0</v>
      </c>
      <c r="AD1089" s="96"/>
      <c r="AE1089" s="93">
        <f>AD1089*SUMIFS(მიმართულებები!N:N,მიმართულებები!A:A,'მიღება-ჩაბარება'!A1089)+AD1089*SUMIFS('ცვლილებების შეტანა'!O:O,'ცვლილებების შეტანა'!A:A,'მიღება-ჩაბარება'!A1089)</f>
        <v>0</v>
      </c>
      <c r="AF1089" s="97"/>
      <c r="AG1089" s="95">
        <f>AF1089*SUMIFS(მიმართულებები!N:N,მიმართულებები!A:A,'მიღება-ჩაბარება'!A1089)/2+AF1089*SUMIFS('ცვლილებების შეტანა'!O:O,'ცვლილებების შეტანა'!A:A,'მიღება-ჩაბარება'!A1089)/2</f>
        <v>0</v>
      </c>
      <c r="AH1089" s="96"/>
      <c r="AI1089" s="93">
        <f>AH1089*SUMIFS(მიმართულებები!N:N,მიმართულებები!A:A,'მიღება-ჩაბარება'!A1089)+AH1089*SUMIFS('ცვლილებების შეტანა'!O:O,'ცვლილებების შეტანა'!A:A,'მიღება-ჩაბარება'!A1089)</f>
        <v>0</v>
      </c>
      <c r="AJ1089" s="97"/>
      <c r="AK1089" s="95">
        <f>AJ1089*SUMIFS(მიმართულებები!N:N,მიმართულებები!A:A,'მიღება-ჩაბარება'!A1089)/2+AJ1089*SUMIFS('ცვლილებების შეტანა'!O:O,'ცვლილებების შეტანა'!A:A,'მიღება-ჩაბარება'!A1089)/2</f>
        <v>0</v>
      </c>
      <c r="AL1089" s="96"/>
      <c r="AM1089" s="93">
        <f>AL1089*SUMIFS(მიმართულებები!N:N,მიმართულებები!A:A,'მიღება-ჩაბარება'!A1089)+AL1089*SUMIFS('ცვლილებების შეტანა'!O:O,'ცვლილებების შეტანა'!A:A,'მიღება-ჩაბარება'!A1089)</f>
        <v>0</v>
      </c>
      <c r="AN1089" s="97"/>
      <c r="AO1089" s="95">
        <f>AN1089*SUMIFS(მიმართულებები!N:N,მიმართულებები!A:A,'მიღება-ჩაბარება'!A1089)/2+AN1089*SUMIFS('ცვლილებების შეტანა'!O:O,'ცვლილებების შეტანა'!A:A,'მიღება-ჩაბარება'!A1089)/2</f>
        <v>0</v>
      </c>
    </row>
    <row r="1090" spans="1:41">
      <c r="A1090" s="91">
        <v>1084</v>
      </c>
      <c r="B1090" s="92"/>
      <c r="C1090" s="93">
        <f>B1090*SUMIFS(მიმართულებები!N:N,მიმართულებები!A:A,'მიღება-ჩაბარება'!A1090)+B1090*SUMIFS('ცვლილებების შეტანა'!O:O,'ცვლილებების შეტანა'!A:A,'მიღება-ჩაბარება'!A1090)</f>
        <v>0</v>
      </c>
      <c r="D1090" s="94"/>
      <c r="E1090" s="95">
        <f>D1090*SUMIFS(მიმართულებები!N:N,მიმართულებები!A:A,'მიღება-ჩაბარება'!A1090)/2+D1090*SUMIFS('ცვლილებების შეტანა'!O:O,'ცვლილებების შეტანა'!A:A,'მიღება-ჩაბარება'!A1090)/2</f>
        <v>0</v>
      </c>
      <c r="F1090" s="96"/>
      <c r="G1090" s="93">
        <f>F1090*SUMIFS(მიმართულებები!N:N,მიმართულებები!A:A,'მიღება-ჩაბარება'!A1090)+F1090*SUMIFS('ცვლილებების შეტანა'!O:O,'ცვლილებების შეტანა'!A:A,'მიღება-ჩაბარება'!A1090)</f>
        <v>0</v>
      </c>
      <c r="H1090" s="97"/>
      <c r="I1090" s="95">
        <f>H1090*SUMIFS(მიმართულებები!N:N,მიმართულებები!A:A,'მიღება-ჩაბარება'!A1090)/2+H1090*SUMIFS('ცვლილებების შეტანა'!O:O,'ცვლილებების შეტანა'!A:A,'მიღება-ჩაბარება'!A1090)/2</f>
        <v>0</v>
      </c>
      <c r="J1090" s="96"/>
      <c r="K1090" s="93">
        <f>J1090*SUMIFS(მიმართულებები!N:N,მიმართულებები!A:A,'მიღება-ჩაბარება'!A1090)+J1090*SUMIFS('ცვლილებების შეტანა'!O:O,'ცვლილებების შეტანა'!A:A,'მიღება-ჩაბარება'!A1090)</f>
        <v>0</v>
      </c>
      <c r="L1090" s="97"/>
      <c r="M1090" s="95">
        <f>L1090*SUMIFS(მიმართულებები!N:N,მიმართულებები!A:A,'მიღება-ჩაბარება'!A1090)/2+L1090*SUMIFS('ცვლილებების შეტანა'!O:O,'ცვლილებების შეტანა'!A:A,'მიღება-ჩაბარება'!A1090)/2</f>
        <v>0</v>
      </c>
      <c r="N1090" s="96"/>
      <c r="O1090" s="93">
        <f>N1090*SUMIFS(მიმართულებები!N:N,მიმართულებები!A:A,'მიღება-ჩაბარება'!A1090)+N1090*SUMIFS('ცვლილებების შეტანა'!O:O,'ცვლილებების შეტანა'!A:A,'მიღება-ჩაბარება'!A1090)</f>
        <v>0</v>
      </c>
      <c r="P1090" s="97"/>
      <c r="Q1090" s="95">
        <f>P1090*SUMIFS(მიმართულებები!N:N,მიმართულებები!A:A,'მიღება-ჩაბარება'!A1090)/2+P1090*SUMIFS('ცვლილებების შეტანა'!O:O,'ცვლილებების შეტანა'!A:A,'მიღება-ჩაბარება'!A1090)/2</f>
        <v>0</v>
      </c>
      <c r="R1090" s="96"/>
      <c r="S1090" s="93">
        <f>R1090*SUMIFS(მიმართულებები!N:N,მიმართულებები!A:A,'მიღება-ჩაბარება'!A1090)+R1090*SUMIFS('ცვლილებების შეტანა'!O:O,'ცვლილებების შეტანა'!A:A,'მიღება-ჩაბარება'!A1090)</f>
        <v>0</v>
      </c>
      <c r="T1090" s="97"/>
      <c r="U1090" s="95">
        <f>T1090*SUMIFS(მიმართულებები!N:N,მიმართულებები!A:A,'მიღება-ჩაბარება'!A1090)/2+T1090*SUMIFS('ცვლილებების შეტანა'!O:O,'ცვლილებების შეტანა'!A:A,'მიღება-ჩაბარება'!A1090)/2</f>
        <v>0</v>
      </c>
      <c r="V1090" s="96"/>
      <c r="W1090" s="93">
        <f>V1090*SUMIFS(მიმართულებები!N:N,მიმართულებები!A:A,'მიღება-ჩაბარება'!A1090)+V1090*SUMIFS('ცვლილებების შეტანა'!O:O,'ცვლილებების შეტანა'!A:A,'მიღება-ჩაბარება'!A1090)</f>
        <v>0</v>
      </c>
      <c r="X1090" s="97"/>
      <c r="Y1090" s="95">
        <f>X1090*SUMIFS(მიმართულებები!N:N,მიმართულებები!A:A,'მიღება-ჩაბარება'!A1090)/2+X1090*SUMIFS('ცვლილებების შეტანა'!O:O,'ცვლილებების შეტანა'!A:A,'მიღება-ჩაბარება'!A1090)/2</f>
        <v>0</v>
      </c>
      <c r="Z1090" s="96"/>
      <c r="AA1090" s="93">
        <f>Z1090*SUMIFS(მიმართულებები!N:N,მიმართულებები!A:A,'მიღება-ჩაბარება'!A1090)+Z1090*SUMIFS('ცვლილებების შეტანა'!O:O,'ცვლილებების შეტანა'!A:A,'მიღება-ჩაბარება'!A1090)</f>
        <v>0</v>
      </c>
      <c r="AB1090" s="97"/>
      <c r="AC1090" s="95">
        <f>AB1090*SUMIFS(მიმართულებები!N:N,მიმართულებები!A:A,'მიღება-ჩაბარება'!A1090)/2+AB1090*SUMIFS('ცვლილებების შეტანა'!O:O,'ცვლილებების შეტანა'!A:A,'მიღება-ჩაბარება'!A1090)/2</f>
        <v>0</v>
      </c>
      <c r="AD1090" s="96"/>
      <c r="AE1090" s="93">
        <f>AD1090*SUMIFS(მიმართულებები!N:N,მიმართულებები!A:A,'მიღება-ჩაბარება'!A1090)+AD1090*SUMIFS('ცვლილებების შეტანა'!O:O,'ცვლილებების შეტანა'!A:A,'მიღება-ჩაბარება'!A1090)</f>
        <v>0</v>
      </c>
      <c r="AF1090" s="97"/>
      <c r="AG1090" s="95">
        <f>AF1090*SUMIFS(მიმართულებები!N:N,მიმართულებები!A:A,'მიღება-ჩაბარება'!A1090)/2+AF1090*SUMIFS('ცვლილებების შეტანა'!O:O,'ცვლილებების შეტანა'!A:A,'მიღება-ჩაბარება'!A1090)/2</f>
        <v>0</v>
      </c>
      <c r="AH1090" s="96"/>
      <c r="AI1090" s="93">
        <f>AH1090*SUMIFS(მიმართულებები!N:N,მიმართულებები!A:A,'მიღება-ჩაბარება'!A1090)+AH1090*SUMIFS('ცვლილებების შეტანა'!O:O,'ცვლილებების შეტანა'!A:A,'მიღება-ჩაბარება'!A1090)</f>
        <v>0</v>
      </c>
      <c r="AJ1090" s="97"/>
      <c r="AK1090" s="95">
        <f>AJ1090*SUMIFS(მიმართულებები!N:N,მიმართულებები!A:A,'მიღება-ჩაბარება'!A1090)/2+AJ1090*SUMIFS('ცვლილებების შეტანა'!O:O,'ცვლილებების შეტანა'!A:A,'მიღება-ჩაბარება'!A1090)/2</f>
        <v>0</v>
      </c>
      <c r="AL1090" s="96"/>
      <c r="AM1090" s="93">
        <f>AL1090*SUMIFS(მიმართულებები!N:N,მიმართულებები!A:A,'მიღება-ჩაბარება'!A1090)+AL1090*SUMIFS('ცვლილებების შეტანა'!O:O,'ცვლილებების შეტანა'!A:A,'მიღება-ჩაბარება'!A1090)</f>
        <v>0</v>
      </c>
      <c r="AN1090" s="97"/>
      <c r="AO1090" s="95">
        <f>AN1090*SUMIFS(მიმართულებები!N:N,მიმართულებები!A:A,'მიღება-ჩაბარება'!A1090)/2+AN1090*SUMIFS('ცვლილებების შეტანა'!O:O,'ცვლილებების შეტანა'!A:A,'მიღება-ჩაბარება'!A1090)/2</f>
        <v>0</v>
      </c>
    </row>
    <row r="1091" spans="1:41">
      <c r="A1091" s="79">
        <v>1085</v>
      </c>
      <c r="B1091" s="76"/>
      <c r="C1091" s="77">
        <f>B1091*SUMIFS(მიმართულებები!N:N,მიმართულებები!A:A,'მიღება-ჩაბარება'!A1091)+B1091*SUMIFS('ცვლილებების შეტანა'!O:O,'ცვლილებების შეტანა'!A:A,'მიღება-ჩაბარება'!A1091)</f>
        <v>0</v>
      </c>
      <c r="D1091" s="7"/>
      <c r="E1091" s="78">
        <f>D1091*SUMIFS(მიმართულებები!N:N,მიმართულებები!A:A,'მიღება-ჩაბარება'!A1091)/2+D1091*SUMIFS('ცვლილებების შეტანა'!O:O,'ცვლილებების შეტანა'!A:A,'მიღება-ჩაბარება'!A1091)/2</f>
        <v>0</v>
      </c>
      <c r="F1091" s="81"/>
      <c r="G1091" s="77">
        <f>F1091*SUMIFS(მიმართულებები!N:N,მიმართულებები!A:A,'მიღება-ჩაბარება'!A1091)+F1091*SUMIFS('ცვლილებების შეტანა'!O:O,'ცვლილებების შეტანა'!A:A,'მიღება-ჩაბარება'!A1091)</f>
        <v>0</v>
      </c>
      <c r="H1091" s="82"/>
      <c r="I1091" s="78">
        <f>H1091*SUMIFS(მიმართულებები!N:N,მიმართულებები!A:A,'მიღება-ჩაბარება'!A1091)/2+H1091*SUMIFS('ცვლილებების შეტანა'!O:O,'ცვლილებების შეტანა'!A:A,'მიღება-ჩაბარება'!A1091)/2</f>
        <v>0</v>
      </c>
      <c r="J1091" s="81"/>
      <c r="K1091" s="77">
        <f>J1091*SUMIFS(მიმართულებები!N:N,მიმართულებები!A:A,'მიღება-ჩაბარება'!A1091)+J1091*SUMIFS('ცვლილებების შეტანა'!O:O,'ცვლილებების შეტანა'!A:A,'მიღება-ჩაბარება'!A1091)</f>
        <v>0</v>
      </c>
      <c r="L1091" s="82"/>
      <c r="M1091" s="78">
        <f>L1091*SUMIFS(მიმართულებები!N:N,მიმართულებები!A:A,'მიღება-ჩაბარება'!A1091)/2+L1091*SUMIFS('ცვლილებების შეტანა'!O:O,'ცვლილებების შეტანა'!A:A,'მიღება-ჩაბარება'!A1091)/2</f>
        <v>0</v>
      </c>
      <c r="N1091" s="81"/>
      <c r="O1091" s="77">
        <f>N1091*SUMIFS(მიმართულებები!N:N,მიმართულებები!A:A,'მიღება-ჩაბარება'!A1091)+N1091*SUMIFS('ცვლილებების შეტანა'!O:O,'ცვლილებების შეტანა'!A:A,'მიღება-ჩაბარება'!A1091)</f>
        <v>0</v>
      </c>
      <c r="P1091" s="82"/>
      <c r="Q1091" s="78">
        <f>P1091*SUMIFS(მიმართულებები!N:N,მიმართულებები!A:A,'მიღება-ჩაბარება'!A1091)/2+P1091*SUMIFS('ცვლილებების შეტანა'!O:O,'ცვლილებების შეტანა'!A:A,'მიღება-ჩაბარება'!A1091)/2</f>
        <v>0</v>
      </c>
      <c r="R1091" s="81"/>
      <c r="S1091" s="77">
        <f>R1091*SUMIFS(მიმართულებები!N:N,მიმართულებები!A:A,'მიღება-ჩაბარება'!A1091)+R1091*SUMIFS('ცვლილებების შეტანა'!O:O,'ცვლილებების შეტანა'!A:A,'მიღება-ჩაბარება'!A1091)</f>
        <v>0</v>
      </c>
      <c r="T1091" s="82"/>
      <c r="U1091" s="78">
        <f>T1091*SUMIFS(მიმართულებები!N:N,მიმართულებები!A:A,'მიღება-ჩაბარება'!A1091)/2+T1091*SUMIFS('ცვლილებების შეტანა'!O:O,'ცვლილებების შეტანა'!A:A,'მიღება-ჩაბარება'!A1091)/2</f>
        <v>0</v>
      </c>
      <c r="V1091" s="81"/>
      <c r="W1091" s="77">
        <f>V1091*SUMIFS(მიმართულებები!N:N,მიმართულებები!A:A,'მიღება-ჩაბარება'!A1091)+V1091*SUMIFS('ცვლილებების შეტანა'!O:O,'ცვლილებების შეტანა'!A:A,'მიღება-ჩაბარება'!A1091)</f>
        <v>0</v>
      </c>
      <c r="X1091" s="82"/>
      <c r="Y1091" s="78">
        <f>X1091*SUMIFS(მიმართულებები!N:N,მიმართულებები!A:A,'მიღება-ჩაბარება'!A1091)/2+X1091*SUMIFS('ცვლილებების შეტანა'!O:O,'ცვლილებების შეტანა'!A:A,'მიღება-ჩაბარება'!A1091)/2</f>
        <v>0</v>
      </c>
      <c r="Z1091" s="81"/>
      <c r="AA1091" s="77">
        <f>Z1091*SUMIFS(მიმართულებები!N:N,მიმართულებები!A:A,'მიღება-ჩაბარება'!A1091)+Z1091*SUMIFS('ცვლილებების შეტანა'!O:O,'ცვლილებების შეტანა'!A:A,'მიღება-ჩაბარება'!A1091)</f>
        <v>0</v>
      </c>
      <c r="AB1091" s="82"/>
      <c r="AC1091" s="78">
        <f>AB1091*SUMIFS(მიმართულებები!N:N,მიმართულებები!A:A,'მიღება-ჩაბარება'!A1091)/2+AB1091*SUMIFS('ცვლილებების შეტანა'!O:O,'ცვლილებების შეტანა'!A:A,'მიღება-ჩაბარება'!A1091)/2</f>
        <v>0</v>
      </c>
      <c r="AD1091" s="81"/>
      <c r="AE1091" s="77">
        <f>AD1091*SUMIFS(მიმართულებები!N:N,მიმართულებები!A:A,'მიღება-ჩაბარება'!A1091)+AD1091*SUMIFS('ცვლილებების შეტანა'!O:O,'ცვლილებების შეტანა'!A:A,'მიღება-ჩაბარება'!A1091)</f>
        <v>0</v>
      </c>
      <c r="AF1091" s="82"/>
      <c r="AG1091" s="78">
        <f>AF1091*SUMIFS(მიმართულებები!N:N,მიმართულებები!A:A,'მიღება-ჩაბარება'!A1091)/2+AF1091*SUMIFS('ცვლილებების შეტანა'!O:O,'ცვლილებების შეტანა'!A:A,'მიღება-ჩაბარება'!A1091)/2</f>
        <v>0</v>
      </c>
      <c r="AH1091" s="81"/>
      <c r="AI1091" s="77">
        <f>AH1091*SUMIFS(მიმართულებები!N:N,მიმართულებები!A:A,'მიღება-ჩაბარება'!A1091)+AH1091*SUMIFS('ცვლილებების შეტანა'!O:O,'ცვლილებების შეტანა'!A:A,'მიღება-ჩაბარება'!A1091)</f>
        <v>0</v>
      </c>
      <c r="AJ1091" s="82"/>
      <c r="AK1091" s="78">
        <f>AJ1091*SUMIFS(მიმართულებები!N:N,მიმართულებები!A:A,'მიღება-ჩაბარება'!A1091)/2+AJ1091*SUMIFS('ცვლილებების შეტანა'!O:O,'ცვლილებების შეტანა'!A:A,'მიღება-ჩაბარება'!A1091)/2</f>
        <v>0</v>
      </c>
      <c r="AL1091" s="81"/>
      <c r="AM1091" s="77">
        <f>AL1091*SUMIFS(მიმართულებები!N:N,მიმართულებები!A:A,'მიღება-ჩაბარება'!A1091)+AL1091*SUMIFS('ცვლილებების შეტანა'!O:O,'ცვლილებების შეტანა'!A:A,'მიღება-ჩაბარება'!A1091)</f>
        <v>0</v>
      </c>
      <c r="AN1091" s="82"/>
      <c r="AO1091" s="78">
        <f>AN1091*SUMIFS(მიმართულებები!N:N,მიმართულებები!A:A,'მიღება-ჩაბარება'!A1091)/2+AN1091*SUMIFS('ცვლილებების შეტანა'!O:O,'ცვლილებების შეტანა'!A:A,'მიღება-ჩაბარება'!A1091)/2</f>
        <v>0</v>
      </c>
    </row>
    <row r="1092" spans="1:41">
      <c r="A1092" s="79">
        <v>1086</v>
      </c>
      <c r="B1092" s="76"/>
      <c r="C1092" s="77">
        <f>B1092*SUMIFS(მიმართულებები!N:N,მიმართულებები!A:A,'მიღება-ჩაბარება'!A1092)+B1092*SUMIFS('ცვლილებების შეტანა'!O:O,'ცვლილებების შეტანა'!A:A,'მიღება-ჩაბარება'!A1092)</f>
        <v>0</v>
      </c>
      <c r="D1092" s="7"/>
      <c r="E1092" s="78">
        <f>D1092*SUMIFS(მიმართულებები!N:N,მიმართულებები!A:A,'მიღება-ჩაბარება'!A1092)/2+D1092*SUMIFS('ცვლილებების შეტანა'!O:O,'ცვლილებების შეტანა'!A:A,'მიღება-ჩაბარება'!A1092)/2</f>
        <v>0</v>
      </c>
      <c r="F1092" s="81"/>
      <c r="G1092" s="77">
        <f>F1092*SUMIFS(მიმართულებები!N:N,მიმართულებები!A:A,'მიღება-ჩაბარება'!A1092)+F1092*SUMIFS('ცვლილებების შეტანა'!O:O,'ცვლილებების შეტანა'!A:A,'მიღება-ჩაბარება'!A1092)</f>
        <v>0</v>
      </c>
      <c r="H1092" s="82"/>
      <c r="I1092" s="78">
        <f>H1092*SUMIFS(მიმართულებები!N:N,მიმართულებები!A:A,'მიღება-ჩაბარება'!A1092)/2+H1092*SUMIFS('ცვლილებების შეტანა'!O:O,'ცვლილებების შეტანა'!A:A,'მიღება-ჩაბარება'!A1092)/2</f>
        <v>0</v>
      </c>
      <c r="J1092" s="81"/>
      <c r="K1092" s="77">
        <f>J1092*SUMIFS(მიმართულებები!N:N,მიმართულებები!A:A,'მიღება-ჩაბარება'!A1092)+J1092*SUMIFS('ცვლილებების შეტანა'!O:O,'ცვლილებების შეტანა'!A:A,'მიღება-ჩაბარება'!A1092)</f>
        <v>0</v>
      </c>
      <c r="L1092" s="82"/>
      <c r="M1092" s="78">
        <f>L1092*SUMIFS(მიმართულებები!N:N,მიმართულებები!A:A,'მიღება-ჩაბარება'!A1092)/2+L1092*SUMIFS('ცვლილებების შეტანა'!O:O,'ცვლილებების შეტანა'!A:A,'მიღება-ჩაბარება'!A1092)/2</f>
        <v>0</v>
      </c>
      <c r="N1092" s="81"/>
      <c r="O1092" s="77">
        <f>N1092*SUMIFS(მიმართულებები!N:N,მიმართულებები!A:A,'მიღება-ჩაბარება'!A1092)+N1092*SUMIFS('ცვლილებების შეტანა'!O:O,'ცვლილებების შეტანა'!A:A,'მიღება-ჩაბარება'!A1092)</f>
        <v>0</v>
      </c>
      <c r="P1092" s="82"/>
      <c r="Q1092" s="78">
        <f>P1092*SUMIFS(მიმართულებები!N:N,მიმართულებები!A:A,'მიღება-ჩაბარება'!A1092)/2+P1092*SUMIFS('ცვლილებების შეტანა'!O:O,'ცვლილებების შეტანა'!A:A,'მიღება-ჩაბარება'!A1092)/2</f>
        <v>0</v>
      </c>
      <c r="R1092" s="81"/>
      <c r="S1092" s="77">
        <f>R1092*SUMIFS(მიმართულებები!N:N,მიმართულებები!A:A,'მიღება-ჩაბარება'!A1092)+R1092*SUMIFS('ცვლილებების შეტანა'!O:O,'ცვლილებების შეტანა'!A:A,'მიღება-ჩაბარება'!A1092)</f>
        <v>0</v>
      </c>
      <c r="T1092" s="82"/>
      <c r="U1092" s="78">
        <f>T1092*SUMIFS(მიმართულებები!N:N,მიმართულებები!A:A,'მიღება-ჩაბარება'!A1092)/2+T1092*SUMIFS('ცვლილებების შეტანა'!O:O,'ცვლილებების შეტანა'!A:A,'მიღება-ჩაბარება'!A1092)/2</f>
        <v>0</v>
      </c>
      <c r="V1092" s="81"/>
      <c r="W1092" s="77">
        <f>V1092*SUMIFS(მიმართულებები!N:N,მიმართულებები!A:A,'მიღება-ჩაბარება'!A1092)+V1092*SUMIFS('ცვლილებების შეტანა'!O:O,'ცვლილებების შეტანა'!A:A,'მიღება-ჩაბარება'!A1092)</f>
        <v>0</v>
      </c>
      <c r="X1092" s="82"/>
      <c r="Y1092" s="78">
        <f>X1092*SUMIFS(მიმართულებები!N:N,მიმართულებები!A:A,'მიღება-ჩაბარება'!A1092)/2+X1092*SUMIFS('ცვლილებების შეტანა'!O:O,'ცვლილებების შეტანა'!A:A,'მიღება-ჩაბარება'!A1092)/2</f>
        <v>0</v>
      </c>
      <c r="Z1092" s="81"/>
      <c r="AA1092" s="77">
        <f>Z1092*SUMIFS(მიმართულებები!N:N,მიმართულებები!A:A,'მიღება-ჩაბარება'!A1092)+Z1092*SUMIFS('ცვლილებების შეტანა'!O:O,'ცვლილებების შეტანა'!A:A,'მიღება-ჩაბარება'!A1092)</f>
        <v>0</v>
      </c>
      <c r="AB1092" s="82"/>
      <c r="AC1092" s="78">
        <f>AB1092*SUMIFS(მიმართულებები!N:N,მიმართულებები!A:A,'მიღება-ჩაბარება'!A1092)/2+AB1092*SUMIFS('ცვლილებების შეტანა'!O:O,'ცვლილებების შეტანა'!A:A,'მიღება-ჩაბარება'!A1092)/2</f>
        <v>0</v>
      </c>
      <c r="AD1092" s="81"/>
      <c r="AE1092" s="77">
        <f>AD1092*SUMIFS(მიმართულებები!N:N,მიმართულებები!A:A,'მიღება-ჩაბარება'!A1092)+AD1092*SUMIFS('ცვლილებების შეტანა'!O:O,'ცვლილებების შეტანა'!A:A,'მიღება-ჩაბარება'!A1092)</f>
        <v>0</v>
      </c>
      <c r="AF1092" s="82"/>
      <c r="AG1092" s="78">
        <f>AF1092*SUMIFS(მიმართულებები!N:N,მიმართულებები!A:A,'მიღება-ჩაბარება'!A1092)/2+AF1092*SUMIFS('ცვლილებების შეტანა'!O:O,'ცვლილებების შეტანა'!A:A,'მიღება-ჩაბარება'!A1092)/2</f>
        <v>0</v>
      </c>
      <c r="AH1092" s="81"/>
      <c r="AI1092" s="77">
        <f>AH1092*SUMIFS(მიმართულებები!N:N,მიმართულებები!A:A,'მიღება-ჩაბარება'!A1092)+AH1092*SUMIFS('ცვლილებების შეტანა'!O:O,'ცვლილებების შეტანა'!A:A,'მიღება-ჩაბარება'!A1092)</f>
        <v>0</v>
      </c>
      <c r="AJ1092" s="82"/>
      <c r="AK1092" s="78">
        <f>AJ1092*SUMIFS(მიმართულებები!N:N,მიმართულებები!A:A,'მიღება-ჩაბარება'!A1092)/2+AJ1092*SUMIFS('ცვლილებების შეტანა'!O:O,'ცვლილებების შეტანა'!A:A,'მიღება-ჩაბარება'!A1092)/2</f>
        <v>0</v>
      </c>
      <c r="AL1092" s="81"/>
      <c r="AM1092" s="77">
        <f>AL1092*SUMIFS(მიმართულებები!N:N,მიმართულებები!A:A,'მიღება-ჩაბარება'!A1092)+AL1092*SUMIFS('ცვლილებების შეტანა'!O:O,'ცვლილებების შეტანა'!A:A,'მიღება-ჩაბარება'!A1092)</f>
        <v>0</v>
      </c>
      <c r="AN1092" s="82"/>
      <c r="AO1092" s="78">
        <f>AN1092*SUMIFS(მიმართულებები!N:N,მიმართულებები!A:A,'მიღება-ჩაბარება'!A1092)/2+AN1092*SUMIFS('ცვლილებების შეტანა'!O:O,'ცვლილებების შეტანა'!A:A,'მიღება-ჩაბარება'!A1092)/2</f>
        <v>0</v>
      </c>
    </row>
    <row r="1093" spans="1:41">
      <c r="A1093" s="91">
        <v>1087</v>
      </c>
      <c r="B1093" s="92"/>
      <c r="C1093" s="93">
        <f>B1093*SUMIFS(მიმართულებები!N:N,მიმართულებები!A:A,'მიღება-ჩაბარება'!A1093)+B1093*SUMIFS('ცვლილებების შეტანა'!O:O,'ცვლილებების შეტანა'!A:A,'მიღება-ჩაბარება'!A1093)</f>
        <v>0</v>
      </c>
      <c r="D1093" s="94"/>
      <c r="E1093" s="95">
        <f>D1093*SUMIFS(მიმართულებები!N:N,მიმართულებები!A:A,'მიღება-ჩაბარება'!A1093)/2+D1093*SUMIFS('ცვლილებების შეტანა'!O:O,'ცვლილებების შეტანა'!A:A,'მიღება-ჩაბარება'!A1093)/2</f>
        <v>0</v>
      </c>
      <c r="F1093" s="96"/>
      <c r="G1093" s="93">
        <f>F1093*SUMIFS(მიმართულებები!N:N,მიმართულებები!A:A,'მიღება-ჩაბარება'!A1093)+F1093*SUMIFS('ცვლილებების შეტანა'!O:O,'ცვლილებების შეტანა'!A:A,'მიღება-ჩაბარება'!A1093)</f>
        <v>0</v>
      </c>
      <c r="H1093" s="97"/>
      <c r="I1093" s="95">
        <f>H1093*SUMIFS(მიმართულებები!N:N,მიმართულებები!A:A,'მიღება-ჩაბარება'!A1093)/2+H1093*SUMIFS('ცვლილებების შეტანა'!O:O,'ცვლილებების შეტანა'!A:A,'მიღება-ჩაბარება'!A1093)/2</f>
        <v>0</v>
      </c>
      <c r="J1093" s="96"/>
      <c r="K1093" s="93">
        <f>J1093*SUMIFS(მიმართულებები!N:N,მიმართულებები!A:A,'მიღება-ჩაბარება'!A1093)+J1093*SUMIFS('ცვლილებების შეტანა'!O:O,'ცვლილებების შეტანა'!A:A,'მიღება-ჩაბარება'!A1093)</f>
        <v>0</v>
      </c>
      <c r="L1093" s="97"/>
      <c r="M1093" s="95">
        <f>L1093*SUMIFS(მიმართულებები!N:N,მიმართულებები!A:A,'მიღება-ჩაბარება'!A1093)/2+L1093*SUMIFS('ცვლილებების შეტანა'!O:O,'ცვლილებების შეტანა'!A:A,'მიღება-ჩაბარება'!A1093)/2</f>
        <v>0</v>
      </c>
      <c r="N1093" s="96"/>
      <c r="O1093" s="93">
        <f>N1093*SUMIFS(მიმართულებები!N:N,მიმართულებები!A:A,'მიღება-ჩაბარება'!A1093)+N1093*SUMIFS('ცვლილებების შეტანა'!O:O,'ცვლილებების შეტანა'!A:A,'მიღება-ჩაბარება'!A1093)</f>
        <v>0</v>
      </c>
      <c r="P1093" s="97"/>
      <c r="Q1093" s="95">
        <f>P1093*SUMIFS(მიმართულებები!N:N,მიმართულებები!A:A,'მიღება-ჩაბარება'!A1093)/2+P1093*SUMIFS('ცვლილებების შეტანა'!O:O,'ცვლილებების შეტანა'!A:A,'მიღება-ჩაბარება'!A1093)/2</f>
        <v>0</v>
      </c>
      <c r="R1093" s="96"/>
      <c r="S1093" s="93">
        <f>R1093*SUMIFS(მიმართულებები!N:N,მიმართულებები!A:A,'მიღება-ჩაბარება'!A1093)+R1093*SUMIFS('ცვლილებების შეტანა'!O:O,'ცვლილებების შეტანა'!A:A,'მიღება-ჩაბარება'!A1093)</f>
        <v>0</v>
      </c>
      <c r="T1093" s="97"/>
      <c r="U1093" s="95">
        <f>T1093*SUMIFS(მიმართულებები!N:N,მიმართულებები!A:A,'მიღება-ჩაბარება'!A1093)/2+T1093*SUMIFS('ცვლილებების შეტანა'!O:O,'ცვლილებების შეტანა'!A:A,'მიღება-ჩაბარება'!A1093)/2</f>
        <v>0</v>
      </c>
      <c r="V1093" s="96"/>
      <c r="W1093" s="93">
        <f>V1093*SUMIFS(მიმართულებები!N:N,მიმართულებები!A:A,'მიღება-ჩაბარება'!A1093)+V1093*SUMIFS('ცვლილებების შეტანა'!O:O,'ცვლილებების შეტანა'!A:A,'მიღება-ჩაბარება'!A1093)</f>
        <v>0</v>
      </c>
      <c r="X1093" s="97"/>
      <c r="Y1093" s="95">
        <f>X1093*SUMIFS(მიმართულებები!N:N,მიმართულებები!A:A,'მიღება-ჩაბარება'!A1093)/2+X1093*SUMIFS('ცვლილებების შეტანა'!O:O,'ცვლილებების შეტანა'!A:A,'მიღება-ჩაბარება'!A1093)/2</f>
        <v>0</v>
      </c>
      <c r="Z1093" s="96"/>
      <c r="AA1093" s="93">
        <f>Z1093*SUMIFS(მიმართულებები!N:N,მიმართულებები!A:A,'მიღება-ჩაბარება'!A1093)+Z1093*SUMIFS('ცვლილებების შეტანა'!O:O,'ცვლილებების შეტანა'!A:A,'მიღება-ჩაბარება'!A1093)</f>
        <v>0</v>
      </c>
      <c r="AB1093" s="97"/>
      <c r="AC1093" s="95">
        <f>AB1093*SUMIFS(მიმართულებები!N:N,მიმართულებები!A:A,'მიღება-ჩაბარება'!A1093)/2+AB1093*SUMIFS('ცვლილებების შეტანა'!O:O,'ცვლილებების შეტანა'!A:A,'მიღება-ჩაბარება'!A1093)/2</f>
        <v>0</v>
      </c>
      <c r="AD1093" s="96"/>
      <c r="AE1093" s="93">
        <f>AD1093*SUMIFS(მიმართულებები!N:N,მიმართულებები!A:A,'მიღება-ჩაბარება'!A1093)+AD1093*SUMIFS('ცვლილებების შეტანა'!O:O,'ცვლილებების შეტანა'!A:A,'მიღება-ჩაბარება'!A1093)</f>
        <v>0</v>
      </c>
      <c r="AF1093" s="97"/>
      <c r="AG1093" s="95">
        <f>AF1093*SUMIFS(მიმართულებები!N:N,მიმართულებები!A:A,'მიღება-ჩაბარება'!A1093)/2+AF1093*SUMIFS('ცვლილებების შეტანა'!O:O,'ცვლილებების შეტანა'!A:A,'მიღება-ჩაბარება'!A1093)/2</f>
        <v>0</v>
      </c>
      <c r="AH1093" s="96"/>
      <c r="AI1093" s="93">
        <f>AH1093*SUMIFS(მიმართულებები!N:N,მიმართულებები!A:A,'მიღება-ჩაბარება'!A1093)+AH1093*SUMIFS('ცვლილებების შეტანა'!O:O,'ცვლილებების შეტანა'!A:A,'მიღება-ჩაბარება'!A1093)</f>
        <v>0</v>
      </c>
      <c r="AJ1093" s="97"/>
      <c r="AK1093" s="95">
        <f>AJ1093*SUMIFS(მიმართულებები!N:N,მიმართულებები!A:A,'მიღება-ჩაბარება'!A1093)/2+AJ1093*SUMIFS('ცვლილებების შეტანა'!O:O,'ცვლილებების შეტანა'!A:A,'მიღება-ჩაბარება'!A1093)/2</f>
        <v>0</v>
      </c>
      <c r="AL1093" s="96"/>
      <c r="AM1093" s="93">
        <f>AL1093*SUMIFS(მიმართულებები!N:N,მიმართულებები!A:A,'მიღება-ჩაბარება'!A1093)+AL1093*SUMIFS('ცვლილებების შეტანა'!O:O,'ცვლილებების შეტანა'!A:A,'მიღება-ჩაბარება'!A1093)</f>
        <v>0</v>
      </c>
      <c r="AN1093" s="97"/>
      <c r="AO1093" s="95">
        <f>AN1093*SUMIFS(მიმართულებები!N:N,მიმართულებები!A:A,'მიღება-ჩაბარება'!A1093)/2+AN1093*SUMIFS('ცვლილებების შეტანა'!O:O,'ცვლილებების შეტანა'!A:A,'მიღება-ჩაბარება'!A1093)/2</f>
        <v>0</v>
      </c>
    </row>
    <row r="1094" spans="1:41">
      <c r="A1094" s="91">
        <v>1088</v>
      </c>
      <c r="B1094" s="92"/>
      <c r="C1094" s="93">
        <f>B1094*SUMIFS(მიმართულებები!N:N,მიმართულებები!A:A,'მიღება-ჩაბარება'!A1094)+B1094*SUMIFS('ცვლილებების შეტანა'!O:O,'ცვლილებების შეტანა'!A:A,'მიღება-ჩაბარება'!A1094)</f>
        <v>0</v>
      </c>
      <c r="D1094" s="94"/>
      <c r="E1094" s="95">
        <f>D1094*SUMIFS(მიმართულებები!N:N,მიმართულებები!A:A,'მიღება-ჩაბარება'!A1094)/2+D1094*SUMIFS('ცვლილებების შეტანა'!O:O,'ცვლილებების შეტანა'!A:A,'მიღება-ჩაბარება'!A1094)/2</f>
        <v>0</v>
      </c>
      <c r="F1094" s="96"/>
      <c r="G1094" s="93">
        <f>F1094*SUMIFS(მიმართულებები!N:N,მიმართულებები!A:A,'მიღება-ჩაბარება'!A1094)+F1094*SUMIFS('ცვლილებების შეტანა'!O:O,'ცვლილებების შეტანა'!A:A,'მიღება-ჩაბარება'!A1094)</f>
        <v>0</v>
      </c>
      <c r="H1094" s="97"/>
      <c r="I1094" s="95">
        <f>H1094*SUMIFS(მიმართულებები!N:N,მიმართულებები!A:A,'მიღება-ჩაბარება'!A1094)/2+H1094*SUMIFS('ცვლილებების შეტანა'!O:O,'ცვლილებების შეტანა'!A:A,'მიღება-ჩაბარება'!A1094)/2</f>
        <v>0</v>
      </c>
      <c r="J1094" s="96"/>
      <c r="K1094" s="93">
        <f>J1094*SUMIFS(მიმართულებები!N:N,მიმართულებები!A:A,'მიღება-ჩაბარება'!A1094)+J1094*SUMIFS('ცვლილებების შეტანა'!O:O,'ცვლილებების შეტანა'!A:A,'მიღება-ჩაბარება'!A1094)</f>
        <v>0</v>
      </c>
      <c r="L1094" s="97"/>
      <c r="M1094" s="95">
        <f>L1094*SUMIFS(მიმართულებები!N:N,მიმართულებები!A:A,'მიღება-ჩაბარება'!A1094)/2+L1094*SUMIFS('ცვლილებების შეტანა'!O:O,'ცვლილებების შეტანა'!A:A,'მიღება-ჩაბარება'!A1094)/2</f>
        <v>0</v>
      </c>
      <c r="N1094" s="96"/>
      <c r="O1094" s="93">
        <f>N1094*SUMIFS(მიმართულებები!N:N,მიმართულებები!A:A,'მიღება-ჩაბარება'!A1094)+N1094*SUMIFS('ცვლილებების შეტანა'!O:O,'ცვლილებების შეტანა'!A:A,'მიღება-ჩაბარება'!A1094)</f>
        <v>0</v>
      </c>
      <c r="P1094" s="97"/>
      <c r="Q1094" s="95">
        <f>P1094*SUMIFS(მიმართულებები!N:N,მიმართულებები!A:A,'მიღება-ჩაბარება'!A1094)/2+P1094*SUMIFS('ცვლილებების შეტანა'!O:O,'ცვლილებების შეტანა'!A:A,'მიღება-ჩაბარება'!A1094)/2</f>
        <v>0</v>
      </c>
      <c r="R1094" s="96"/>
      <c r="S1094" s="93">
        <f>R1094*SUMIFS(მიმართულებები!N:N,მიმართულებები!A:A,'მიღება-ჩაბარება'!A1094)+R1094*SUMIFS('ცვლილებების შეტანა'!O:O,'ცვლილებების შეტანა'!A:A,'მიღება-ჩაბარება'!A1094)</f>
        <v>0</v>
      </c>
      <c r="T1094" s="97"/>
      <c r="U1094" s="95">
        <f>T1094*SUMIFS(მიმართულებები!N:N,მიმართულებები!A:A,'მიღება-ჩაბარება'!A1094)/2+T1094*SUMIFS('ცვლილებების შეტანა'!O:O,'ცვლილებების შეტანა'!A:A,'მიღება-ჩაბარება'!A1094)/2</f>
        <v>0</v>
      </c>
      <c r="V1094" s="96"/>
      <c r="W1094" s="93">
        <f>V1094*SUMIFS(მიმართულებები!N:N,მიმართულებები!A:A,'მიღება-ჩაბარება'!A1094)+V1094*SUMIFS('ცვლილებების შეტანა'!O:O,'ცვლილებების შეტანა'!A:A,'მიღება-ჩაბარება'!A1094)</f>
        <v>0</v>
      </c>
      <c r="X1094" s="97"/>
      <c r="Y1094" s="95">
        <f>X1094*SUMIFS(მიმართულებები!N:N,მიმართულებები!A:A,'მიღება-ჩაბარება'!A1094)/2+X1094*SUMIFS('ცვლილებების შეტანა'!O:O,'ცვლილებების შეტანა'!A:A,'მიღება-ჩაბარება'!A1094)/2</f>
        <v>0</v>
      </c>
      <c r="Z1094" s="96"/>
      <c r="AA1094" s="93">
        <f>Z1094*SUMIFS(მიმართულებები!N:N,მიმართულებები!A:A,'მიღება-ჩაბარება'!A1094)+Z1094*SUMIFS('ცვლილებების შეტანა'!O:O,'ცვლილებების შეტანა'!A:A,'მიღება-ჩაბარება'!A1094)</f>
        <v>0</v>
      </c>
      <c r="AB1094" s="97"/>
      <c r="AC1094" s="95">
        <f>AB1094*SUMIFS(მიმართულებები!N:N,მიმართულებები!A:A,'მიღება-ჩაბარება'!A1094)/2+AB1094*SUMIFS('ცვლილებების შეტანა'!O:O,'ცვლილებების შეტანა'!A:A,'მიღება-ჩაბარება'!A1094)/2</f>
        <v>0</v>
      </c>
      <c r="AD1094" s="96"/>
      <c r="AE1094" s="93">
        <f>AD1094*SUMIFS(მიმართულებები!N:N,მიმართულებები!A:A,'მიღება-ჩაბარება'!A1094)+AD1094*SUMIFS('ცვლილებების შეტანა'!O:O,'ცვლილებების შეტანა'!A:A,'მიღება-ჩაბარება'!A1094)</f>
        <v>0</v>
      </c>
      <c r="AF1094" s="97"/>
      <c r="AG1094" s="95">
        <f>AF1094*SUMIFS(მიმართულებები!N:N,მიმართულებები!A:A,'მიღება-ჩაბარება'!A1094)/2+AF1094*SUMIFS('ცვლილებების შეტანა'!O:O,'ცვლილებების შეტანა'!A:A,'მიღება-ჩაბარება'!A1094)/2</f>
        <v>0</v>
      </c>
      <c r="AH1094" s="96"/>
      <c r="AI1094" s="93">
        <f>AH1094*SUMIFS(მიმართულებები!N:N,მიმართულებები!A:A,'მიღება-ჩაბარება'!A1094)+AH1094*SUMIFS('ცვლილებების შეტანა'!O:O,'ცვლილებების შეტანა'!A:A,'მიღება-ჩაბარება'!A1094)</f>
        <v>0</v>
      </c>
      <c r="AJ1094" s="97"/>
      <c r="AK1094" s="95">
        <f>AJ1094*SUMIFS(მიმართულებები!N:N,მიმართულებები!A:A,'მიღება-ჩაბარება'!A1094)/2+AJ1094*SUMIFS('ცვლილებების შეტანა'!O:O,'ცვლილებების შეტანა'!A:A,'მიღება-ჩაბარება'!A1094)/2</f>
        <v>0</v>
      </c>
      <c r="AL1094" s="96"/>
      <c r="AM1094" s="93">
        <f>AL1094*SUMIFS(მიმართულებები!N:N,მიმართულებები!A:A,'მიღება-ჩაბარება'!A1094)+AL1094*SUMIFS('ცვლილებების შეტანა'!O:O,'ცვლილებების შეტანა'!A:A,'მიღება-ჩაბარება'!A1094)</f>
        <v>0</v>
      </c>
      <c r="AN1094" s="97"/>
      <c r="AO1094" s="95">
        <f>AN1094*SUMIFS(მიმართულებები!N:N,მიმართულებები!A:A,'მიღება-ჩაბარება'!A1094)/2+AN1094*SUMIFS('ცვლილებების შეტანა'!O:O,'ცვლილებების შეტანა'!A:A,'მიღება-ჩაბარება'!A1094)/2</f>
        <v>0</v>
      </c>
    </row>
    <row r="1095" spans="1:41">
      <c r="A1095" s="79">
        <v>1089</v>
      </c>
      <c r="B1095" s="76"/>
      <c r="C1095" s="77">
        <f>B1095*SUMIFS(მიმართულებები!N:N,მიმართულებები!A:A,'მიღება-ჩაბარება'!A1095)+B1095*SUMIFS('ცვლილებების შეტანა'!O:O,'ცვლილებების შეტანა'!A:A,'მიღება-ჩაბარება'!A1095)</f>
        <v>0</v>
      </c>
      <c r="D1095" s="7"/>
      <c r="E1095" s="78">
        <f>D1095*SUMIFS(მიმართულებები!N:N,მიმართულებები!A:A,'მიღება-ჩაბარება'!A1095)/2+D1095*SUMIFS('ცვლილებების შეტანა'!O:O,'ცვლილებების შეტანა'!A:A,'მიღება-ჩაბარება'!A1095)/2</f>
        <v>0</v>
      </c>
      <c r="F1095" s="81"/>
      <c r="G1095" s="77">
        <f>F1095*SUMIFS(მიმართულებები!N:N,მიმართულებები!A:A,'მიღება-ჩაბარება'!A1095)+F1095*SUMIFS('ცვლილებების შეტანა'!O:O,'ცვლილებების შეტანა'!A:A,'მიღება-ჩაბარება'!A1095)</f>
        <v>0</v>
      </c>
      <c r="H1095" s="82"/>
      <c r="I1095" s="78">
        <f>H1095*SUMIFS(მიმართულებები!N:N,მიმართულებები!A:A,'მიღება-ჩაბარება'!A1095)/2+H1095*SUMIFS('ცვლილებების შეტანა'!O:O,'ცვლილებების შეტანა'!A:A,'მიღება-ჩაბარება'!A1095)/2</f>
        <v>0</v>
      </c>
      <c r="J1095" s="81"/>
      <c r="K1095" s="77">
        <f>J1095*SUMIFS(მიმართულებები!N:N,მიმართულებები!A:A,'მიღება-ჩაბარება'!A1095)+J1095*SUMIFS('ცვლილებების შეტანა'!O:O,'ცვლილებების შეტანა'!A:A,'მიღება-ჩაბარება'!A1095)</f>
        <v>0</v>
      </c>
      <c r="L1095" s="82"/>
      <c r="M1095" s="78">
        <f>L1095*SUMIFS(მიმართულებები!N:N,მიმართულებები!A:A,'მიღება-ჩაბარება'!A1095)/2+L1095*SUMIFS('ცვლილებების შეტანა'!O:O,'ცვლილებების შეტანა'!A:A,'მიღება-ჩაბარება'!A1095)/2</f>
        <v>0</v>
      </c>
      <c r="N1095" s="81"/>
      <c r="O1095" s="77">
        <f>N1095*SUMIFS(მიმართულებები!N:N,მიმართულებები!A:A,'მიღება-ჩაბარება'!A1095)+N1095*SUMIFS('ცვლილებების შეტანა'!O:O,'ცვლილებების შეტანა'!A:A,'მიღება-ჩაბარება'!A1095)</f>
        <v>0</v>
      </c>
      <c r="P1095" s="82"/>
      <c r="Q1095" s="78">
        <f>P1095*SUMIFS(მიმართულებები!N:N,მიმართულებები!A:A,'მიღება-ჩაბარება'!A1095)/2+P1095*SUMIFS('ცვლილებების შეტანა'!O:O,'ცვლილებების შეტანა'!A:A,'მიღება-ჩაბარება'!A1095)/2</f>
        <v>0</v>
      </c>
      <c r="R1095" s="81"/>
      <c r="S1095" s="77">
        <f>R1095*SUMIFS(მიმართულებები!N:N,მიმართულებები!A:A,'მიღება-ჩაბარება'!A1095)+R1095*SUMIFS('ცვლილებების შეტანა'!O:O,'ცვლილებების შეტანა'!A:A,'მიღება-ჩაბარება'!A1095)</f>
        <v>0</v>
      </c>
      <c r="T1095" s="82"/>
      <c r="U1095" s="78">
        <f>T1095*SUMIFS(მიმართულებები!N:N,მიმართულებები!A:A,'მიღება-ჩაბარება'!A1095)/2+T1095*SUMIFS('ცვლილებების შეტანა'!O:O,'ცვლილებების შეტანა'!A:A,'მიღება-ჩაბარება'!A1095)/2</f>
        <v>0</v>
      </c>
      <c r="V1095" s="81"/>
      <c r="W1095" s="77">
        <f>V1095*SUMIFS(მიმართულებები!N:N,მიმართულებები!A:A,'მიღება-ჩაბარება'!A1095)+V1095*SUMIFS('ცვლილებების შეტანა'!O:O,'ცვლილებების შეტანა'!A:A,'მიღება-ჩაბარება'!A1095)</f>
        <v>0</v>
      </c>
      <c r="X1095" s="82"/>
      <c r="Y1095" s="78">
        <f>X1095*SUMIFS(მიმართულებები!N:N,მიმართულებები!A:A,'მიღება-ჩაბარება'!A1095)/2+X1095*SUMIFS('ცვლილებების შეტანა'!O:O,'ცვლილებების შეტანა'!A:A,'მიღება-ჩაბარება'!A1095)/2</f>
        <v>0</v>
      </c>
      <c r="Z1095" s="81"/>
      <c r="AA1095" s="77">
        <f>Z1095*SUMIFS(მიმართულებები!N:N,მიმართულებები!A:A,'მიღება-ჩაბარება'!A1095)+Z1095*SUMIFS('ცვლილებების შეტანა'!O:O,'ცვლილებების შეტანა'!A:A,'მიღება-ჩაბარება'!A1095)</f>
        <v>0</v>
      </c>
      <c r="AB1095" s="82"/>
      <c r="AC1095" s="78">
        <f>AB1095*SUMIFS(მიმართულებები!N:N,მიმართულებები!A:A,'მიღება-ჩაბარება'!A1095)/2+AB1095*SUMIFS('ცვლილებების შეტანა'!O:O,'ცვლილებების შეტანა'!A:A,'მიღება-ჩაბარება'!A1095)/2</f>
        <v>0</v>
      </c>
      <c r="AD1095" s="81"/>
      <c r="AE1095" s="77">
        <f>AD1095*SUMIFS(მიმართულებები!N:N,მიმართულებები!A:A,'მიღება-ჩაბარება'!A1095)+AD1095*SUMIFS('ცვლილებების შეტანა'!O:O,'ცვლილებების შეტანა'!A:A,'მიღება-ჩაბარება'!A1095)</f>
        <v>0</v>
      </c>
      <c r="AF1095" s="82"/>
      <c r="AG1095" s="78">
        <f>AF1095*SUMIFS(მიმართულებები!N:N,მიმართულებები!A:A,'მიღება-ჩაბარება'!A1095)/2+AF1095*SUMIFS('ცვლილებების შეტანა'!O:O,'ცვლილებების შეტანა'!A:A,'მიღება-ჩაბარება'!A1095)/2</f>
        <v>0</v>
      </c>
      <c r="AH1095" s="81"/>
      <c r="AI1095" s="77">
        <f>AH1095*SUMIFS(მიმართულებები!N:N,მიმართულებები!A:A,'მიღება-ჩაბარება'!A1095)+AH1095*SUMIFS('ცვლილებების შეტანა'!O:O,'ცვლილებების შეტანა'!A:A,'მიღება-ჩაბარება'!A1095)</f>
        <v>0</v>
      </c>
      <c r="AJ1095" s="82"/>
      <c r="AK1095" s="78">
        <f>AJ1095*SUMIFS(მიმართულებები!N:N,მიმართულებები!A:A,'მიღება-ჩაბარება'!A1095)/2+AJ1095*SUMIFS('ცვლილებების შეტანა'!O:O,'ცვლილებების შეტანა'!A:A,'მიღება-ჩაბარება'!A1095)/2</f>
        <v>0</v>
      </c>
      <c r="AL1095" s="81"/>
      <c r="AM1095" s="77">
        <f>AL1095*SUMIFS(მიმართულებები!N:N,მიმართულებები!A:A,'მიღება-ჩაბარება'!A1095)+AL1095*SUMIFS('ცვლილებების შეტანა'!O:O,'ცვლილებების შეტანა'!A:A,'მიღება-ჩაბარება'!A1095)</f>
        <v>0</v>
      </c>
      <c r="AN1095" s="82"/>
      <c r="AO1095" s="78">
        <f>AN1095*SUMIFS(მიმართულებები!N:N,მიმართულებები!A:A,'მიღება-ჩაბარება'!A1095)/2+AN1095*SUMIFS('ცვლილებების შეტანა'!O:O,'ცვლილებების შეტანა'!A:A,'მიღება-ჩაბარება'!A1095)/2</f>
        <v>0</v>
      </c>
    </row>
    <row r="1096" spans="1:41">
      <c r="A1096" s="79">
        <v>1090</v>
      </c>
      <c r="B1096" s="76"/>
      <c r="C1096" s="77">
        <f>B1096*SUMIFS(მიმართულებები!N:N,მიმართულებები!A:A,'მიღება-ჩაბარება'!A1096)+B1096*SUMIFS('ცვლილებების შეტანა'!O:O,'ცვლილებების შეტანა'!A:A,'მიღება-ჩაბარება'!A1096)</f>
        <v>0</v>
      </c>
      <c r="D1096" s="7"/>
      <c r="E1096" s="78">
        <f>D1096*SUMIFS(მიმართულებები!N:N,მიმართულებები!A:A,'მიღება-ჩაბარება'!A1096)/2+D1096*SUMIFS('ცვლილებების შეტანა'!O:O,'ცვლილებების შეტანა'!A:A,'მიღება-ჩაბარება'!A1096)/2</f>
        <v>0</v>
      </c>
      <c r="F1096" s="81"/>
      <c r="G1096" s="77">
        <f>F1096*SUMIFS(მიმართულებები!N:N,მიმართულებები!A:A,'მიღება-ჩაბარება'!A1096)+F1096*SUMIFS('ცვლილებების შეტანა'!O:O,'ცვლილებების შეტანა'!A:A,'მიღება-ჩაბარება'!A1096)</f>
        <v>0</v>
      </c>
      <c r="H1096" s="82"/>
      <c r="I1096" s="78">
        <f>H1096*SUMIFS(მიმართულებები!N:N,მიმართულებები!A:A,'მიღება-ჩაბარება'!A1096)/2+H1096*SUMIFS('ცვლილებების შეტანა'!O:O,'ცვლილებების შეტანა'!A:A,'მიღება-ჩაბარება'!A1096)/2</f>
        <v>0</v>
      </c>
      <c r="J1096" s="81"/>
      <c r="K1096" s="77">
        <f>J1096*SUMIFS(მიმართულებები!N:N,მიმართულებები!A:A,'მიღება-ჩაბარება'!A1096)+J1096*SUMIFS('ცვლილებების შეტანა'!O:O,'ცვლილებების შეტანა'!A:A,'მიღება-ჩაბარება'!A1096)</f>
        <v>0</v>
      </c>
      <c r="L1096" s="82"/>
      <c r="M1096" s="78">
        <f>L1096*SUMIFS(მიმართულებები!N:N,მიმართულებები!A:A,'მიღება-ჩაბარება'!A1096)/2+L1096*SUMIFS('ცვლილებების შეტანა'!O:O,'ცვლილებების შეტანა'!A:A,'მიღება-ჩაბარება'!A1096)/2</f>
        <v>0</v>
      </c>
      <c r="N1096" s="81"/>
      <c r="O1096" s="77">
        <f>N1096*SUMIFS(მიმართულებები!N:N,მიმართულებები!A:A,'მიღება-ჩაბარება'!A1096)+N1096*SUMIFS('ცვლილებების შეტანა'!O:O,'ცვლილებების შეტანა'!A:A,'მიღება-ჩაბარება'!A1096)</f>
        <v>0</v>
      </c>
      <c r="P1096" s="82"/>
      <c r="Q1096" s="78">
        <f>P1096*SUMIFS(მიმართულებები!N:N,მიმართულებები!A:A,'მიღება-ჩაბარება'!A1096)/2+P1096*SUMIFS('ცვლილებების შეტანა'!O:O,'ცვლილებების შეტანა'!A:A,'მიღება-ჩაბარება'!A1096)/2</f>
        <v>0</v>
      </c>
      <c r="R1096" s="81"/>
      <c r="S1096" s="77">
        <f>R1096*SUMIFS(მიმართულებები!N:N,მიმართულებები!A:A,'მიღება-ჩაბარება'!A1096)+R1096*SUMIFS('ცვლილებების შეტანა'!O:O,'ცვლილებების შეტანა'!A:A,'მიღება-ჩაბარება'!A1096)</f>
        <v>0</v>
      </c>
      <c r="T1096" s="82"/>
      <c r="U1096" s="78">
        <f>T1096*SUMIFS(მიმართულებები!N:N,მიმართულებები!A:A,'მიღება-ჩაბარება'!A1096)/2+T1096*SUMIFS('ცვლილებების შეტანა'!O:O,'ცვლილებების შეტანა'!A:A,'მიღება-ჩაბარება'!A1096)/2</f>
        <v>0</v>
      </c>
      <c r="V1096" s="81"/>
      <c r="W1096" s="77">
        <f>V1096*SUMIFS(მიმართულებები!N:N,მიმართულებები!A:A,'მიღება-ჩაბარება'!A1096)+V1096*SUMIFS('ცვლილებების შეტანა'!O:O,'ცვლილებების შეტანა'!A:A,'მიღება-ჩაბარება'!A1096)</f>
        <v>0</v>
      </c>
      <c r="X1096" s="82"/>
      <c r="Y1096" s="78">
        <f>X1096*SUMIFS(მიმართულებები!N:N,მიმართულებები!A:A,'მიღება-ჩაბარება'!A1096)/2+X1096*SUMIFS('ცვლილებების შეტანა'!O:O,'ცვლილებების შეტანა'!A:A,'მიღება-ჩაბარება'!A1096)/2</f>
        <v>0</v>
      </c>
      <c r="Z1096" s="81"/>
      <c r="AA1096" s="77">
        <f>Z1096*SUMIFS(მიმართულებები!N:N,მიმართულებები!A:A,'მიღება-ჩაბარება'!A1096)+Z1096*SUMIFS('ცვლილებების შეტანა'!O:O,'ცვლილებების შეტანა'!A:A,'მიღება-ჩაბარება'!A1096)</f>
        <v>0</v>
      </c>
      <c r="AB1096" s="82"/>
      <c r="AC1096" s="78">
        <f>AB1096*SUMIFS(მიმართულებები!N:N,მიმართულებები!A:A,'მიღება-ჩაბარება'!A1096)/2+AB1096*SUMIFS('ცვლილებების შეტანა'!O:O,'ცვლილებების შეტანა'!A:A,'მიღება-ჩაბარება'!A1096)/2</f>
        <v>0</v>
      </c>
      <c r="AD1096" s="81"/>
      <c r="AE1096" s="77">
        <f>AD1096*SUMIFS(მიმართულებები!N:N,მიმართულებები!A:A,'მიღება-ჩაბარება'!A1096)+AD1096*SUMIFS('ცვლილებების შეტანა'!O:O,'ცვლილებების შეტანა'!A:A,'მიღება-ჩაბარება'!A1096)</f>
        <v>0</v>
      </c>
      <c r="AF1096" s="82"/>
      <c r="AG1096" s="78">
        <f>AF1096*SUMIFS(მიმართულებები!N:N,მიმართულებები!A:A,'მიღება-ჩაბარება'!A1096)/2+AF1096*SUMIFS('ცვლილებების შეტანა'!O:O,'ცვლილებების შეტანა'!A:A,'მიღება-ჩაბარება'!A1096)/2</f>
        <v>0</v>
      </c>
      <c r="AH1096" s="81"/>
      <c r="AI1096" s="77">
        <f>AH1096*SUMIFS(მიმართულებები!N:N,მიმართულებები!A:A,'მიღება-ჩაბარება'!A1096)+AH1096*SUMIFS('ცვლილებების შეტანა'!O:O,'ცვლილებების შეტანა'!A:A,'მიღება-ჩაბარება'!A1096)</f>
        <v>0</v>
      </c>
      <c r="AJ1096" s="82"/>
      <c r="AK1096" s="78">
        <f>AJ1096*SUMIFS(მიმართულებები!N:N,მიმართულებები!A:A,'მიღება-ჩაბარება'!A1096)/2+AJ1096*SUMIFS('ცვლილებების შეტანა'!O:O,'ცვლილებების შეტანა'!A:A,'მიღება-ჩაბარება'!A1096)/2</f>
        <v>0</v>
      </c>
      <c r="AL1096" s="81"/>
      <c r="AM1096" s="77">
        <f>AL1096*SUMIFS(მიმართულებები!N:N,მიმართულებები!A:A,'მიღება-ჩაბარება'!A1096)+AL1096*SUMIFS('ცვლილებების შეტანა'!O:O,'ცვლილებების შეტანა'!A:A,'მიღება-ჩაბარება'!A1096)</f>
        <v>0</v>
      </c>
      <c r="AN1096" s="82"/>
      <c r="AO1096" s="78">
        <f>AN1096*SUMIFS(მიმართულებები!N:N,მიმართულებები!A:A,'მიღება-ჩაბარება'!A1096)/2+AN1096*SUMIFS('ცვლილებების შეტანა'!O:O,'ცვლილებების შეტანა'!A:A,'მიღება-ჩაბარება'!A1096)/2</f>
        <v>0</v>
      </c>
    </row>
    <row r="1097" spans="1:41">
      <c r="A1097" s="91">
        <v>1091</v>
      </c>
      <c r="B1097" s="92"/>
      <c r="C1097" s="93">
        <f>B1097*SUMIFS(მიმართულებები!N:N,მიმართულებები!A:A,'მიღება-ჩაბარება'!A1097)+B1097*SUMIFS('ცვლილებების შეტანა'!O:O,'ცვლილებების შეტანა'!A:A,'მიღება-ჩაბარება'!A1097)</f>
        <v>0</v>
      </c>
      <c r="D1097" s="94"/>
      <c r="E1097" s="95">
        <f>D1097*SUMIFS(მიმართულებები!N:N,მიმართულებები!A:A,'მიღება-ჩაბარება'!A1097)/2+D1097*SUMIFS('ცვლილებების შეტანა'!O:O,'ცვლილებების შეტანა'!A:A,'მიღება-ჩაბარება'!A1097)/2</f>
        <v>0</v>
      </c>
      <c r="F1097" s="96"/>
      <c r="G1097" s="93">
        <f>F1097*SUMIFS(მიმართულებები!N:N,მიმართულებები!A:A,'მიღება-ჩაბარება'!A1097)+F1097*SUMIFS('ცვლილებების შეტანა'!O:O,'ცვლილებების შეტანა'!A:A,'მიღება-ჩაბარება'!A1097)</f>
        <v>0</v>
      </c>
      <c r="H1097" s="97"/>
      <c r="I1097" s="95">
        <f>H1097*SUMIFS(მიმართულებები!N:N,მიმართულებები!A:A,'მიღება-ჩაბარება'!A1097)/2+H1097*SUMIFS('ცვლილებების შეტანა'!O:O,'ცვლილებების შეტანა'!A:A,'მიღება-ჩაბარება'!A1097)/2</f>
        <v>0</v>
      </c>
      <c r="J1097" s="96"/>
      <c r="K1097" s="93">
        <f>J1097*SUMIFS(მიმართულებები!N:N,მიმართულებები!A:A,'მიღება-ჩაბარება'!A1097)+J1097*SUMIFS('ცვლილებების შეტანა'!O:O,'ცვლილებების შეტანა'!A:A,'მიღება-ჩაბარება'!A1097)</f>
        <v>0</v>
      </c>
      <c r="L1097" s="97"/>
      <c r="M1097" s="95">
        <f>L1097*SUMIFS(მიმართულებები!N:N,მიმართულებები!A:A,'მიღება-ჩაბარება'!A1097)/2+L1097*SUMIFS('ცვლილებების შეტანა'!O:O,'ცვლილებების შეტანა'!A:A,'მიღება-ჩაბარება'!A1097)/2</f>
        <v>0</v>
      </c>
      <c r="N1097" s="96"/>
      <c r="O1097" s="93">
        <f>N1097*SUMIFS(მიმართულებები!N:N,მიმართულებები!A:A,'მიღება-ჩაბარება'!A1097)+N1097*SUMIFS('ცვლილებების შეტანა'!O:O,'ცვლილებების შეტანა'!A:A,'მიღება-ჩაბარება'!A1097)</f>
        <v>0</v>
      </c>
      <c r="P1097" s="97"/>
      <c r="Q1097" s="95">
        <f>P1097*SUMIFS(მიმართულებები!N:N,მიმართულებები!A:A,'მიღება-ჩაბარება'!A1097)/2+P1097*SUMIFS('ცვლილებების შეტანა'!O:O,'ცვლილებების შეტანა'!A:A,'მიღება-ჩაბარება'!A1097)/2</f>
        <v>0</v>
      </c>
      <c r="R1097" s="96"/>
      <c r="S1097" s="93">
        <f>R1097*SUMIFS(მიმართულებები!N:N,მიმართულებები!A:A,'მიღება-ჩაბარება'!A1097)+R1097*SUMIFS('ცვლილებების შეტანა'!O:O,'ცვლილებების შეტანა'!A:A,'მიღება-ჩაბარება'!A1097)</f>
        <v>0</v>
      </c>
      <c r="T1097" s="97"/>
      <c r="U1097" s="95">
        <f>T1097*SUMIFS(მიმართულებები!N:N,მიმართულებები!A:A,'მიღება-ჩაბარება'!A1097)/2+T1097*SUMIFS('ცვლილებების შეტანა'!O:O,'ცვლილებების შეტანა'!A:A,'მიღება-ჩაბარება'!A1097)/2</f>
        <v>0</v>
      </c>
      <c r="V1097" s="96"/>
      <c r="W1097" s="93">
        <f>V1097*SUMIFS(მიმართულებები!N:N,მიმართულებები!A:A,'მიღება-ჩაბარება'!A1097)+V1097*SUMIFS('ცვლილებების შეტანა'!O:O,'ცვლილებების შეტანა'!A:A,'მიღება-ჩაბარება'!A1097)</f>
        <v>0</v>
      </c>
      <c r="X1097" s="97"/>
      <c r="Y1097" s="95">
        <f>X1097*SUMIFS(მიმართულებები!N:N,მიმართულებები!A:A,'მიღება-ჩაბარება'!A1097)/2+X1097*SUMIFS('ცვლილებების შეტანა'!O:O,'ცვლილებების შეტანა'!A:A,'მიღება-ჩაბარება'!A1097)/2</f>
        <v>0</v>
      </c>
      <c r="Z1097" s="96"/>
      <c r="AA1097" s="93">
        <f>Z1097*SUMIFS(მიმართულებები!N:N,მიმართულებები!A:A,'მიღება-ჩაბარება'!A1097)+Z1097*SUMIFS('ცვლილებების შეტანა'!O:O,'ცვლილებების შეტანა'!A:A,'მიღება-ჩაბარება'!A1097)</f>
        <v>0</v>
      </c>
      <c r="AB1097" s="97"/>
      <c r="AC1097" s="95">
        <f>AB1097*SUMIFS(მიმართულებები!N:N,მიმართულებები!A:A,'მიღება-ჩაბარება'!A1097)/2+AB1097*SUMIFS('ცვლილებების შეტანა'!O:O,'ცვლილებების შეტანა'!A:A,'მიღება-ჩაბარება'!A1097)/2</f>
        <v>0</v>
      </c>
      <c r="AD1097" s="96"/>
      <c r="AE1097" s="93">
        <f>AD1097*SUMIFS(მიმართულებები!N:N,მიმართულებები!A:A,'მიღება-ჩაბარება'!A1097)+AD1097*SUMIFS('ცვლილებების შეტანა'!O:O,'ცვლილებების შეტანა'!A:A,'მიღება-ჩაბარება'!A1097)</f>
        <v>0</v>
      </c>
      <c r="AF1097" s="97"/>
      <c r="AG1097" s="95">
        <f>AF1097*SUMIFS(მიმართულებები!N:N,მიმართულებები!A:A,'მიღება-ჩაბარება'!A1097)/2+AF1097*SUMIFS('ცვლილებების შეტანა'!O:O,'ცვლილებების შეტანა'!A:A,'მიღება-ჩაბარება'!A1097)/2</f>
        <v>0</v>
      </c>
      <c r="AH1097" s="96"/>
      <c r="AI1097" s="93">
        <f>AH1097*SUMIFS(მიმართულებები!N:N,მიმართულებები!A:A,'მიღება-ჩაბარება'!A1097)+AH1097*SUMIFS('ცვლილებების შეტანა'!O:O,'ცვლილებების შეტანა'!A:A,'მიღება-ჩაბარება'!A1097)</f>
        <v>0</v>
      </c>
      <c r="AJ1097" s="97"/>
      <c r="AK1097" s="95">
        <f>AJ1097*SUMIFS(მიმართულებები!N:N,მიმართულებები!A:A,'მიღება-ჩაბარება'!A1097)/2+AJ1097*SUMIFS('ცვლილებების შეტანა'!O:O,'ცვლილებების შეტანა'!A:A,'მიღება-ჩაბარება'!A1097)/2</f>
        <v>0</v>
      </c>
      <c r="AL1097" s="96"/>
      <c r="AM1097" s="93">
        <f>AL1097*SUMIFS(მიმართულებები!N:N,მიმართულებები!A:A,'მიღება-ჩაბარება'!A1097)+AL1097*SUMIFS('ცვლილებების შეტანა'!O:O,'ცვლილებების შეტანა'!A:A,'მიღება-ჩაბარება'!A1097)</f>
        <v>0</v>
      </c>
      <c r="AN1097" s="97"/>
      <c r="AO1097" s="95">
        <f>AN1097*SUMIFS(მიმართულებები!N:N,მიმართულებები!A:A,'მიღება-ჩაბარება'!A1097)/2+AN1097*SUMIFS('ცვლილებების შეტანა'!O:O,'ცვლილებების შეტანა'!A:A,'მიღება-ჩაბარება'!A1097)/2</f>
        <v>0</v>
      </c>
    </row>
    <row r="1098" spans="1:41">
      <c r="A1098" s="91">
        <v>1092</v>
      </c>
      <c r="B1098" s="92"/>
      <c r="C1098" s="93">
        <f>B1098*SUMIFS(მიმართულებები!N:N,მიმართულებები!A:A,'მიღება-ჩაბარება'!A1098)+B1098*SUMIFS('ცვლილებების შეტანა'!O:O,'ცვლილებების შეტანა'!A:A,'მიღება-ჩაბარება'!A1098)</f>
        <v>0</v>
      </c>
      <c r="D1098" s="94"/>
      <c r="E1098" s="95">
        <f>D1098*SUMIFS(მიმართულებები!N:N,მიმართულებები!A:A,'მიღება-ჩაბარება'!A1098)/2+D1098*SUMIFS('ცვლილებების შეტანა'!O:O,'ცვლილებების შეტანა'!A:A,'მიღება-ჩაბარება'!A1098)/2</f>
        <v>0</v>
      </c>
      <c r="F1098" s="96"/>
      <c r="G1098" s="93">
        <f>F1098*SUMIFS(მიმართულებები!N:N,მიმართულებები!A:A,'მიღება-ჩაბარება'!A1098)+F1098*SUMIFS('ცვლილებების შეტანა'!O:O,'ცვლილებების შეტანა'!A:A,'მიღება-ჩაბარება'!A1098)</f>
        <v>0</v>
      </c>
      <c r="H1098" s="97"/>
      <c r="I1098" s="95">
        <f>H1098*SUMIFS(მიმართულებები!N:N,მიმართულებები!A:A,'მიღება-ჩაბარება'!A1098)/2+H1098*SUMIFS('ცვლილებების შეტანა'!O:O,'ცვლილებების შეტანა'!A:A,'მიღება-ჩაბარება'!A1098)/2</f>
        <v>0</v>
      </c>
      <c r="J1098" s="96"/>
      <c r="K1098" s="93">
        <f>J1098*SUMIFS(მიმართულებები!N:N,მიმართულებები!A:A,'მიღება-ჩაბარება'!A1098)+J1098*SUMIFS('ცვლილებების შეტანა'!O:O,'ცვლილებების შეტანა'!A:A,'მიღება-ჩაბარება'!A1098)</f>
        <v>0</v>
      </c>
      <c r="L1098" s="97"/>
      <c r="M1098" s="95">
        <f>L1098*SUMIFS(მიმართულებები!N:N,მიმართულებები!A:A,'მიღება-ჩაბარება'!A1098)/2+L1098*SUMIFS('ცვლილებების შეტანა'!O:O,'ცვლილებების შეტანა'!A:A,'მიღება-ჩაბარება'!A1098)/2</f>
        <v>0</v>
      </c>
      <c r="N1098" s="96"/>
      <c r="O1098" s="93">
        <f>N1098*SUMIFS(მიმართულებები!N:N,მიმართულებები!A:A,'მიღება-ჩაბარება'!A1098)+N1098*SUMIFS('ცვლილებების შეტანა'!O:O,'ცვლილებების შეტანა'!A:A,'მიღება-ჩაბარება'!A1098)</f>
        <v>0</v>
      </c>
      <c r="P1098" s="97"/>
      <c r="Q1098" s="95">
        <f>P1098*SUMIFS(მიმართულებები!N:N,მიმართულებები!A:A,'მიღება-ჩაბარება'!A1098)/2+P1098*SUMIFS('ცვლილებების შეტანა'!O:O,'ცვლილებების შეტანა'!A:A,'მიღება-ჩაბარება'!A1098)/2</f>
        <v>0</v>
      </c>
      <c r="R1098" s="96"/>
      <c r="S1098" s="93">
        <f>R1098*SUMIFS(მიმართულებები!N:N,მიმართულებები!A:A,'მიღება-ჩაბარება'!A1098)+R1098*SUMIFS('ცვლილებების შეტანა'!O:O,'ცვლილებების შეტანა'!A:A,'მიღება-ჩაბარება'!A1098)</f>
        <v>0</v>
      </c>
      <c r="T1098" s="97"/>
      <c r="U1098" s="95">
        <f>T1098*SUMIFS(მიმართულებები!N:N,მიმართულებები!A:A,'მიღება-ჩაბარება'!A1098)/2+T1098*SUMIFS('ცვლილებების შეტანა'!O:O,'ცვლილებების შეტანა'!A:A,'მიღება-ჩაბარება'!A1098)/2</f>
        <v>0</v>
      </c>
      <c r="V1098" s="96"/>
      <c r="W1098" s="93">
        <f>V1098*SUMIFS(მიმართულებები!N:N,მიმართულებები!A:A,'მიღება-ჩაბარება'!A1098)+V1098*SUMIFS('ცვლილებების შეტანა'!O:O,'ცვლილებების შეტანა'!A:A,'მიღება-ჩაბარება'!A1098)</f>
        <v>0</v>
      </c>
      <c r="X1098" s="97"/>
      <c r="Y1098" s="95">
        <f>X1098*SUMIFS(მიმართულებები!N:N,მიმართულებები!A:A,'მიღება-ჩაბარება'!A1098)/2+X1098*SUMIFS('ცვლილებების შეტანა'!O:O,'ცვლილებების შეტანა'!A:A,'მიღება-ჩაბარება'!A1098)/2</f>
        <v>0</v>
      </c>
      <c r="Z1098" s="96"/>
      <c r="AA1098" s="93">
        <f>Z1098*SUMIFS(მიმართულებები!N:N,მიმართულებები!A:A,'მიღება-ჩაბარება'!A1098)+Z1098*SUMIFS('ცვლილებების შეტანა'!O:O,'ცვლილებების შეტანა'!A:A,'მიღება-ჩაბარება'!A1098)</f>
        <v>0</v>
      </c>
      <c r="AB1098" s="97"/>
      <c r="AC1098" s="95">
        <f>AB1098*SUMIFS(მიმართულებები!N:N,მიმართულებები!A:A,'მიღება-ჩაბარება'!A1098)/2+AB1098*SUMIFS('ცვლილებების შეტანა'!O:O,'ცვლილებების შეტანა'!A:A,'მიღება-ჩაბარება'!A1098)/2</f>
        <v>0</v>
      </c>
      <c r="AD1098" s="96"/>
      <c r="AE1098" s="93">
        <f>AD1098*SUMIFS(მიმართულებები!N:N,მიმართულებები!A:A,'მიღება-ჩაბარება'!A1098)+AD1098*SUMIFS('ცვლილებების შეტანა'!O:O,'ცვლილებების შეტანა'!A:A,'მიღება-ჩაბარება'!A1098)</f>
        <v>0</v>
      </c>
      <c r="AF1098" s="97"/>
      <c r="AG1098" s="95">
        <f>AF1098*SUMIFS(მიმართულებები!N:N,მიმართულებები!A:A,'მიღება-ჩაბარება'!A1098)/2+AF1098*SUMIFS('ცვლილებების შეტანა'!O:O,'ცვლილებების შეტანა'!A:A,'მიღება-ჩაბარება'!A1098)/2</f>
        <v>0</v>
      </c>
      <c r="AH1098" s="96"/>
      <c r="AI1098" s="93">
        <f>AH1098*SUMIFS(მიმართულებები!N:N,მიმართულებები!A:A,'მიღება-ჩაბარება'!A1098)+AH1098*SUMIFS('ცვლილებების შეტანა'!O:O,'ცვლილებების შეტანა'!A:A,'მიღება-ჩაბარება'!A1098)</f>
        <v>0</v>
      </c>
      <c r="AJ1098" s="97"/>
      <c r="AK1098" s="95">
        <f>AJ1098*SUMIFS(მიმართულებები!N:N,მიმართულებები!A:A,'მიღება-ჩაბარება'!A1098)/2+AJ1098*SUMIFS('ცვლილებების შეტანა'!O:O,'ცვლილებების შეტანა'!A:A,'მიღება-ჩაბარება'!A1098)/2</f>
        <v>0</v>
      </c>
      <c r="AL1098" s="96"/>
      <c r="AM1098" s="93">
        <f>AL1098*SUMIFS(მიმართულებები!N:N,მიმართულებები!A:A,'მიღება-ჩაბარება'!A1098)+AL1098*SUMIFS('ცვლილებების შეტანა'!O:O,'ცვლილებების შეტანა'!A:A,'მიღება-ჩაბარება'!A1098)</f>
        <v>0</v>
      </c>
      <c r="AN1098" s="97"/>
      <c r="AO1098" s="95">
        <f>AN1098*SUMIFS(მიმართულებები!N:N,მიმართულებები!A:A,'მიღება-ჩაბარება'!A1098)/2+AN1098*SUMIFS('ცვლილებების შეტანა'!O:O,'ცვლილებების შეტანა'!A:A,'მიღება-ჩაბარება'!A1098)/2</f>
        <v>0</v>
      </c>
    </row>
    <row r="1099" spans="1:41">
      <c r="A1099" s="79">
        <v>1093</v>
      </c>
      <c r="B1099" s="76"/>
      <c r="C1099" s="77">
        <f>B1099*SUMIFS(მიმართულებები!N:N,მიმართულებები!A:A,'მიღება-ჩაბარება'!A1099)+B1099*SUMIFS('ცვლილებების შეტანა'!O:O,'ცვლილებების შეტანა'!A:A,'მიღება-ჩაბარება'!A1099)</f>
        <v>0</v>
      </c>
      <c r="D1099" s="7"/>
      <c r="E1099" s="78">
        <f>D1099*SUMIFS(მიმართულებები!N:N,მიმართულებები!A:A,'მიღება-ჩაბარება'!A1099)/2+D1099*SUMIFS('ცვლილებების შეტანა'!O:O,'ცვლილებების შეტანა'!A:A,'მიღება-ჩაბარება'!A1099)/2</f>
        <v>0</v>
      </c>
      <c r="F1099" s="81"/>
      <c r="G1099" s="77">
        <f>F1099*SUMIFS(მიმართულებები!N:N,მიმართულებები!A:A,'მიღება-ჩაბარება'!A1099)+F1099*SUMIFS('ცვლილებების შეტანა'!O:O,'ცვლილებების შეტანა'!A:A,'მიღება-ჩაბარება'!A1099)</f>
        <v>0</v>
      </c>
      <c r="H1099" s="82"/>
      <c r="I1099" s="78">
        <f>H1099*SUMIFS(მიმართულებები!N:N,მიმართულებები!A:A,'მიღება-ჩაბარება'!A1099)/2+H1099*SUMIFS('ცვლილებების შეტანა'!O:O,'ცვლილებების შეტანა'!A:A,'მიღება-ჩაბარება'!A1099)/2</f>
        <v>0</v>
      </c>
      <c r="J1099" s="81"/>
      <c r="K1099" s="77">
        <f>J1099*SUMIFS(მიმართულებები!N:N,მიმართულებები!A:A,'მიღება-ჩაბარება'!A1099)+J1099*SUMIFS('ცვლილებების შეტანა'!O:O,'ცვლილებების შეტანა'!A:A,'მიღება-ჩაბარება'!A1099)</f>
        <v>0</v>
      </c>
      <c r="L1099" s="82"/>
      <c r="M1099" s="78">
        <f>L1099*SUMIFS(მიმართულებები!N:N,მიმართულებები!A:A,'მიღება-ჩაბარება'!A1099)/2+L1099*SUMIFS('ცვლილებების შეტანა'!O:O,'ცვლილებების შეტანა'!A:A,'მიღება-ჩაბარება'!A1099)/2</f>
        <v>0</v>
      </c>
      <c r="N1099" s="81"/>
      <c r="O1099" s="77">
        <f>N1099*SUMIFS(მიმართულებები!N:N,მიმართულებები!A:A,'მიღება-ჩაბარება'!A1099)+N1099*SUMIFS('ცვლილებების შეტანა'!O:O,'ცვლილებების შეტანა'!A:A,'მიღება-ჩაბარება'!A1099)</f>
        <v>0</v>
      </c>
      <c r="P1099" s="82"/>
      <c r="Q1099" s="78">
        <f>P1099*SUMIFS(მიმართულებები!N:N,მიმართულებები!A:A,'მიღება-ჩაბარება'!A1099)/2+P1099*SUMIFS('ცვლილებების შეტანა'!O:O,'ცვლილებების შეტანა'!A:A,'მიღება-ჩაბარება'!A1099)/2</f>
        <v>0</v>
      </c>
      <c r="R1099" s="81"/>
      <c r="S1099" s="77">
        <f>R1099*SUMIFS(მიმართულებები!N:N,მიმართულებები!A:A,'მიღება-ჩაბარება'!A1099)+R1099*SUMIFS('ცვლილებების შეტანა'!O:O,'ცვლილებების შეტანა'!A:A,'მიღება-ჩაბარება'!A1099)</f>
        <v>0</v>
      </c>
      <c r="T1099" s="82"/>
      <c r="U1099" s="78">
        <f>T1099*SUMIFS(მიმართულებები!N:N,მიმართულებები!A:A,'მიღება-ჩაბარება'!A1099)/2+T1099*SUMIFS('ცვლილებების შეტანა'!O:O,'ცვლილებების შეტანა'!A:A,'მიღება-ჩაბარება'!A1099)/2</f>
        <v>0</v>
      </c>
      <c r="V1099" s="81"/>
      <c r="W1099" s="77">
        <f>V1099*SUMIFS(მიმართულებები!N:N,მიმართულებები!A:A,'მიღება-ჩაბარება'!A1099)+V1099*SUMIFS('ცვლილებების შეტანა'!O:O,'ცვლილებების შეტანა'!A:A,'მიღება-ჩაბარება'!A1099)</f>
        <v>0</v>
      </c>
      <c r="X1099" s="82"/>
      <c r="Y1099" s="78">
        <f>X1099*SUMIFS(მიმართულებები!N:N,მიმართულებები!A:A,'მიღება-ჩაბარება'!A1099)/2+X1099*SUMIFS('ცვლილებების შეტანა'!O:O,'ცვლილებების შეტანა'!A:A,'მიღება-ჩაბარება'!A1099)/2</f>
        <v>0</v>
      </c>
      <c r="Z1099" s="81"/>
      <c r="AA1099" s="77">
        <f>Z1099*SUMIFS(მიმართულებები!N:N,მიმართულებები!A:A,'მიღება-ჩაბარება'!A1099)+Z1099*SUMIFS('ცვლილებების შეტანა'!O:O,'ცვლილებების შეტანა'!A:A,'მიღება-ჩაბარება'!A1099)</f>
        <v>0</v>
      </c>
      <c r="AB1099" s="82"/>
      <c r="AC1099" s="78">
        <f>AB1099*SUMIFS(მიმართულებები!N:N,მიმართულებები!A:A,'მიღება-ჩაბარება'!A1099)/2+AB1099*SUMIFS('ცვლილებების შეტანა'!O:O,'ცვლილებების შეტანა'!A:A,'მიღება-ჩაბარება'!A1099)/2</f>
        <v>0</v>
      </c>
      <c r="AD1099" s="81"/>
      <c r="AE1099" s="77">
        <f>AD1099*SUMIFS(მიმართულებები!N:N,მიმართულებები!A:A,'მიღება-ჩაბარება'!A1099)+AD1099*SUMIFS('ცვლილებების შეტანა'!O:O,'ცვლილებების შეტანა'!A:A,'მიღება-ჩაბარება'!A1099)</f>
        <v>0</v>
      </c>
      <c r="AF1099" s="82"/>
      <c r="AG1099" s="78">
        <f>AF1099*SUMIFS(მიმართულებები!N:N,მიმართულებები!A:A,'მიღება-ჩაბარება'!A1099)/2+AF1099*SUMIFS('ცვლილებების შეტანა'!O:O,'ცვლილებების შეტანა'!A:A,'მიღება-ჩაბარება'!A1099)/2</f>
        <v>0</v>
      </c>
      <c r="AH1099" s="81"/>
      <c r="AI1099" s="77">
        <f>AH1099*SUMIFS(მიმართულებები!N:N,მიმართულებები!A:A,'მიღება-ჩაბარება'!A1099)+AH1099*SUMIFS('ცვლილებების შეტანა'!O:O,'ცვლილებების შეტანა'!A:A,'მიღება-ჩაბარება'!A1099)</f>
        <v>0</v>
      </c>
      <c r="AJ1099" s="82"/>
      <c r="AK1099" s="78">
        <f>AJ1099*SUMIFS(მიმართულებები!N:N,მიმართულებები!A:A,'მიღება-ჩაბარება'!A1099)/2+AJ1099*SUMIFS('ცვლილებების შეტანა'!O:O,'ცვლილებების შეტანა'!A:A,'მიღება-ჩაბარება'!A1099)/2</f>
        <v>0</v>
      </c>
      <c r="AL1099" s="81"/>
      <c r="AM1099" s="77">
        <f>AL1099*SUMIFS(მიმართულებები!N:N,მიმართულებები!A:A,'მიღება-ჩაბარება'!A1099)+AL1099*SUMIFS('ცვლილებების შეტანა'!O:O,'ცვლილებების შეტანა'!A:A,'მიღება-ჩაბარება'!A1099)</f>
        <v>0</v>
      </c>
      <c r="AN1099" s="82"/>
      <c r="AO1099" s="78">
        <f>AN1099*SUMIFS(მიმართულებები!N:N,მიმართულებები!A:A,'მიღება-ჩაბარება'!A1099)/2+AN1099*SUMIFS('ცვლილებების შეტანა'!O:O,'ცვლილებების შეტანა'!A:A,'მიღება-ჩაბარება'!A1099)/2</f>
        <v>0</v>
      </c>
    </row>
    <row r="1100" spans="1:41">
      <c r="A1100" s="79">
        <v>1094</v>
      </c>
      <c r="B1100" s="76"/>
      <c r="C1100" s="77">
        <f>B1100*SUMIFS(მიმართულებები!N:N,მიმართულებები!A:A,'მიღება-ჩაბარება'!A1100)+B1100*SUMIFS('ცვლილებების შეტანა'!O:O,'ცვლილებების შეტანა'!A:A,'მიღება-ჩაბარება'!A1100)</f>
        <v>0</v>
      </c>
      <c r="D1100" s="7"/>
      <c r="E1100" s="78">
        <f>D1100*SUMIFS(მიმართულებები!N:N,მიმართულებები!A:A,'მიღება-ჩაბარება'!A1100)/2+D1100*SUMIFS('ცვლილებების შეტანა'!O:O,'ცვლილებების შეტანა'!A:A,'მიღება-ჩაბარება'!A1100)/2</f>
        <v>0</v>
      </c>
      <c r="F1100" s="81"/>
      <c r="G1100" s="77">
        <f>F1100*SUMIFS(მიმართულებები!N:N,მიმართულებები!A:A,'მიღება-ჩაბარება'!A1100)+F1100*SUMIFS('ცვლილებების შეტანა'!O:O,'ცვლილებების შეტანა'!A:A,'მიღება-ჩაბარება'!A1100)</f>
        <v>0</v>
      </c>
      <c r="H1100" s="82"/>
      <c r="I1100" s="78">
        <f>H1100*SUMIFS(მიმართულებები!N:N,მიმართულებები!A:A,'მიღება-ჩაბარება'!A1100)/2+H1100*SUMIFS('ცვლილებების შეტანა'!O:O,'ცვლილებების შეტანა'!A:A,'მიღება-ჩაბარება'!A1100)/2</f>
        <v>0</v>
      </c>
      <c r="J1100" s="81"/>
      <c r="K1100" s="77">
        <f>J1100*SUMIFS(მიმართულებები!N:N,მიმართულებები!A:A,'მიღება-ჩაბარება'!A1100)+J1100*SUMIFS('ცვლილებების შეტანა'!O:O,'ცვლილებების შეტანა'!A:A,'მიღება-ჩაბარება'!A1100)</f>
        <v>0</v>
      </c>
      <c r="L1100" s="82"/>
      <c r="M1100" s="78">
        <f>L1100*SUMIFS(მიმართულებები!N:N,მიმართულებები!A:A,'მიღება-ჩაბარება'!A1100)/2+L1100*SUMIFS('ცვლილებების შეტანა'!O:O,'ცვლილებების შეტანა'!A:A,'მიღება-ჩაბარება'!A1100)/2</f>
        <v>0</v>
      </c>
      <c r="N1100" s="81"/>
      <c r="O1100" s="77">
        <f>N1100*SUMIFS(მიმართულებები!N:N,მიმართულებები!A:A,'მიღება-ჩაბარება'!A1100)+N1100*SUMIFS('ცვლილებების შეტანა'!O:O,'ცვლილებების შეტანა'!A:A,'მიღება-ჩაბარება'!A1100)</f>
        <v>0</v>
      </c>
      <c r="P1100" s="82"/>
      <c r="Q1100" s="78">
        <f>P1100*SUMIFS(მიმართულებები!N:N,მიმართულებები!A:A,'მიღება-ჩაბარება'!A1100)/2+P1100*SUMIFS('ცვლილებების შეტანა'!O:O,'ცვლილებების შეტანა'!A:A,'მიღება-ჩაბარება'!A1100)/2</f>
        <v>0</v>
      </c>
      <c r="R1100" s="81"/>
      <c r="S1100" s="77">
        <f>R1100*SUMIFS(მიმართულებები!N:N,მიმართულებები!A:A,'მიღება-ჩაბარება'!A1100)+R1100*SUMIFS('ცვლილებების შეტანა'!O:O,'ცვლილებების შეტანა'!A:A,'მიღება-ჩაბარება'!A1100)</f>
        <v>0</v>
      </c>
      <c r="T1100" s="82"/>
      <c r="U1100" s="78">
        <f>T1100*SUMIFS(მიმართულებები!N:N,მიმართულებები!A:A,'მიღება-ჩაბარება'!A1100)/2+T1100*SUMIFS('ცვლილებების შეტანა'!O:O,'ცვლილებების შეტანა'!A:A,'მიღება-ჩაბარება'!A1100)/2</f>
        <v>0</v>
      </c>
      <c r="V1100" s="81"/>
      <c r="W1100" s="77">
        <f>V1100*SUMIFS(მიმართულებები!N:N,მიმართულებები!A:A,'მიღება-ჩაბარება'!A1100)+V1100*SUMIFS('ცვლილებების შეტანა'!O:O,'ცვლილებების შეტანა'!A:A,'მიღება-ჩაბარება'!A1100)</f>
        <v>0</v>
      </c>
      <c r="X1100" s="82"/>
      <c r="Y1100" s="78">
        <f>X1100*SUMIFS(მიმართულებები!N:N,მიმართულებები!A:A,'მიღება-ჩაბარება'!A1100)/2+X1100*SUMIFS('ცვლილებების შეტანა'!O:O,'ცვლილებების შეტანა'!A:A,'მიღება-ჩაბარება'!A1100)/2</f>
        <v>0</v>
      </c>
      <c r="Z1100" s="81"/>
      <c r="AA1100" s="77">
        <f>Z1100*SUMIFS(მიმართულებები!N:N,მიმართულებები!A:A,'მიღება-ჩაბარება'!A1100)+Z1100*SUMIFS('ცვლილებების შეტანა'!O:O,'ცვლილებების შეტანა'!A:A,'მიღება-ჩაბარება'!A1100)</f>
        <v>0</v>
      </c>
      <c r="AB1100" s="82"/>
      <c r="AC1100" s="78">
        <f>AB1100*SUMIFS(მიმართულებები!N:N,მიმართულებები!A:A,'მიღება-ჩაბარება'!A1100)/2+AB1100*SUMIFS('ცვლილებების შეტანა'!O:O,'ცვლილებების შეტანა'!A:A,'მიღება-ჩაბარება'!A1100)/2</f>
        <v>0</v>
      </c>
      <c r="AD1100" s="81"/>
      <c r="AE1100" s="77">
        <f>AD1100*SUMIFS(მიმართულებები!N:N,მიმართულებები!A:A,'მიღება-ჩაბარება'!A1100)+AD1100*SUMIFS('ცვლილებების შეტანა'!O:O,'ცვლილებების შეტანა'!A:A,'მიღება-ჩაბარება'!A1100)</f>
        <v>0</v>
      </c>
      <c r="AF1100" s="82"/>
      <c r="AG1100" s="78">
        <f>AF1100*SUMIFS(მიმართულებები!N:N,მიმართულებები!A:A,'მიღება-ჩაბარება'!A1100)/2+AF1100*SUMIFS('ცვლილებების შეტანა'!O:O,'ცვლილებების შეტანა'!A:A,'მიღება-ჩაბარება'!A1100)/2</f>
        <v>0</v>
      </c>
      <c r="AH1100" s="81"/>
      <c r="AI1100" s="77">
        <f>AH1100*SUMIFS(მიმართულებები!N:N,მიმართულებები!A:A,'მიღება-ჩაბარება'!A1100)+AH1100*SUMIFS('ცვლილებების შეტანა'!O:O,'ცვლილებების შეტანა'!A:A,'მიღება-ჩაბარება'!A1100)</f>
        <v>0</v>
      </c>
      <c r="AJ1100" s="82"/>
      <c r="AK1100" s="78">
        <f>AJ1100*SUMIFS(მიმართულებები!N:N,მიმართულებები!A:A,'მიღება-ჩაბარება'!A1100)/2+AJ1100*SUMIFS('ცვლილებების შეტანა'!O:O,'ცვლილებების შეტანა'!A:A,'მიღება-ჩაბარება'!A1100)/2</f>
        <v>0</v>
      </c>
      <c r="AL1100" s="81"/>
      <c r="AM1100" s="77">
        <f>AL1100*SUMIFS(მიმართულებები!N:N,მიმართულებები!A:A,'მიღება-ჩაბარება'!A1100)+AL1100*SUMIFS('ცვლილებების შეტანა'!O:O,'ცვლილებების შეტანა'!A:A,'მიღება-ჩაბარება'!A1100)</f>
        <v>0</v>
      </c>
      <c r="AN1100" s="82"/>
      <c r="AO1100" s="78">
        <f>AN1100*SUMIFS(მიმართულებები!N:N,მიმართულებები!A:A,'მიღება-ჩაბარება'!A1100)/2+AN1100*SUMIFS('ცვლილებების შეტანა'!O:O,'ცვლილებების შეტანა'!A:A,'მიღება-ჩაბარება'!A1100)/2</f>
        <v>0</v>
      </c>
    </row>
    <row r="1101" spans="1:41">
      <c r="A1101" s="91">
        <v>1095</v>
      </c>
      <c r="B1101" s="92"/>
      <c r="C1101" s="93">
        <f>B1101*SUMIFS(მიმართულებები!N:N,მიმართულებები!A:A,'მიღება-ჩაბარება'!A1101)+B1101*SUMIFS('ცვლილებების შეტანა'!O:O,'ცვლილებების შეტანა'!A:A,'მიღება-ჩაბარება'!A1101)</f>
        <v>0</v>
      </c>
      <c r="D1101" s="94"/>
      <c r="E1101" s="95">
        <f>D1101*SUMIFS(მიმართულებები!N:N,მიმართულებები!A:A,'მიღება-ჩაბარება'!A1101)/2+D1101*SUMIFS('ცვლილებების შეტანა'!O:O,'ცვლილებების შეტანა'!A:A,'მიღება-ჩაბარება'!A1101)/2</f>
        <v>0</v>
      </c>
      <c r="F1101" s="96"/>
      <c r="G1101" s="93">
        <f>F1101*SUMIFS(მიმართულებები!N:N,მიმართულებები!A:A,'მიღება-ჩაბარება'!A1101)+F1101*SUMIFS('ცვლილებების შეტანა'!O:O,'ცვლილებების შეტანა'!A:A,'მიღება-ჩაბარება'!A1101)</f>
        <v>0</v>
      </c>
      <c r="H1101" s="97"/>
      <c r="I1101" s="95">
        <f>H1101*SUMIFS(მიმართულებები!N:N,მიმართულებები!A:A,'მიღება-ჩაბარება'!A1101)/2+H1101*SUMIFS('ცვლილებების შეტანა'!O:O,'ცვლილებების შეტანა'!A:A,'მიღება-ჩაბარება'!A1101)/2</f>
        <v>0</v>
      </c>
      <c r="J1101" s="96"/>
      <c r="K1101" s="93">
        <f>J1101*SUMIFS(მიმართულებები!N:N,მიმართულებები!A:A,'მიღება-ჩაბარება'!A1101)+J1101*SUMIFS('ცვლილებების შეტანა'!O:O,'ცვლილებების შეტანა'!A:A,'მიღება-ჩაბარება'!A1101)</f>
        <v>0</v>
      </c>
      <c r="L1101" s="97"/>
      <c r="M1101" s="95">
        <f>L1101*SUMIFS(მიმართულებები!N:N,მიმართულებები!A:A,'მიღება-ჩაბარება'!A1101)/2+L1101*SUMIFS('ცვლილებების შეტანა'!O:O,'ცვლილებების შეტანა'!A:A,'მიღება-ჩაბარება'!A1101)/2</f>
        <v>0</v>
      </c>
      <c r="N1101" s="96"/>
      <c r="O1101" s="93">
        <f>N1101*SUMIFS(მიმართულებები!N:N,მიმართულებები!A:A,'მიღება-ჩაბარება'!A1101)+N1101*SUMIFS('ცვლილებების შეტანა'!O:O,'ცვლილებების შეტანა'!A:A,'მიღება-ჩაბარება'!A1101)</f>
        <v>0</v>
      </c>
      <c r="P1101" s="97"/>
      <c r="Q1101" s="95">
        <f>P1101*SUMIFS(მიმართულებები!N:N,მიმართულებები!A:A,'მიღება-ჩაბარება'!A1101)/2+P1101*SUMIFS('ცვლილებების შეტანა'!O:O,'ცვლილებების შეტანა'!A:A,'მიღება-ჩაბარება'!A1101)/2</f>
        <v>0</v>
      </c>
      <c r="R1101" s="96"/>
      <c r="S1101" s="93">
        <f>R1101*SUMIFS(მიმართულებები!N:N,მიმართულებები!A:A,'მიღება-ჩაბარება'!A1101)+R1101*SUMIFS('ცვლილებების შეტანა'!O:O,'ცვლილებების შეტანა'!A:A,'მიღება-ჩაბარება'!A1101)</f>
        <v>0</v>
      </c>
      <c r="T1101" s="97"/>
      <c r="U1101" s="95">
        <f>T1101*SUMIFS(მიმართულებები!N:N,მიმართულებები!A:A,'მიღება-ჩაბარება'!A1101)/2+T1101*SUMIFS('ცვლილებების შეტანა'!O:O,'ცვლილებების შეტანა'!A:A,'მიღება-ჩაბარება'!A1101)/2</f>
        <v>0</v>
      </c>
      <c r="V1101" s="96"/>
      <c r="W1101" s="93">
        <f>V1101*SUMIFS(მიმართულებები!N:N,მიმართულებები!A:A,'მიღება-ჩაბარება'!A1101)+V1101*SUMIFS('ცვლილებების შეტანა'!O:O,'ცვლილებების შეტანა'!A:A,'მიღება-ჩაბარება'!A1101)</f>
        <v>0</v>
      </c>
      <c r="X1101" s="97"/>
      <c r="Y1101" s="95">
        <f>X1101*SUMIFS(მიმართულებები!N:N,მიმართულებები!A:A,'მიღება-ჩაბარება'!A1101)/2+X1101*SUMIFS('ცვლილებების შეტანა'!O:O,'ცვლილებების შეტანა'!A:A,'მიღება-ჩაბარება'!A1101)/2</f>
        <v>0</v>
      </c>
      <c r="Z1101" s="96"/>
      <c r="AA1101" s="93">
        <f>Z1101*SUMIFS(მიმართულებები!N:N,მიმართულებები!A:A,'მიღება-ჩაბარება'!A1101)+Z1101*SUMIFS('ცვლილებების შეტანა'!O:O,'ცვლილებების შეტანა'!A:A,'მიღება-ჩაბარება'!A1101)</f>
        <v>0</v>
      </c>
      <c r="AB1101" s="97"/>
      <c r="AC1101" s="95">
        <f>AB1101*SUMIFS(მიმართულებები!N:N,მიმართულებები!A:A,'მიღება-ჩაბარება'!A1101)/2+AB1101*SUMIFS('ცვლილებების შეტანა'!O:O,'ცვლილებების შეტანა'!A:A,'მიღება-ჩაბარება'!A1101)/2</f>
        <v>0</v>
      </c>
      <c r="AD1101" s="96"/>
      <c r="AE1101" s="93">
        <f>AD1101*SUMIFS(მიმართულებები!N:N,მიმართულებები!A:A,'მიღება-ჩაბარება'!A1101)+AD1101*SUMIFS('ცვლილებების შეტანა'!O:O,'ცვლილებების შეტანა'!A:A,'მიღება-ჩაბარება'!A1101)</f>
        <v>0</v>
      </c>
      <c r="AF1101" s="97"/>
      <c r="AG1101" s="95">
        <f>AF1101*SUMIFS(მიმართულებები!N:N,მიმართულებები!A:A,'მიღება-ჩაბარება'!A1101)/2+AF1101*SUMIFS('ცვლილებების შეტანა'!O:O,'ცვლილებების შეტანა'!A:A,'მიღება-ჩაბარება'!A1101)/2</f>
        <v>0</v>
      </c>
      <c r="AH1101" s="96"/>
      <c r="AI1101" s="93">
        <f>AH1101*SUMIFS(მიმართულებები!N:N,მიმართულებები!A:A,'მიღება-ჩაბარება'!A1101)+AH1101*SUMIFS('ცვლილებების შეტანა'!O:O,'ცვლილებების შეტანა'!A:A,'მიღება-ჩაბარება'!A1101)</f>
        <v>0</v>
      </c>
      <c r="AJ1101" s="97"/>
      <c r="AK1101" s="95">
        <f>AJ1101*SUMIFS(მიმართულებები!N:N,მიმართულებები!A:A,'მიღება-ჩაბარება'!A1101)/2+AJ1101*SUMIFS('ცვლილებების შეტანა'!O:O,'ცვლილებების შეტანა'!A:A,'მიღება-ჩაბარება'!A1101)/2</f>
        <v>0</v>
      </c>
      <c r="AL1101" s="96"/>
      <c r="AM1101" s="93">
        <f>AL1101*SUMIFS(მიმართულებები!N:N,მიმართულებები!A:A,'მიღება-ჩაბარება'!A1101)+AL1101*SUMIFS('ცვლილებების შეტანა'!O:O,'ცვლილებების შეტანა'!A:A,'მიღება-ჩაბარება'!A1101)</f>
        <v>0</v>
      </c>
      <c r="AN1101" s="97"/>
      <c r="AO1101" s="95">
        <f>AN1101*SUMIFS(მიმართულებები!N:N,მიმართულებები!A:A,'მიღება-ჩაბარება'!A1101)/2+AN1101*SUMIFS('ცვლილებების შეტანა'!O:O,'ცვლილებების შეტანა'!A:A,'მიღება-ჩაბარება'!A1101)/2</f>
        <v>0</v>
      </c>
    </row>
    <row r="1102" spans="1:41">
      <c r="A1102" s="91">
        <v>1096</v>
      </c>
      <c r="B1102" s="92"/>
      <c r="C1102" s="93">
        <f>B1102*SUMIFS(მიმართულებები!N:N,მიმართულებები!A:A,'მიღება-ჩაბარება'!A1102)+B1102*SUMIFS('ცვლილებების შეტანა'!O:O,'ცვლილებების შეტანა'!A:A,'მიღება-ჩაბარება'!A1102)</f>
        <v>0</v>
      </c>
      <c r="D1102" s="94"/>
      <c r="E1102" s="95">
        <f>D1102*SUMIFS(მიმართულებები!N:N,მიმართულებები!A:A,'მიღება-ჩაბარება'!A1102)/2+D1102*SUMIFS('ცვლილებების შეტანა'!O:O,'ცვლილებების შეტანა'!A:A,'მიღება-ჩაბარება'!A1102)/2</f>
        <v>0</v>
      </c>
      <c r="F1102" s="96"/>
      <c r="G1102" s="93">
        <f>F1102*SUMIFS(მიმართულებები!N:N,მიმართულებები!A:A,'მიღება-ჩაბარება'!A1102)+F1102*SUMIFS('ცვლილებების შეტანა'!O:O,'ცვლილებების შეტანა'!A:A,'მიღება-ჩაბარება'!A1102)</f>
        <v>0</v>
      </c>
      <c r="H1102" s="97"/>
      <c r="I1102" s="95">
        <f>H1102*SUMIFS(მიმართულებები!N:N,მიმართულებები!A:A,'მიღება-ჩაბარება'!A1102)/2+H1102*SUMIFS('ცვლილებების შეტანა'!O:O,'ცვლილებების შეტანა'!A:A,'მიღება-ჩაბარება'!A1102)/2</f>
        <v>0</v>
      </c>
      <c r="J1102" s="96"/>
      <c r="K1102" s="93">
        <f>J1102*SUMIFS(მიმართულებები!N:N,მიმართულებები!A:A,'მიღება-ჩაბარება'!A1102)+J1102*SUMIFS('ცვლილებების შეტანა'!O:O,'ცვლილებების შეტანა'!A:A,'მიღება-ჩაბარება'!A1102)</f>
        <v>0</v>
      </c>
      <c r="L1102" s="97"/>
      <c r="M1102" s="95">
        <f>L1102*SUMIFS(მიმართულებები!N:N,მიმართულებები!A:A,'მიღება-ჩაბარება'!A1102)/2+L1102*SUMIFS('ცვლილებების შეტანა'!O:O,'ცვლილებების შეტანა'!A:A,'მიღება-ჩაბარება'!A1102)/2</f>
        <v>0</v>
      </c>
      <c r="N1102" s="96"/>
      <c r="O1102" s="93">
        <f>N1102*SUMIFS(მიმართულებები!N:N,მიმართულებები!A:A,'მიღება-ჩაბარება'!A1102)+N1102*SUMIFS('ცვლილებების შეტანა'!O:O,'ცვლილებების შეტანა'!A:A,'მიღება-ჩაბარება'!A1102)</f>
        <v>0</v>
      </c>
      <c r="P1102" s="97"/>
      <c r="Q1102" s="95">
        <f>P1102*SUMIFS(მიმართულებები!N:N,მიმართულებები!A:A,'მიღება-ჩაბარება'!A1102)/2+P1102*SUMIFS('ცვლილებების შეტანა'!O:O,'ცვლილებების შეტანა'!A:A,'მიღება-ჩაბარება'!A1102)/2</f>
        <v>0</v>
      </c>
      <c r="R1102" s="96"/>
      <c r="S1102" s="93">
        <f>R1102*SUMIFS(მიმართულებები!N:N,მიმართულებები!A:A,'მიღება-ჩაბარება'!A1102)+R1102*SUMIFS('ცვლილებების შეტანა'!O:O,'ცვლილებების შეტანა'!A:A,'მიღება-ჩაბარება'!A1102)</f>
        <v>0</v>
      </c>
      <c r="T1102" s="97"/>
      <c r="U1102" s="95">
        <f>T1102*SUMIFS(მიმართულებები!N:N,მიმართულებები!A:A,'მიღება-ჩაბარება'!A1102)/2+T1102*SUMIFS('ცვლილებების შეტანა'!O:O,'ცვლილებების შეტანა'!A:A,'მიღება-ჩაბარება'!A1102)/2</f>
        <v>0</v>
      </c>
      <c r="V1102" s="96"/>
      <c r="W1102" s="93">
        <f>V1102*SUMIFS(მიმართულებები!N:N,მიმართულებები!A:A,'მიღება-ჩაბარება'!A1102)+V1102*SUMIFS('ცვლილებების შეტანა'!O:O,'ცვლილებების შეტანა'!A:A,'მიღება-ჩაბარება'!A1102)</f>
        <v>0</v>
      </c>
      <c r="X1102" s="97"/>
      <c r="Y1102" s="95">
        <f>X1102*SUMIFS(მიმართულებები!N:N,მიმართულებები!A:A,'მიღება-ჩაბარება'!A1102)/2+X1102*SUMIFS('ცვლილებების შეტანა'!O:O,'ცვლილებების შეტანა'!A:A,'მიღება-ჩაბარება'!A1102)/2</f>
        <v>0</v>
      </c>
      <c r="Z1102" s="96"/>
      <c r="AA1102" s="93">
        <f>Z1102*SUMIFS(მიმართულებები!N:N,მიმართულებები!A:A,'მიღება-ჩაბარება'!A1102)+Z1102*SUMIFS('ცვლილებების შეტანა'!O:O,'ცვლილებების შეტანა'!A:A,'მიღება-ჩაბარება'!A1102)</f>
        <v>0</v>
      </c>
      <c r="AB1102" s="97"/>
      <c r="AC1102" s="95">
        <f>AB1102*SUMIFS(მიმართულებები!N:N,მიმართულებები!A:A,'მიღება-ჩაბარება'!A1102)/2+AB1102*SUMIFS('ცვლილებების შეტანა'!O:O,'ცვლილებების შეტანა'!A:A,'მიღება-ჩაბარება'!A1102)/2</f>
        <v>0</v>
      </c>
      <c r="AD1102" s="96"/>
      <c r="AE1102" s="93">
        <f>AD1102*SUMIFS(მიმართულებები!N:N,მიმართულებები!A:A,'მიღება-ჩაბარება'!A1102)+AD1102*SUMIFS('ცვლილებების შეტანა'!O:O,'ცვლილებების შეტანა'!A:A,'მიღება-ჩაბარება'!A1102)</f>
        <v>0</v>
      </c>
      <c r="AF1102" s="97"/>
      <c r="AG1102" s="95">
        <f>AF1102*SUMIFS(მიმართულებები!N:N,მიმართულებები!A:A,'მიღება-ჩაბარება'!A1102)/2+AF1102*SUMIFS('ცვლილებების შეტანა'!O:O,'ცვლილებების შეტანა'!A:A,'მიღება-ჩაბარება'!A1102)/2</f>
        <v>0</v>
      </c>
      <c r="AH1102" s="96"/>
      <c r="AI1102" s="93">
        <f>AH1102*SUMIFS(მიმართულებები!N:N,მიმართულებები!A:A,'მიღება-ჩაბარება'!A1102)+AH1102*SUMIFS('ცვლილებების შეტანა'!O:O,'ცვლილებების შეტანა'!A:A,'მიღება-ჩაბარება'!A1102)</f>
        <v>0</v>
      </c>
      <c r="AJ1102" s="97"/>
      <c r="AK1102" s="95">
        <f>AJ1102*SUMIFS(მიმართულებები!N:N,მიმართულებები!A:A,'მიღება-ჩაბარება'!A1102)/2+AJ1102*SUMIFS('ცვლილებების შეტანა'!O:O,'ცვლილებების შეტანა'!A:A,'მიღება-ჩაბარება'!A1102)/2</f>
        <v>0</v>
      </c>
      <c r="AL1102" s="96"/>
      <c r="AM1102" s="93">
        <f>AL1102*SUMIFS(მიმართულებები!N:N,მიმართულებები!A:A,'მიღება-ჩაბარება'!A1102)+AL1102*SUMIFS('ცვლილებების შეტანა'!O:O,'ცვლილებების შეტანა'!A:A,'მიღება-ჩაბარება'!A1102)</f>
        <v>0</v>
      </c>
      <c r="AN1102" s="97"/>
      <c r="AO1102" s="95">
        <f>AN1102*SUMIFS(მიმართულებები!N:N,მიმართულებები!A:A,'მიღება-ჩაბარება'!A1102)/2+AN1102*SUMIFS('ცვლილებების შეტანა'!O:O,'ცვლილებების შეტანა'!A:A,'მიღება-ჩაბარება'!A1102)/2</f>
        <v>0</v>
      </c>
    </row>
    <row r="1103" spans="1:41">
      <c r="A1103" s="79">
        <v>1097</v>
      </c>
      <c r="B1103" s="76"/>
      <c r="C1103" s="77">
        <f>B1103*SUMIFS(მიმართულებები!N:N,მიმართულებები!A:A,'მიღება-ჩაბარება'!A1103)+B1103*SUMIFS('ცვლილებების შეტანა'!O:O,'ცვლილებების შეტანა'!A:A,'მიღება-ჩაბარება'!A1103)</f>
        <v>0</v>
      </c>
      <c r="D1103" s="7"/>
      <c r="E1103" s="78">
        <f>D1103*SUMIFS(მიმართულებები!N:N,მიმართულებები!A:A,'მიღება-ჩაბარება'!A1103)/2+D1103*SUMIFS('ცვლილებების შეტანა'!O:O,'ცვლილებების შეტანა'!A:A,'მიღება-ჩაბარება'!A1103)/2</f>
        <v>0</v>
      </c>
      <c r="F1103" s="81"/>
      <c r="G1103" s="77">
        <f>F1103*SUMIFS(მიმართულებები!N:N,მიმართულებები!A:A,'მიღება-ჩაბარება'!A1103)+F1103*SUMIFS('ცვლილებების შეტანა'!O:O,'ცვლილებების შეტანა'!A:A,'მიღება-ჩაბარება'!A1103)</f>
        <v>0</v>
      </c>
      <c r="H1103" s="82"/>
      <c r="I1103" s="78">
        <f>H1103*SUMIFS(მიმართულებები!N:N,მიმართულებები!A:A,'მიღება-ჩაბარება'!A1103)/2+H1103*SUMIFS('ცვლილებების შეტანა'!O:O,'ცვლილებების შეტანა'!A:A,'მიღება-ჩაბარება'!A1103)/2</f>
        <v>0</v>
      </c>
      <c r="J1103" s="81"/>
      <c r="K1103" s="77">
        <f>J1103*SUMIFS(მიმართულებები!N:N,მიმართულებები!A:A,'მიღება-ჩაბარება'!A1103)+J1103*SUMIFS('ცვლილებების შეტანა'!O:O,'ცვლილებების შეტანა'!A:A,'მიღება-ჩაბარება'!A1103)</f>
        <v>0</v>
      </c>
      <c r="L1103" s="82"/>
      <c r="M1103" s="78">
        <f>L1103*SUMIFS(მიმართულებები!N:N,მიმართულებები!A:A,'მიღება-ჩაბარება'!A1103)/2+L1103*SUMIFS('ცვლილებების შეტანა'!O:O,'ცვლილებების შეტანა'!A:A,'მიღება-ჩაბარება'!A1103)/2</f>
        <v>0</v>
      </c>
      <c r="N1103" s="81"/>
      <c r="O1103" s="77">
        <f>N1103*SUMIFS(მიმართულებები!N:N,მიმართულებები!A:A,'მიღება-ჩაბარება'!A1103)+N1103*SUMIFS('ცვლილებების შეტანა'!O:O,'ცვლილებების შეტანა'!A:A,'მიღება-ჩაბარება'!A1103)</f>
        <v>0</v>
      </c>
      <c r="P1103" s="82"/>
      <c r="Q1103" s="78">
        <f>P1103*SUMIFS(მიმართულებები!N:N,მიმართულებები!A:A,'მიღება-ჩაბარება'!A1103)/2+P1103*SUMIFS('ცვლილებების შეტანა'!O:O,'ცვლილებების შეტანა'!A:A,'მიღება-ჩაბარება'!A1103)/2</f>
        <v>0</v>
      </c>
      <c r="R1103" s="81"/>
      <c r="S1103" s="77">
        <f>R1103*SUMIFS(მიმართულებები!N:N,მიმართულებები!A:A,'მიღება-ჩაბარება'!A1103)+R1103*SUMIFS('ცვლილებების შეტანა'!O:O,'ცვლილებების შეტანა'!A:A,'მიღება-ჩაბარება'!A1103)</f>
        <v>0</v>
      </c>
      <c r="T1103" s="82"/>
      <c r="U1103" s="78">
        <f>T1103*SUMIFS(მიმართულებები!N:N,მიმართულებები!A:A,'მიღება-ჩაბარება'!A1103)/2+T1103*SUMIFS('ცვლილებების შეტანა'!O:O,'ცვლილებების შეტანა'!A:A,'მიღება-ჩაბარება'!A1103)/2</f>
        <v>0</v>
      </c>
      <c r="V1103" s="81"/>
      <c r="W1103" s="77">
        <f>V1103*SUMIFS(მიმართულებები!N:N,მიმართულებები!A:A,'მიღება-ჩაბარება'!A1103)+V1103*SUMIFS('ცვლილებების შეტანა'!O:O,'ცვლილებების შეტანა'!A:A,'მიღება-ჩაბარება'!A1103)</f>
        <v>0</v>
      </c>
      <c r="X1103" s="82"/>
      <c r="Y1103" s="78">
        <f>X1103*SUMIFS(მიმართულებები!N:N,მიმართულებები!A:A,'მიღება-ჩაბარება'!A1103)/2+X1103*SUMIFS('ცვლილებების შეტანა'!O:O,'ცვლილებების შეტანა'!A:A,'მიღება-ჩაბარება'!A1103)/2</f>
        <v>0</v>
      </c>
      <c r="Z1103" s="81"/>
      <c r="AA1103" s="77">
        <f>Z1103*SUMIFS(მიმართულებები!N:N,მიმართულებები!A:A,'მიღება-ჩაბარება'!A1103)+Z1103*SUMIFS('ცვლილებების შეტანა'!O:O,'ცვლილებების შეტანა'!A:A,'მიღება-ჩაბარება'!A1103)</f>
        <v>0</v>
      </c>
      <c r="AB1103" s="82"/>
      <c r="AC1103" s="78">
        <f>AB1103*SUMIFS(მიმართულებები!N:N,მიმართულებები!A:A,'მიღება-ჩაბარება'!A1103)/2+AB1103*SUMIFS('ცვლილებების შეტანა'!O:O,'ცვლილებების შეტანა'!A:A,'მიღება-ჩაბარება'!A1103)/2</f>
        <v>0</v>
      </c>
      <c r="AD1103" s="81"/>
      <c r="AE1103" s="77">
        <f>AD1103*SUMIFS(მიმართულებები!N:N,მიმართულებები!A:A,'მიღება-ჩაბარება'!A1103)+AD1103*SUMIFS('ცვლილებების შეტანა'!O:O,'ცვლილებების შეტანა'!A:A,'მიღება-ჩაბარება'!A1103)</f>
        <v>0</v>
      </c>
      <c r="AF1103" s="82"/>
      <c r="AG1103" s="78">
        <f>AF1103*SUMIFS(მიმართულებები!N:N,მიმართულებები!A:A,'მიღება-ჩაბარება'!A1103)/2+AF1103*SUMIFS('ცვლილებების შეტანა'!O:O,'ცვლილებების შეტანა'!A:A,'მიღება-ჩაბარება'!A1103)/2</f>
        <v>0</v>
      </c>
      <c r="AH1103" s="81"/>
      <c r="AI1103" s="77">
        <f>AH1103*SUMIFS(მიმართულებები!N:N,მიმართულებები!A:A,'მიღება-ჩაბარება'!A1103)+AH1103*SUMIFS('ცვლილებების შეტანა'!O:O,'ცვლილებების შეტანა'!A:A,'მიღება-ჩაბარება'!A1103)</f>
        <v>0</v>
      </c>
      <c r="AJ1103" s="82"/>
      <c r="AK1103" s="78">
        <f>AJ1103*SUMIFS(მიმართულებები!N:N,მიმართულებები!A:A,'მიღება-ჩაბარება'!A1103)/2+AJ1103*SUMIFS('ცვლილებების შეტანა'!O:O,'ცვლილებების შეტანა'!A:A,'მიღება-ჩაბარება'!A1103)/2</f>
        <v>0</v>
      </c>
      <c r="AL1103" s="81"/>
      <c r="AM1103" s="77">
        <f>AL1103*SUMIFS(მიმართულებები!N:N,მიმართულებები!A:A,'მიღება-ჩაბარება'!A1103)+AL1103*SUMIFS('ცვლილებების შეტანა'!O:O,'ცვლილებების შეტანა'!A:A,'მიღება-ჩაბარება'!A1103)</f>
        <v>0</v>
      </c>
      <c r="AN1103" s="82"/>
      <c r="AO1103" s="78">
        <f>AN1103*SUMIFS(მიმართულებები!N:N,მიმართულებები!A:A,'მიღება-ჩაბარება'!A1103)/2+AN1103*SUMIFS('ცვლილებების შეტანა'!O:O,'ცვლილებების შეტანა'!A:A,'მიღება-ჩაბარება'!A1103)/2</f>
        <v>0</v>
      </c>
    </row>
    <row r="1104" spans="1:41">
      <c r="A1104" s="79">
        <v>1098</v>
      </c>
      <c r="B1104" s="76"/>
      <c r="C1104" s="77">
        <f>B1104*SUMIFS(მიმართულებები!N:N,მიმართულებები!A:A,'მიღება-ჩაბარება'!A1104)+B1104*SUMIFS('ცვლილებების შეტანა'!O:O,'ცვლილებების შეტანა'!A:A,'მიღება-ჩაბარება'!A1104)</f>
        <v>0</v>
      </c>
      <c r="D1104" s="7"/>
      <c r="E1104" s="78">
        <f>D1104*SUMIFS(მიმართულებები!N:N,მიმართულებები!A:A,'მიღება-ჩაბარება'!A1104)/2+D1104*SUMIFS('ცვლილებების შეტანა'!O:O,'ცვლილებების შეტანა'!A:A,'მიღება-ჩაბარება'!A1104)/2</f>
        <v>0</v>
      </c>
      <c r="F1104" s="81"/>
      <c r="G1104" s="77">
        <f>F1104*SUMIFS(მიმართულებები!N:N,მიმართულებები!A:A,'მიღება-ჩაბარება'!A1104)+F1104*SUMIFS('ცვლილებების შეტანა'!O:O,'ცვლილებების შეტანა'!A:A,'მიღება-ჩაბარება'!A1104)</f>
        <v>0</v>
      </c>
      <c r="H1104" s="82"/>
      <c r="I1104" s="78">
        <f>H1104*SUMIFS(მიმართულებები!N:N,მიმართულებები!A:A,'მიღება-ჩაბარება'!A1104)/2+H1104*SUMIFS('ცვლილებების შეტანა'!O:O,'ცვლილებების შეტანა'!A:A,'მიღება-ჩაბარება'!A1104)/2</f>
        <v>0</v>
      </c>
      <c r="J1104" s="81"/>
      <c r="K1104" s="77">
        <f>J1104*SUMIFS(მიმართულებები!N:N,მიმართულებები!A:A,'მიღება-ჩაბარება'!A1104)+J1104*SUMIFS('ცვლილებების შეტანა'!O:O,'ცვლილებების შეტანა'!A:A,'მიღება-ჩაბარება'!A1104)</f>
        <v>0</v>
      </c>
      <c r="L1104" s="82"/>
      <c r="M1104" s="78">
        <f>L1104*SUMIFS(მიმართულებები!N:N,მიმართულებები!A:A,'მიღება-ჩაბარება'!A1104)/2+L1104*SUMIFS('ცვლილებების შეტანა'!O:O,'ცვლილებების შეტანა'!A:A,'მიღება-ჩაბარება'!A1104)/2</f>
        <v>0</v>
      </c>
      <c r="N1104" s="81"/>
      <c r="O1104" s="77">
        <f>N1104*SUMIFS(მიმართულებები!N:N,მიმართულებები!A:A,'მიღება-ჩაბარება'!A1104)+N1104*SUMIFS('ცვლილებების შეტანა'!O:O,'ცვლილებების შეტანა'!A:A,'მიღება-ჩაბარება'!A1104)</f>
        <v>0</v>
      </c>
      <c r="P1104" s="82"/>
      <c r="Q1104" s="78">
        <f>P1104*SUMIFS(მიმართულებები!N:N,მიმართულებები!A:A,'მიღება-ჩაბარება'!A1104)/2+P1104*SUMIFS('ცვლილებების შეტანა'!O:O,'ცვლილებების შეტანა'!A:A,'მიღება-ჩაბარება'!A1104)/2</f>
        <v>0</v>
      </c>
      <c r="R1104" s="81"/>
      <c r="S1104" s="77">
        <f>R1104*SUMIFS(მიმართულებები!N:N,მიმართულებები!A:A,'მიღება-ჩაბარება'!A1104)+R1104*SUMIFS('ცვლილებების შეტანა'!O:O,'ცვლილებების შეტანა'!A:A,'მიღება-ჩაბარება'!A1104)</f>
        <v>0</v>
      </c>
      <c r="T1104" s="82"/>
      <c r="U1104" s="78">
        <f>T1104*SUMIFS(მიმართულებები!N:N,მიმართულებები!A:A,'მიღება-ჩაბარება'!A1104)/2+T1104*SUMIFS('ცვლილებების შეტანა'!O:O,'ცვლილებების შეტანა'!A:A,'მიღება-ჩაბარება'!A1104)/2</f>
        <v>0</v>
      </c>
      <c r="V1104" s="81"/>
      <c r="W1104" s="77">
        <f>V1104*SUMIFS(მიმართულებები!N:N,მიმართულებები!A:A,'მიღება-ჩაბარება'!A1104)+V1104*SUMIFS('ცვლილებების შეტანა'!O:O,'ცვლილებების შეტანა'!A:A,'მიღება-ჩაბარება'!A1104)</f>
        <v>0</v>
      </c>
      <c r="X1104" s="82"/>
      <c r="Y1104" s="78">
        <f>X1104*SUMIFS(მიმართულებები!N:N,მიმართულებები!A:A,'მიღება-ჩაბარება'!A1104)/2+X1104*SUMIFS('ცვლილებების შეტანა'!O:O,'ცვლილებების შეტანა'!A:A,'მიღება-ჩაბარება'!A1104)/2</f>
        <v>0</v>
      </c>
      <c r="Z1104" s="81"/>
      <c r="AA1104" s="77">
        <f>Z1104*SUMIFS(მიმართულებები!N:N,მიმართულებები!A:A,'მიღება-ჩაბარება'!A1104)+Z1104*SUMIFS('ცვლილებების შეტანა'!O:O,'ცვლილებების შეტანა'!A:A,'მიღება-ჩაბარება'!A1104)</f>
        <v>0</v>
      </c>
      <c r="AB1104" s="82"/>
      <c r="AC1104" s="78">
        <f>AB1104*SUMIFS(მიმართულებები!N:N,მიმართულებები!A:A,'მიღება-ჩაბარება'!A1104)/2+AB1104*SUMIFS('ცვლილებების შეტანა'!O:O,'ცვლილებების შეტანა'!A:A,'მიღება-ჩაბარება'!A1104)/2</f>
        <v>0</v>
      </c>
      <c r="AD1104" s="81"/>
      <c r="AE1104" s="77">
        <f>AD1104*SUMIFS(მიმართულებები!N:N,მიმართულებები!A:A,'მიღება-ჩაბარება'!A1104)+AD1104*SUMIFS('ცვლილებების შეტანა'!O:O,'ცვლილებების შეტანა'!A:A,'მიღება-ჩაბარება'!A1104)</f>
        <v>0</v>
      </c>
      <c r="AF1104" s="82"/>
      <c r="AG1104" s="78">
        <f>AF1104*SUMIFS(მიმართულებები!N:N,მიმართულებები!A:A,'მიღება-ჩაბარება'!A1104)/2+AF1104*SUMIFS('ცვლილებების შეტანა'!O:O,'ცვლილებების შეტანა'!A:A,'მიღება-ჩაბარება'!A1104)/2</f>
        <v>0</v>
      </c>
      <c r="AH1104" s="81"/>
      <c r="AI1104" s="77">
        <f>AH1104*SUMIFS(მიმართულებები!N:N,მიმართულებები!A:A,'მიღება-ჩაბარება'!A1104)+AH1104*SUMIFS('ცვლილებების შეტანა'!O:O,'ცვლილებების შეტანა'!A:A,'მიღება-ჩაბარება'!A1104)</f>
        <v>0</v>
      </c>
      <c r="AJ1104" s="82"/>
      <c r="AK1104" s="78">
        <f>AJ1104*SUMIFS(მიმართულებები!N:N,მიმართულებები!A:A,'მიღება-ჩაბარება'!A1104)/2+AJ1104*SUMIFS('ცვლილებების შეტანა'!O:O,'ცვლილებების შეტანა'!A:A,'მიღება-ჩაბარება'!A1104)/2</f>
        <v>0</v>
      </c>
      <c r="AL1104" s="81"/>
      <c r="AM1104" s="77">
        <f>AL1104*SUMIFS(მიმართულებები!N:N,მიმართულებები!A:A,'მიღება-ჩაბარება'!A1104)+AL1104*SUMIFS('ცვლილებების შეტანა'!O:O,'ცვლილებების შეტანა'!A:A,'მიღება-ჩაბარება'!A1104)</f>
        <v>0</v>
      </c>
      <c r="AN1104" s="82"/>
      <c r="AO1104" s="78">
        <f>AN1104*SUMIFS(მიმართულებები!N:N,მიმართულებები!A:A,'მიღება-ჩაბარება'!A1104)/2+AN1104*SUMIFS('ცვლილებების შეტანა'!O:O,'ცვლილებების შეტანა'!A:A,'მიღება-ჩაბარება'!A1104)/2</f>
        <v>0</v>
      </c>
    </row>
    <row r="1105" spans="1:41">
      <c r="A1105" s="91">
        <v>1099</v>
      </c>
      <c r="B1105" s="92"/>
      <c r="C1105" s="93">
        <f>B1105*SUMIFS(მიმართულებები!N:N,მიმართულებები!A:A,'მიღება-ჩაბარება'!A1105)+B1105*SUMIFS('ცვლილებების შეტანა'!O:O,'ცვლილებების შეტანა'!A:A,'მიღება-ჩაბარება'!A1105)</f>
        <v>0</v>
      </c>
      <c r="D1105" s="94"/>
      <c r="E1105" s="95">
        <f>D1105*SUMIFS(მიმართულებები!N:N,მიმართულებები!A:A,'მიღება-ჩაბარება'!A1105)/2+D1105*SUMIFS('ცვლილებების შეტანა'!O:O,'ცვლილებების შეტანა'!A:A,'მიღება-ჩაბარება'!A1105)/2</f>
        <v>0</v>
      </c>
      <c r="F1105" s="96"/>
      <c r="G1105" s="93">
        <f>F1105*SUMIFS(მიმართულებები!N:N,მიმართულებები!A:A,'მიღება-ჩაბარება'!A1105)+F1105*SUMIFS('ცვლილებების შეტანა'!O:O,'ცვლილებების შეტანა'!A:A,'მიღება-ჩაბარება'!A1105)</f>
        <v>0</v>
      </c>
      <c r="H1105" s="97"/>
      <c r="I1105" s="95">
        <f>H1105*SUMIFS(მიმართულებები!N:N,მიმართულებები!A:A,'მიღება-ჩაბარება'!A1105)/2+H1105*SUMIFS('ცვლილებების შეტანა'!O:O,'ცვლილებების შეტანა'!A:A,'მიღება-ჩაბარება'!A1105)/2</f>
        <v>0</v>
      </c>
      <c r="J1105" s="96"/>
      <c r="K1105" s="93">
        <f>J1105*SUMIFS(მიმართულებები!N:N,მიმართულებები!A:A,'მიღება-ჩაბარება'!A1105)+J1105*SUMIFS('ცვლილებების შეტანა'!O:O,'ცვლილებების შეტანა'!A:A,'მიღება-ჩაბარება'!A1105)</f>
        <v>0</v>
      </c>
      <c r="L1105" s="97"/>
      <c r="M1105" s="95">
        <f>L1105*SUMIFS(მიმართულებები!N:N,მიმართულებები!A:A,'მიღება-ჩაბარება'!A1105)/2+L1105*SUMIFS('ცვლილებების შეტანა'!O:O,'ცვლილებების შეტანა'!A:A,'მიღება-ჩაბარება'!A1105)/2</f>
        <v>0</v>
      </c>
      <c r="N1105" s="96"/>
      <c r="O1105" s="93">
        <f>N1105*SUMIFS(მიმართულებები!N:N,მიმართულებები!A:A,'მიღება-ჩაბარება'!A1105)+N1105*SUMIFS('ცვლილებების შეტანა'!O:O,'ცვლილებების შეტანა'!A:A,'მიღება-ჩაბარება'!A1105)</f>
        <v>0</v>
      </c>
      <c r="P1105" s="97"/>
      <c r="Q1105" s="95">
        <f>P1105*SUMIFS(მიმართულებები!N:N,მიმართულებები!A:A,'მიღება-ჩაბარება'!A1105)/2+P1105*SUMIFS('ცვლილებების შეტანა'!O:O,'ცვლილებების შეტანა'!A:A,'მიღება-ჩაბარება'!A1105)/2</f>
        <v>0</v>
      </c>
      <c r="R1105" s="96"/>
      <c r="S1105" s="93">
        <f>R1105*SUMIFS(მიმართულებები!N:N,მიმართულებები!A:A,'მიღება-ჩაბარება'!A1105)+R1105*SUMIFS('ცვლილებების შეტანა'!O:O,'ცვლილებების შეტანა'!A:A,'მიღება-ჩაბარება'!A1105)</f>
        <v>0</v>
      </c>
      <c r="T1105" s="97"/>
      <c r="U1105" s="95">
        <f>T1105*SUMIFS(მიმართულებები!N:N,მიმართულებები!A:A,'მიღება-ჩაბარება'!A1105)/2+T1105*SUMIFS('ცვლილებების შეტანა'!O:O,'ცვლილებების შეტანა'!A:A,'მიღება-ჩაბარება'!A1105)/2</f>
        <v>0</v>
      </c>
      <c r="V1105" s="96"/>
      <c r="W1105" s="93">
        <f>V1105*SUMIFS(მიმართულებები!N:N,მიმართულებები!A:A,'მიღება-ჩაბარება'!A1105)+V1105*SUMIFS('ცვლილებების შეტანა'!O:O,'ცვლილებების შეტანა'!A:A,'მიღება-ჩაბარება'!A1105)</f>
        <v>0</v>
      </c>
      <c r="X1105" s="97"/>
      <c r="Y1105" s="95">
        <f>X1105*SUMIFS(მიმართულებები!N:N,მიმართულებები!A:A,'მიღება-ჩაბარება'!A1105)/2+X1105*SUMIFS('ცვლილებების შეტანა'!O:O,'ცვლილებების შეტანა'!A:A,'მიღება-ჩაბარება'!A1105)/2</f>
        <v>0</v>
      </c>
      <c r="Z1105" s="96"/>
      <c r="AA1105" s="93">
        <f>Z1105*SUMIFS(მიმართულებები!N:N,მიმართულებები!A:A,'მიღება-ჩაბარება'!A1105)+Z1105*SUMIFS('ცვლილებების შეტანა'!O:O,'ცვლილებების შეტანა'!A:A,'მიღება-ჩაბარება'!A1105)</f>
        <v>0</v>
      </c>
      <c r="AB1105" s="97"/>
      <c r="AC1105" s="95">
        <f>AB1105*SUMIFS(მიმართულებები!N:N,მიმართულებები!A:A,'მიღება-ჩაბარება'!A1105)/2+AB1105*SUMIFS('ცვლილებების შეტანა'!O:O,'ცვლილებების შეტანა'!A:A,'მიღება-ჩაბარება'!A1105)/2</f>
        <v>0</v>
      </c>
      <c r="AD1105" s="96"/>
      <c r="AE1105" s="93">
        <f>AD1105*SUMIFS(მიმართულებები!N:N,მიმართულებები!A:A,'მიღება-ჩაბარება'!A1105)+AD1105*SUMIFS('ცვლილებების შეტანა'!O:O,'ცვლილებების შეტანა'!A:A,'მიღება-ჩაბარება'!A1105)</f>
        <v>0</v>
      </c>
      <c r="AF1105" s="97"/>
      <c r="AG1105" s="95">
        <f>AF1105*SUMIFS(მიმართულებები!N:N,მიმართულებები!A:A,'მიღება-ჩაბარება'!A1105)/2+AF1105*SUMIFS('ცვლილებების შეტანა'!O:O,'ცვლილებების შეტანა'!A:A,'მიღება-ჩაბარება'!A1105)/2</f>
        <v>0</v>
      </c>
      <c r="AH1105" s="96"/>
      <c r="AI1105" s="93">
        <f>AH1105*SUMIFS(მიმართულებები!N:N,მიმართულებები!A:A,'მიღება-ჩაბარება'!A1105)+AH1105*SUMIFS('ცვლილებების შეტანა'!O:O,'ცვლილებების შეტანა'!A:A,'მიღება-ჩაბარება'!A1105)</f>
        <v>0</v>
      </c>
      <c r="AJ1105" s="97"/>
      <c r="AK1105" s="95">
        <f>AJ1105*SUMIFS(მიმართულებები!N:N,მიმართულებები!A:A,'მიღება-ჩაბარება'!A1105)/2+AJ1105*SUMIFS('ცვლილებების შეტანა'!O:O,'ცვლილებების შეტანა'!A:A,'მიღება-ჩაბარება'!A1105)/2</f>
        <v>0</v>
      </c>
      <c r="AL1105" s="96"/>
      <c r="AM1105" s="93">
        <f>AL1105*SUMIFS(მიმართულებები!N:N,მიმართულებები!A:A,'მიღება-ჩაბარება'!A1105)+AL1105*SUMIFS('ცვლილებების შეტანა'!O:O,'ცვლილებების შეტანა'!A:A,'მიღება-ჩაბარება'!A1105)</f>
        <v>0</v>
      </c>
      <c r="AN1105" s="97"/>
      <c r="AO1105" s="95">
        <f>AN1105*SUMIFS(მიმართულებები!N:N,მიმართულებები!A:A,'მიღება-ჩაბარება'!A1105)/2+AN1105*SUMIFS('ცვლილებების შეტანა'!O:O,'ცვლილებების შეტანა'!A:A,'მიღება-ჩაბარება'!A1105)/2</f>
        <v>0</v>
      </c>
    </row>
    <row r="1106" spans="1:41">
      <c r="A1106" s="91">
        <v>1100</v>
      </c>
      <c r="B1106" s="92"/>
      <c r="C1106" s="93">
        <f>B1106*SUMIFS(მიმართულებები!N:N,მიმართულებები!A:A,'მიღება-ჩაბარება'!A1106)+B1106*SUMIFS('ცვლილებების შეტანა'!O:O,'ცვლილებების შეტანა'!A:A,'მიღება-ჩაბარება'!A1106)</f>
        <v>0</v>
      </c>
      <c r="D1106" s="94"/>
      <c r="E1106" s="95">
        <f>D1106*SUMIFS(მიმართულებები!N:N,მიმართულებები!A:A,'მიღება-ჩაბარება'!A1106)/2+D1106*SUMIFS('ცვლილებების შეტანა'!O:O,'ცვლილებების შეტანა'!A:A,'მიღება-ჩაბარება'!A1106)/2</f>
        <v>0</v>
      </c>
      <c r="F1106" s="96"/>
      <c r="G1106" s="93">
        <f>F1106*SUMIFS(მიმართულებები!N:N,მიმართულებები!A:A,'მიღება-ჩაბარება'!A1106)+F1106*SUMIFS('ცვლილებების შეტანა'!O:O,'ცვლილებების შეტანა'!A:A,'მიღება-ჩაბარება'!A1106)</f>
        <v>0</v>
      </c>
      <c r="H1106" s="97"/>
      <c r="I1106" s="95">
        <f>H1106*SUMIFS(მიმართულებები!N:N,მიმართულებები!A:A,'მიღება-ჩაბარება'!A1106)/2+H1106*SUMIFS('ცვლილებების შეტანა'!O:O,'ცვლილებების შეტანა'!A:A,'მიღება-ჩაბარება'!A1106)/2</f>
        <v>0</v>
      </c>
      <c r="J1106" s="96"/>
      <c r="K1106" s="93">
        <f>J1106*SUMIFS(მიმართულებები!N:N,მიმართულებები!A:A,'მიღება-ჩაბარება'!A1106)+J1106*SUMIFS('ცვლილებების შეტანა'!O:O,'ცვლილებების შეტანა'!A:A,'მიღება-ჩაბარება'!A1106)</f>
        <v>0</v>
      </c>
      <c r="L1106" s="97"/>
      <c r="M1106" s="95">
        <f>L1106*SUMIFS(მიმართულებები!N:N,მიმართულებები!A:A,'მიღება-ჩაბარება'!A1106)/2+L1106*SUMIFS('ცვლილებების შეტანა'!O:O,'ცვლილებების შეტანა'!A:A,'მიღება-ჩაბარება'!A1106)/2</f>
        <v>0</v>
      </c>
      <c r="N1106" s="96"/>
      <c r="O1106" s="93">
        <f>N1106*SUMIFS(მიმართულებები!N:N,მიმართულებები!A:A,'მიღება-ჩაბარება'!A1106)+N1106*SUMIFS('ცვლილებების შეტანა'!O:O,'ცვლილებების შეტანა'!A:A,'მიღება-ჩაბარება'!A1106)</f>
        <v>0</v>
      </c>
      <c r="P1106" s="97"/>
      <c r="Q1106" s="95">
        <f>P1106*SUMIFS(მიმართულებები!N:N,მიმართულებები!A:A,'მიღება-ჩაბარება'!A1106)/2+P1106*SUMIFS('ცვლილებების შეტანა'!O:O,'ცვლილებების შეტანა'!A:A,'მიღება-ჩაბარება'!A1106)/2</f>
        <v>0</v>
      </c>
      <c r="R1106" s="96"/>
      <c r="S1106" s="93">
        <f>R1106*SUMIFS(მიმართულებები!N:N,მიმართულებები!A:A,'მიღება-ჩაბარება'!A1106)+R1106*SUMIFS('ცვლილებების შეტანა'!O:O,'ცვლილებების შეტანა'!A:A,'მიღება-ჩაბარება'!A1106)</f>
        <v>0</v>
      </c>
      <c r="T1106" s="97"/>
      <c r="U1106" s="95">
        <f>T1106*SUMIFS(მიმართულებები!N:N,მიმართულებები!A:A,'მიღება-ჩაბარება'!A1106)/2+T1106*SUMIFS('ცვლილებების შეტანა'!O:O,'ცვლილებების შეტანა'!A:A,'მიღება-ჩაბარება'!A1106)/2</f>
        <v>0</v>
      </c>
      <c r="V1106" s="96"/>
      <c r="W1106" s="93">
        <f>V1106*SUMIFS(მიმართულებები!N:N,მიმართულებები!A:A,'მიღება-ჩაბარება'!A1106)+V1106*SUMIFS('ცვლილებების შეტანა'!O:O,'ცვლილებების შეტანა'!A:A,'მიღება-ჩაბარება'!A1106)</f>
        <v>0</v>
      </c>
      <c r="X1106" s="97"/>
      <c r="Y1106" s="95">
        <f>X1106*SUMIFS(მიმართულებები!N:N,მიმართულებები!A:A,'მიღება-ჩაბარება'!A1106)/2+X1106*SUMIFS('ცვლილებების შეტანა'!O:O,'ცვლილებების შეტანა'!A:A,'მიღება-ჩაბარება'!A1106)/2</f>
        <v>0</v>
      </c>
      <c r="Z1106" s="96"/>
      <c r="AA1106" s="93">
        <f>Z1106*SUMIFS(მიმართულებები!N:N,მიმართულებები!A:A,'მიღება-ჩაბარება'!A1106)+Z1106*SUMIFS('ცვლილებების შეტანა'!O:O,'ცვლილებების შეტანა'!A:A,'მიღება-ჩაბარება'!A1106)</f>
        <v>0</v>
      </c>
      <c r="AB1106" s="97"/>
      <c r="AC1106" s="95">
        <f>AB1106*SUMIFS(მიმართულებები!N:N,მიმართულებები!A:A,'მიღება-ჩაბარება'!A1106)/2+AB1106*SUMIFS('ცვლილებების შეტანა'!O:O,'ცვლილებების შეტანა'!A:A,'მიღება-ჩაბარება'!A1106)/2</f>
        <v>0</v>
      </c>
      <c r="AD1106" s="96"/>
      <c r="AE1106" s="93">
        <f>AD1106*SUMIFS(მიმართულებები!N:N,მიმართულებები!A:A,'მიღება-ჩაბარება'!A1106)+AD1106*SUMIFS('ცვლილებების შეტანა'!O:O,'ცვლილებების შეტანა'!A:A,'მიღება-ჩაბარება'!A1106)</f>
        <v>0</v>
      </c>
      <c r="AF1106" s="97"/>
      <c r="AG1106" s="95">
        <f>AF1106*SUMIFS(მიმართულებები!N:N,მიმართულებები!A:A,'მიღება-ჩაბარება'!A1106)/2+AF1106*SUMIFS('ცვლილებების შეტანა'!O:O,'ცვლილებების შეტანა'!A:A,'მიღება-ჩაბარება'!A1106)/2</f>
        <v>0</v>
      </c>
      <c r="AH1106" s="96"/>
      <c r="AI1106" s="93">
        <f>AH1106*SUMIFS(მიმართულებები!N:N,მიმართულებები!A:A,'მიღება-ჩაბარება'!A1106)+AH1106*SUMIFS('ცვლილებების შეტანა'!O:O,'ცვლილებების შეტანა'!A:A,'მიღება-ჩაბარება'!A1106)</f>
        <v>0</v>
      </c>
      <c r="AJ1106" s="97"/>
      <c r="AK1106" s="95">
        <f>AJ1106*SUMIFS(მიმართულებები!N:N,მიმართულებები!A:A,'მიღება-ჩაბარება'!A1106)/2+AJ1106*SUMIFS('ცვლილებების შეტანა'!O:O,'ცვლილებების შეტანა'!A:A,'მიღება-ჩაბარება'!A1106)/2</f>
        <v>0</v>
      </c>
      <c r="AL1106" s="96"/>
      <c r="AM1106" s="93">
        <f>AL1106*SUMIFS(მიმართულებები!N:N,მიმართულებები!A:A,'მიღება-ჩაბარება'!A1106)+AL1106*SUMIFS('ცვლილებების შეტანა'!O:O,'ცვლილებების შეტანა'!A:A,'მიღება-ჩაბარება'!A1106)</f>
        <v>0</v>
      </c>
      <c r="AN1106" s="97"/>
      <c r="AO1106" s="95">
        <f>AN1106*SUMIFS(მიმართულებები!N:N,მიმართულებები!A:A,'მიღება-ჩაბარება'!A1106)/2+AN1106*SUMIFS('ცვლილებების შეტანა'!O:O,'ცვლილებების შეტანა'!A:A,'მიღება-ჩაბარება'!A1106)/2</f>
        <v>0</v>
      </c>
    </row>
    <row r="1107" spans="1:41">
      <c r="A1107" s="79">
        <v>1101</v>
      </c>
      <c r="B1107" s="76"/>
      <c r="C1107" s="77">
        <f>B1107*SUMIFS(მიმართულებები!N:N,მიმართულებები!A:A,'მიღება-ჩაბარება'!A1107)+B1107*SUMIFS('ცვლილებების შეტანა'!O:O,'ცვლილებების შეტანა'!A:A,'მიღება-ჩაბარება'!A1107)</f>
        <v>0</v>
      </c>
      <c r="D1107" s="7"/>
      <c r="E1107" s="78">
        <f>D1107*SUMIFS(მიმართულებები!N:N,მიმართულებები!A:A,'მიღება-ჩაბარება'!A1107)/2+D1107*SUMIFS('ცვლილებების შეტანა'!O:O,'ცვლილებების შეტანა'!A:A,'მიღება-ჩაბარება'!A1107)/2</f>
        <v>0</v>
      </c>
      <c r="F1107" s="81"/>
      <c r="G1107" s="77">
        <f>F1107*SUMIFS(მიმართულებები!N:N,მიმართულებები!A:A,'მიღება-ჩაბარება'!A1107)+F1107*SUMIFS('ცვლილებების შეტანა'!O:O,'ცვლილებების შეტანა'!A:A,'მიღება-ჩაბარება'!A1107)</f>
        <v>0</v>
      </c>
      <c r="H1107" s="82"/>
      <c r="I1107" s="78">
        <f>H1107*SUMIFS(მიმართულებები!N:N,მიმართულებები!A:A,'მიღება-ჩაბარება'!A1107)/2+H1107*SUMIFS('ცვლილებების შეტანა'!O:O,'ცვლილებების შეტანა'!A:A,'მიღება-ჩაბარება'!A1107)/2</f>
        <v>0</v>
      </c>
      <c r="J1107" s="81"/>
      <c r="K1107" s="77">
        <f>J1107*SUMIFS(მიმართულებები!N:N,მიმართულებები!A:A,'მიღება-ჩაბარება'!A1107)+J1107*SUMIFS('ცვლილებების შეტანა'!O:O,'ცვლილებების შეტანა'!A:A,'მიღება-ჩაბარება'!A1107)</f>
        <v>0</v>
      </c>
      <c r="L1107" s="82"/>
      <c r="M1107" s="78">
        <f>L1107*SUMIFS(მიმართულებები!N:N,მიმართულებები!A:A,'მიღება-ჩაბარება'!A1107)/2+L1107*SUMIFS('ცვლილებების შეტანა'!O:O,'ცვლილებების შეტანა'!A:A,'მიღება-ჩაბარება'!A1107)/2</f>
        <v>0</v>
      </c>
      <c r="N1107" s="81"/>
      <c r="O1107" s="77">
        <f>N1107*SUMIFS(მიმართულებები!N:N,მიმართულებები!A:A,'მიღება-ჩაბარება'!A1107)+N1107*SUMIFS('ცვლილებების შეტანა'!O:O,'ცვლილებების შეტანა'!A:A,'მიღება-ჩაბარება'!A1107)</f>
        <v>0</v>
      </c>
      <c r="P1107" s="82"/>
      <c r="Q1107" s="78">
        <f>P1107*SUMIFS(მიმართულებები!N:N,მიმართულებები!A:A,'მიღება-ჩაბარება'!A1107)/2+P1107*SUMIFS('ცვლილებების შეტანა'!O:O,'ცვლილებების შეტანა'!A:A,'მიღება-ჩაბარება'!A1107)/2</f>
        <v>0</v>
      </c>
      <c r="R1107" s="81"/>
      <c r="S1107" s="77">
        <f>R1107*SUMIFS(მიმართულებები!N:N,მიმართულებები!A:A,'მიღება-ჩაბარება'!A1107)+R1107*SUMIFS('ცვლილებების შეტანა'!O:O,'ცვლილებების შეტანა'!A:A,'მიღება-ჩაბარება'!A1107)</f>
        <v>0</v>
      </c>
      <c r="T1107" s="82"/>
      <c r="U1107" s="78">
        <f>T1107*SUMIFS(მიმართულებები!N:N,მიმართულებები!A:A,'მიღება-ჩაბარება'!A1107)/2+T1107*SUMIFS('ცვლილებების შეტანა'!O:O,'ცვლილებების შეტანა'!A:A,'მიღება-ჩაბარება'!A1107)/2</f>
        <v>0</v>
      </c>
      <c r="V1107" s="81"/>
      <c r="W1107" s="77">
        <f>V1107*SUMIFS(მიმართულებები!N:N,მიმართულებები!A:A,'მიღება-ჩაბარება'!A1107)+V1107*SUMIFS('ცვლილებების შეტანა'!O:O,'ცვლილებების შეტანა'!A:A,'მიღება-ჩაბარება'!A1107)</f>
        <v>0</v>
      </c>
      <c r="X1107" s="82"/>
      <c r="Y1107" s="78">
        <f>X1107*SUMIFS(მიმართულებები!N:N,მიმართულებები!A:A,'მიღება-ჩაბარება'!A1107)/2+X1107*SUMIFS('ცვლილებების შეტანა'!O:O,'ცვლილებების შეტანა'!A:A,'მიღება-ჩაბარება'!A1107)/2</f>
        <v>0</v>
      </c>
      <c r="Z1107" s="81"/>
      <c r="AA1107" s="77">
        <f>Z1107*SUMIFS(მიმართულებები!N:N,მიმართულებები!A:A,'მიღება-ჩაბარება'!A1107)+Z1107*SUMIFS('ცვლილებების შეტანა'!O:O,'ცვლილებების შეტანა'!A:A,'მიღება-ჩაბარება'!A1107)</f>
        <v>0</v>
      </c>
      <c r="AB1107" s="82"/>
      <c r="AC1107" s="78">
        <f>AB1107*SUMIFS(მიმართულებები!N:N,მიმართულებები!A:A,'მიღება-ჩაბარება'!A1107)/2+AB1107*SUMIFS('ცვლილებების შეტანა'!O:O,'ცვლილებების შეტანა'!A:A,'მიღება-ჩაბარება'!A1107)/2</f>
        <v>0</v>
      </c>
      <c r="AD1107" s="81"/>
      <c r="AE1107" s="77">
        <f>AD1107*SUMIFS(მიმართულებები!N:N,მიმართულებები!A:A,'მიღება-ჩაბარება'!A1107)+AD1107*SUMIFS('ცვლილებების შეტანა'!O:O,'ცვლილებების შეტანა'!A:A,'მიღება-ჩაბარება'!A1107)</f>
        <v>0</v>
      </c>
      <c r="AF1107" s="82"/>
      <c r="AG1107" s="78">
        <f>AF1107*SUMIFS(მიმართულებები!N:N,მიმართულებები!A:A,'მიღება-ჩაბარება'!A1107)/2+AF1107*SUMIFS('ცვლილებების შეტანა'!O:O,'ცვლილებების შეტანა'!A:A,'მიღება-ჩაბარება'!A1107)/2</f>
        <v>0</v>
      </c>
      <c r="AH1107" s="81"/>
      <c r="AI1107" s="77">
        <f>AH1107*SUMIFS(მიმართულებები!N:N,მიმართულებები!A:A,'მიღება-ჩაბარება'!A1107)+AH1107*SUMIFS('ცვლილებების შეტანა'!O:O,'ცვლილებების შეტანა'!A:A,'მიღება-ჩაბარება'!A1107)</f>
        <v>0</v>
      </c>
      <c r="AJ1107" s="82"/>
      <c r="AK1107" s="78">
        <f>AJ1107*SUMIFS(მიმართულებები!N:N,მიმართულებები!A:A,'მიღება-ჩაბარება'!A1107)/2+AJ1107*SUMIFS('ცვლილებების შეტანა'!O:O,'ცვლილებების შეტანა'!A:A,'მიღება-ჩაბარება'!A1107)/2</f>
        <v>0</v>
      </c>
      <c r="AL1107" s="81"/>
      <c r="AM1107" s="77">
        <f>AL1107*SUMIFS(მიმართულებები!N:N,მიმართულებები!A:A,'მიღება-ჩაბარება'!A1107)+AL1107*SUMIFS('ცვლილებების შეტანა'!O:O,'ცვლილებების შეტანა'!A:A,'მიღება-ჩაბარება'!A1107)</f>
        <v>0</v>
      </c>
      <c r="AN1107" s="82"/>
      <c r="AO1107" s="78">
        <f>AN1107*SUMIFS(მიმართულებები!N:N,მიმართულებები!A:A,'მიღება-ჩაბარება'!A1107)/2+AN1107*SUMIFS('ცვლილებების შეტანა'!O:O,'ცვლილებების შეტანა'!A:A,'მიღება-ჩაბარება'!A1107)/2</f>
        <v>0</v>
      </c>
    </row>
    <row r="1108" spans="1:41">
      <c r="A1108" s="79">
        <v>1102</v>
      </c>
      <c r="B1108" s="76"/>
      <c r="C1108" s="77">
        <f>B1108*SUMIFS(მიმართულებები!N:N,მიმართულებები!A:A,'მიღება-ჩაბარება'!A1108)+B1108*SUMIFS('ცვლილებების შეტანა'!O:O,'ცვლილებების შეტანა'!A:A,'მიღება-ჩაბარება'!A1108)</f>
        <v>0</v>
      </c>
      <c r="D1108" s="7"/>
      <c r="E1108" s="78">
        <f>D1108*SUMIFS(მიმართულებები!N:N,მიმართულებები!A:A,'მიღება-ჩაბარება'!A1108)/2+D1108*SUMIFS('ცვლილებების შეტანა'!O:O,'ცვლილებების შეტანა'!A:A,'მიღება-ჩაბარება'!A1108)/2</f>
        <v>0</v>
      </c>
      <c r="F1108" s="81"/>
      <c r="G1108" s="77">
        <f>F1108*SUMIFS(მიმართულებები!N:N,მიმართულებები!A:A,'მიღება-ჩაბარება'!A1108)+F1108*SUMIFS('ცვლილებების შეტანა'!O:O,'ცვლილებების შეტანა'!A:A,'მიღება-ჩაბარება'!A1108)</f>
        <v>0</v>
      </c>
      <c r="H1108" s="82"/>
      <c r="I1108" s="78">
        <f>H1108*SUMIFS(მიმართულებები!N:N,მიმართულებები!A:A,'მიღება-ჩაბარება'!A1108)/2+H1108*SUMIFS('ცვლილებების შეტანა'!O:O,'ცვლილებების შეტანა'!A:A,'მიღება-ჩაბარება'!A1108)/2</f>
        <v>0</v>
      </c>
      <c r="J1108" s="81"/>
      <c r="K1108" s="77">
        <f>J1108*SUMIFS(მიმართულებები!N:N,მიმართულებები!A:A,'მიღება-ჩაბარება'!A1108)+J1108*SUMIFS('ცვლილებების შეტანა'!O:O,'ცვლილებების შეტანა'!A:A,'მიღება-ჩაბარება'!A1108)</f>
        <v>0</v>
      </c>
      <c r="L1108" s="82"/>
      <c r="M1108" s="78">
        <f>L1108*SUMIFS(მიმართულებები!N:N,მიმართულებები!A:A,'მიღება-ჩაბარება'!A1108)/2+L1108*SUMIFS('ცვლილებების შეტანა'!O:O,'ცვლილებების შეტანა'!A:A,'მიღება-ჩაბარება'!A1108)/2</f>
        <v>0</v>
      </c>
      <c r="N1108" s="81"/>
      <c r="O1108" s="77">
        <f>N1108*SUMIFS(მიმართულებები!N:N,მიმართულებები!A:A,'მიღება-ჩაბარება'!A1108)+N1108*SUMIFS('ცვლილებების შეტანა'!O:O,'ცვლილებების შეტანა'!A:A,'მიღება-ჩაბარება'!A1108)</f>
        <v>0</v>
      </c>
      <c r="P1108" s="82"/>
      <c r="Q1108" s="78">
        <f>P1108*SUMIFS(მიმართულებები!N:N,მიმართულებები!A:A,'მიღება-ჩაბარება'!A1108)/2+P1108*SUMIFS('ცვლილებების შეტანა'!O:O,'ცვლილებების შეტანა'!A:A,'მიღება-ჩაბარება'!A1108)/2</f>
        <v>0</v>
      </c>
      <c r="R1108" s="81"/>
      <c r="S1108" s="77">
        <f>R1108*SUMIFS(მიმართულებები!N:N,მიმართულებები!A:A,'მიღება-ჩაბარება'!A1108)+R1108*SUMIFS('ცვლილებების შეტანა'!O:O,'ცვლილებების შეტანა'!A:A,'მიღება-ჩაბარება'!A1108)</f>
        <v>0</v>
      </c>
      <c r="T1108" s="82"/>
      <c r="U1108" s="78">
        <f>T1108*SUMIFS(მიმართულებები!N:N,მიმართულებები!A:A,'მიღება-ჩაბარება'!A1108)/2+T1108*SUMIFS('ცვლილებების შეტანა'!O:O,'ცვლილებების შეტანა'!A:A,'მიღება-ჩაბარება'!A1108)/2</f>
        <v>0</v>
      </c>
      <c r="V1108" s="81"/>
      <c r="W1108" s="77">
        <f>V1108*SUMIFS(მიმართულებები!N:N,მიმართულებები!A:A,'მიღება-ჩაბარება'!A1108)+V1108*SUMIFS('ცვლილებების შეტანა'!O:O,'ცვლილებების შეტანა'!A:A,'მიღება-ჩაბარება'!A1108)</f>
        <v>0</v>
      </c>
      <c r="X1108" s="82"/>
      <c r="Y1108" s="78">
        <f>X1108*SUMIFS(მიმართულებები!N:N,მიმართულებები!A:A,'მიღება-ჩაბარება'!A1108)/2+X1108*SUMIFS('ცვლილებების შეტანა'!O:O,'ცვლილებების შეტანა'!A:A,'მიღება-ჩაბარება'!A1108)/2</f>
        <v>0</v>
      </c>
      <c r="Z1108" s="81"/>
      <c r="AA1108" s="77">
        <f>Z1108*SUMIFS(მიმართულებები!N:N,მიმართულებები!A:A,'მიღება-ჩაბარება'!A1108)+Z1108*SUMIFS('ცვლილებების შეტანა'!O:O,'ცვლილებების შეტანა'!A:A,'მიღება-ჩაბარება'!A1108)</f>
        <v>0</v>
      </c>
      <c r="AB1108" s="82"/>
      <c r="AC1108" s="78">
        <f>AB1108*SUMIFS(მიმართულებები!N:N,მიმართულებები!A:A,'მიღება-ჩაბარება'!A1108)/2+AB1108*SUMIFS('ცვლილებების შეტანა'!O:O,'ცვლილებების შეტანა'!A:A,'მიღება-ჩაბარება'!A1108)/2</f>
        <v>0</v>
      </c>
      <c r="AD1108" s="81"/>
      <c r="AE1108" s="77">
        <f>AD1108*SUMIFS(მიმართულებები!N:N,მიმართულებები!A:A,'მიღება-ჩაბარება'!A1108)+AD1108*SUMIFS('ცვლილებების შეტანა'!O:O,'ცვლილებების შეტანა'!A:A,'მიღება-ჩაბარება'!A1108)</f>
        <v>0</v>
      </c>
      <c r="AF1108" s="82"/>
      <c r="AG1108" s="78">
        <f>AF1108*SUMIFS(მიმართულებები!N:N,მიმართულებები!A:A,'მიღება-ჩაბარება'!A1108)/2+AF1108*SUMIFS('ცვლილებების შეტანა'!O:O,'ცვლილებების შეტანა'!A:A,'მიღება-ჩაბარება'!A1108)/2</f>
        <v>0</v>
      </c>
      <c r="AH1108" s="81"/>
      <c r="AI1108" s="77">
        <f>AH1108*SUMIFS(მიმართულებები!N:N,მიმართულებები!A:A,'მიღება-ჩაბარება'!A1108)+AH1108*SUMIFS('ცვლილებების შეტანა'!O:O,'ცვლილებების შეტანა'!A:A,'მიღება-ჩაბარება'!A1108)</f>
        <v>0</v>
      </c>
      <c r="AJ1108" s="82"/>
      <c r="AK1108" s="78">
        <f>AJ1108*SUMIFS(მიმართულებები!N:N,მიმართულებები!A:A,'მიღება-ჩაბარება'!A1108)/2+AJ1108*SUMIFS('ცვლილებების შეტანა'!O:O,'ცვლილებების შეტანა'!A:A,'მიღება-ჩაბარება'!A1108)/2</f>
        <v>0</v>
      </c>
      <c r="AL1108" s="81"/>
      <c r="AM1108" s="77">
        <f>AL1108*SUMIFS(მიმართულებები!N:N,მიმართულებები!A:A,'მიღება-ჩაბარება'!A1108)+AL1108*SUMIFS('ცვლილებების შეტანა'!O:O,'ცვლილებების შეტანა'!A:A,'მიღება-ჩაბარება'!A1108)</f>
        <v>0</v>
      </c>
      <c r="AN1108" s="82"/>
      <c r="AO1108" s="78">
        <f>AN1108*SUMIFS(მიმართულებები!N:N,მიმართულებები!A:A,'მიღება-ჩაბარება'!A1108)/2+AN1108*SUMIFS('ცვლილებების შეტანა'!O:O,'ცვლილებების შეტანა'!A:A,'მიღება-ჩაბარება'!A1108)/2</f>
        <v>0</v>
      </c>
    </row>
    <row r="1109" spans="1:41">
      <c r="A1109" s="91">
        <v>1103</v>
      </c>
      <c r="B1109" s="92"/>
      <c r="C1109" s="93">
        <f>B1109*SUMIFS(მიმართულებები!N:N,მიმართულებები!A:A,'მიღება-ჩაბარება'!A1109)+B1109*SUMIFS('ცვლილებების შეტანა'!O:O,'ცვლილებების შეტანა'!A:A,'მიღება-ჩაბარება'!A1109)</f>
        <v>0</v>
      </c>
      <c r="D1109" s="94"/>
      <c r="E1109" s="95">
        <f>D1109*SUMIFS(მიმართულებები!N:N,მიმართულებები!A:A,'მიღება-ჩაბარება'!A1109)/2+D1109*SUMIFS('ცვლილებების შეტანა'!O:O,'ცვლილებების შეტანა'!A:A,'მიღება-ჩაბარება'!A1109)/2</f>
        <v>0</v>
      </c>
      <c r="F1109" s="96"/>
      <c r="G1109" s="93">
        <f>F1109*SUMIFS(მიმართულებები!N:N,მიმართულებები!A:A,'მიღება-ჩაბარება'!A1109)+F1109*SUMIFS('ცვლილებების შეტანა'!O:O,'ცვლილებების შეტანა'!A:A,'მიღება-ჩაბარება'!A1109)</f>
        <v>0</v>
      </c>
      <c r="H1109" s="97"/>
      <c r="I1109" s="95">
        <f>H1109*SUMIFS(მიმართულებები!N:N,მიმართულებები!A:A,'მიღება-ჩაბარება'!A1109)/2+H1109*SUMIFS('ცვლილებების შეტანა'!O:O,'ცვლილებების შეტანა'!A:A,'მიღება-ჩაბარება'!A1109)/2</f>
        <v>0</v>
      </c>
      <c r="J1109" s="96"/>
      <c r="K1109" s="93">
        <f>J1109*SUMIFS(მიმართულებები!N:N,მიმართულებები!A:A,'მიღება-ჩაბარება'!A1109)+J1109*SUMIFS('ცვლილებების შეტანა'!O:O,'ცვლილებების შეტანა'!A:A,'მიღება-ჩაბარება'!A1109)</f>
        <v>0</v>
      </c>
      <c r="L1109" s="97"/>
      <c r="M1109" s="95">
        <f>L1109*SUMIFS(მიმართულებები!N:N,მიმართულებები!A:A,'მიღება-ჩაბარება'!A1109)/2+L1109*SUMIFS('ცვლილებების შეტანა'!O:O,'ცვლილებების შეტანა'!A:A,'მიღება-ჩაბარება'!A1109)/2</f>
        <v>0</v>
      </c>
      <c r="N1109" s="96"/>
      <c r="O1109" s="93">
        <f>N1109*SUMIFS(მიმართულებები!N:N,მიმართულებები!A:A,'მიღება-ჩაბარება'!A1109)+N1109*SUMIFS('ცვლილებების შეტანა'!O:O,'ცვლილებების შეტანა'!A:A,'მიღება-ჩაბარება'!A1109)</f>
        <v>0</v>
      </c>
      <c r="P1109" s="97"/>
      <c r="Q1109" s="95">
        <f>P1109*SUMIFS(მიმართულებები!N:N,მიმართულებები!A:A,'მიღება-ჩაბარება'!A1109)/2+P1109*SUMIFS('ცვლილებების შეტანა'!O:O,'ცვლილებების შეტანა'!A:A,'მიღება-ჩაბარება'!A1109)/2</f>
        <v>0</v>
      </c>
      <c r="R1109" s="96"/>
      <c r="S1109" s="93">
        <f>R1109*SUMIFS(მიმართულებები!N:N,მიმართულებები!A:A,'მიღება-ჩაბარება'!A1109)+R1109*SUMIFS('ცვლილებების შეტანა'!O:O,'ცვლილებების შეტანა'!A:A,'მიღება-ჩაბარება'!A1109)</f>
        <v>0</v>
      </c>
      <c r="T1109" s="97"/>
      <c r="U1109" s="95">
        <f>T1109*SUMIFS(მიმართულებები!N:N,მიმართულებები!A:A,'მიღება-ჩაბარება'!A1109)/2+T1109*SUMIFS('ცვლილებების შეტანა'!O:O,'ცვლილებების შეტანა'!A:A,'მიღება-ჩაბარება'!A1109)/2</f>
        <v>0</v>
      </c>
      <c r="V1109" s="96"/>
      <c r="W1109" s="93">
        <f>V1109*SUMIFS(მიმართულებები!N:N,მიმართულებები!A:A,'მიღება-ჩაბარება'!A1109)+V1109*SUMIFS('ცვლილებების შეტანა'!O:O,'ცვლილებების შეტანა'!A:A,'მიღება-ჩაბარება'!A1109)</f>
        <v>0</v>
      </c>
      <c r="X1109" s="97"/>
      <c r="Y1109" s="95">
        <f>X1109*SUMIFS(მიმართულებები!N:N,მიმართულებები!A:A,'მიღება-ჩაბარება'!A1109)/2+X1109*SUMIFS('ცვლილებების შეტანა'!O:O,'ცვლილებების შეტანა'!A:A,'მიღება-ჩაბარება'!A1109)/2</f>
        <v>0</v>
      </c>
      <c r="Z1109" s="96"/>
      <c r="AA1109" s="93">
        <f>Z1109*SUMIFS(მიმართულებები!N:N,მიმართულებები!A:A,'მიღება-ჩაბარება'!A1109)+Z1109*SUMIFS('ცვლილებების შეტანა'!O:O,'ცვლილებების შეტანა'!A:A,'მიღება-ჩაბარება'!A1109)</f>
        <v>0</v>
      </c>
      <c r="AB1109" s="97"/>
      <c r="AC1109" s="95">
        <f>AB1109*SUMIFS(მიმართულებები!N:N,მიმართულებები!A:A,'მიღება-ჩაბარება'!A1109)/2+AB1109*SUMIFS('ცვლილებების შეტანა'!O:O,'ცვლილებების შეტანა'!A:A,'მიღება-ჩაბარება'!A1109)/2</f>
        <v>0</v>
      </c>
      <c r="AD1109" s="96"/>
      <c r="AE1109" s="93">
        <f>AD1109*SUMIFS(მიმართულებები!N:N,მიმართულებები!A:A,'მიღება-ჩაბარება'!A1109)+AD1109*SUMIFS('ცვლილებების შეტანა'!O:O,'ცვლილებების შეტანა'!A:A,'მიღება-ჩაბარება'!A1109)</f>
        <v>0</v>
      </c>
      <c r="AF1109" s="97"/>
      <c r="AG1109" s="95">
        <f>AF1109*SUMIFS(მიმართულებები!N:N,მიმართულებები!A:A,'მიღება-ჩაბარება'!A1109)/2+AF1109*SUMIFS('ცვლილებების შეტანა'!O:O,'ცვლილებების შეტანა'!A:A,'მიღება-ჩაბარება'!A1109)/2</f>
        <v>0</v>
      </c>
      <c r="AH1109" s="96"/>
      <c r="AI1109" s="93">
        <f>AH1109*SUMIFS(მიმართულებები!N:N,მიმართულებები!A:A,'მიღება-ჩაბარება'!A1109)+AH1109*SUMIFS('ცვლილებების შეტანა'!O:O,'ცვლილებების შეტანა'!A:A,'მიღება-ჩაბარება'!A1109)</f>
        <v>0</v>
      </c>
      <c r="AJ1109" s="97"/>
      <c r="AK1109" s="95">
        <f>AJ1109*SUMIFS(მიმართულებები!N:N,მიმართულებები!A:A,'მიღება-ჩაბარება'!A1109)/2+AJ1109*SUMIFS('ცვლილებების შეტანა'!O:O,'ცვლილებების შეტანა'!A:A,'მიღება-ჩაბარება'!A1109)/2</f>
        <v>0</v>
      </c>
      <c r="AL1109" s="96"/>
      <c r="AM1109" s="93">
        <f>AL1109*SUMIFS(მიმართულებები!N:N,მიმართულებები!A:A,'მიღება-ჩაბარება'!A1109)+AL1109*SUMIFS('ცვლილებების შეტანა'!O:O,'ცვლილებების შეტანა'!A:A,'მიღება-ჩაბარება'!A1109)</f>
        <v>0</v>
      </c>
      <c r="AN1109" s="97"/>
      <c r="AO1109" s="95">
        <f>AN1109*SUMIFS(მიმართულებები!N:N,მიმართულებები!A:A,'მიღება-ჩაბარება'!A1109)/2+AN1109*SUMIFS('ცვლილებების შეტანა'!O:O,'ცვლილებების შეტანა'!A:A,'მიღება-ჩაბარება'!A1109)/2</f>
        <v>0</v>
      </c>
    </row>
    <row r="1110" spans="1:41">
      <c r="A1110" s="91">
        <v>1104</v>
      </c>
      <c r="B1110" s="92"/>
      <c r="C1110" s="93">
        <f>B1110*SUMIFS(მიმართულებები!N:N,მიმართულებები!A:A,'მიღება-ჩაბარება'!A1110)+B1110*SUMIFS('ცვლილებების შეტანა'!O:O,'ცვლილებების შეტანა'!A:A,'მიღება-ჩაბარება'!A1110)</f>
        <v>0</v>
      </c>
      <c r="D1110" s="94"/>
      <c r="E1110" s="95">
        <f>D1110*SUMIFS(მიმართულებები!N:N,მიმართულებები!A:A,'მიღება-ჩაბარება'!A1110)/2+D1110*SUMIFS('ცვლილებების შეტანა'!O:O,'ცვლილებების შეტანა'!A:A,'მიღება-ჩაბარება'!A1110)/2</f>
        <v>0</v>
      </c>
      <c r="F1110" s="96"/>
      <c r="G1110" s="93">
        <f>F1110*SUMIFS(მიმართულებები!N:N,მიმართულებები!A:A,'მიღება-ჩაბარება'!A1110)+F1110*SUMIFS('ცვლილებების შეტანა'!O:O,'ცვლილებების შეტანა'!A:A,'მიღება-ჩაბარება'!A1110)</f>
        <v>0</v>
      </c>
      <c r="H1110" s="97"/>
      <c r="I1110" s="95">
        <f>H1110*SUMIFS(მიმართულებები!N:N,მიმართულებები!A:A,'მიღება-ჩაბარება'!A1110)/2+H1110*SUMIFS('ცვლილებების შეტანა'!O:O,'ცვლილებების შეტანა'!A:A,'მიღება-ჩაბარება'!A1110)/2</f>
        <v>0</v>
      </c>
      <c r="J1110" s="96"/>
      <c r="K1110" s="93">
        <f>J1110*SUMIFS(მიმართულებები!N:N,მიმართულებები!A:A,'მიღება-ჩაბარება'!A1110)+J1110*SUMIFS('ცვლილებების შეტანა'!O:O,'ცვლილებების შეტანა'!A:A,'მიღება-ჩაბარება'!A1110)</f>
        <v>0</v>
      </c>
      <c r="L1110" s="97"/>
      <c r="M1110" s="95">
        <f>L1110*SUMIFS(მიმართულებები!N:N,მიმართულებები!A:A,'მიღება-ჩაბარება'!A1110)/2+L1110*SUMIFS('ცვლილებების შეტანა'!O:O,'ცვლილებების შეტანა'!A:A,'მიღება-ჩაბარება'!A1110)/2</f>
        <v>0</v>
      </c>
      <c r="N1110" s="96"/>
      <c r="O1110" s="93">
        <f>N1110*SUMIFS(მიმართულებები!N:N,მიმართულებები!A:A,'მიღება-ჩაბარება'!A1110)+N1110*SUMIFS('ცვლილებების შეტანა'!O:O,'ცვლილებების შეტანა'!A:A,'მიღება-ჩაბარება'!A1110)</f>
        <v>0</v>
      </c>
      <c r="P1110" s="97"/>
      <c r="Q1110" s="95">
        <f>P1110*SUMIFS(მიმართულებები!N:N,მიმართულებები!A:A,'მიღება-ჩაბარება'!A1110)/2+P1110*SUMIFS('ცვლილებების შეტანა'!O:O,'ცვლილებების შეტანა'!A:A,'მიღება-ჩაბარება'!A1110)/2</f>
        <v>0</v>
      </c>
      <c r="R1110" s="96"/>
      <c r="S1110" s="93">
        <f>R1110*SUMIFS(მიმართულებები!N:N,მიმართულებები!A:A,'მიღება-ჩაბარება'!A1110)+R1110*SUMIFS('ცვლილებების შეტანა'!O:O,'ცვლილებების შეტანა'!A:A,'მიღება-ჩაბარება'!A1110)</f>
        <v>0</v>
      </c>
      <c r="T1110" s="97"/>
      <c r="U1110" s="95">
        <f>T1110*SUMIFS(მიმართულებები!N:N,მიმართულებები!A:A,'მიღება-ჩაბარება'!A1110)/2+T1110*SUMIFS('ცვლილებების შეტანა'!O:O,'ცვლილებების შეტანა'!A:A,'მიღება-ჩაბარება'!A1110)/2</f>
        <v>0</v>
      </c>
      <c r="V1110" s="96"/>
      <c r="W1110" s="93">
        <f>V1110*SUMIFS(მიმართულებები!N:N,მიმართულებები!A:A,'მიღება-ჩაბარება'!A1110)+V1110*SUMIFS('ცვლილებების შეტანა'!O:O,'ცვლილებების შეტანა'!A:A,'მიღება-ჩაბარება'!A1110)</f>
        <v>0</v>
      </c>
      <c r="X1110" s="97"/>
      <c r="Y1110" s="95">
        <f>X1110*SUMIFS(მიმართულებები!N:N,მიმართულებები!A:A,'მიღება-ჩაბარება'!A1110)/2+X1110*SUMIFS('ცვლილებების შეტანა'!O:O,'ცვლილებების შეტანა'!A:A,'მიღება-ჩაბარება'!A1110)/2</f>
        <v>0</v>
      </c>
      <c r="Z1110" s="96"/>
      <c r="AA1110" s="93">
        <f>Z1110*SUMIFS(მიმართულებები!N:N,მიმართულებები!A:A,'მიღება-ჩაბარება'!A1110)+Z1110*SUMIFS('ცვლილებების შეტანა'!O:O,'ცვლილებების შეტანა'!A:A,'მიღება-ჩაბარება'!A1110)</f>
        <v>0</v>
      </c>
      <c r="AB1110" s="97"/>
      <c r="AC1110" s="95">
        <f>AB1110*SUMIFS(მიმართულებები!N:N,მიმართულებები!A:A,'მიღება-ჩაბარება'!A1110)/2+AB1110*SUMIFS('ცვლილებების შეტანა'!O:O,'ცვლილებების შეტანა'!A:A,'მიღება-ჩაბარება'!A1110)/2</f>
        <v>0</v>
      </c>
      <c r="AD1110" s="96"/>
      <c r="AE1110" s="93">
        <f>AD1110*SUMIFS(მიმართულებები!N:N,მიმართულებები!A:A,'მიღება-ჩაბარება'!A1110)+AD1110*SUMIFS('ცვლილებების შეტანა'!O:O,'ცვლილებების შეტანა'!A:A,'მიღება-ჩაბარება'!A1110)</f>
        <v>0</v>
      </c>
      <c r="AF1110" s="97"/>
      <c r="AG1110" s="95">
        <f>AF1110*SUMIFS(მიმართულებები!N:N,მიმართულებები!A:A,'მიღება-ჩაბარება'!A1110)/2+AF1110*SUMIFS('ცვლილებების შეტანა'!O:O,'ცვლილებების შეტანა'!A:A,'მიღება-ჩაბარება'!A1110)/2</f>
        <v>0</v>
      </c>
      <c r="AH1110" s="96"/>
      <c r="AI1110" s="93">
        <f>AH1110*SUMIFS(მიმართულებები!N:N,მიმართულებები!A:A,'მიღება-ჩაბარება'!A1110)+AH1110*SUMIFS('ცვლილებების შეტანა'!O:O,'ცვლილებების შეტანა'!A:A,'მიღება-ჩაბარება'!A1110)</f>
        <v>0</v>
      </c>
      <c r="AJ1110" s="97"/>
      <c r="AK1110" s="95">
        <f>AJ1110*SUMIFS(მიმართულებები!N:N,მიმართულებები!A:A,'მიღება-ჩაბარება'!A1110)/2+AJ1110*SUMIFS('ცვლილებების შეტანა'!O:O,'ცვლილებების შეტანა'!A:A,'მიღება-ჩაბარება'!A1110)/2</f>
        <v>0</v>
      </c>
      <c r="AL1110" s="96"/>
      <c r="AM1110" s="93">
        <f>AL1110*SUMIFS(მიმართულებები!N:N,მიმართულებები!A:A,'მიღება-ჩაბარება'!A1110)+AL1110*SUMIFS('ცვლილებების შეტანა'!O:O,'ცვლილებების შეტანა'!A:A,'მიღება-ჩაბარება'!A1110)</f>
        <v>0</v>
      </c>
      <c r="AN1110" s="97"/>
      <c r="AO1110" s="95">
        <f>AN1110*SUMIFS(მიმართულებები!N:N,მიმართულებები!A:A,'მიღება-ჩაბარება'!A1110)/2+AN1110*SUMIFS('ცვლილებების შეტანა'!O:O,'ცვლილებების შეტანა'!A:A,'მიღება-ჩაბარება'!A1110)/2</f>
        <v>0</v>
      </c>
    </row>
    <row r="1111" spans="1:41">
      <c r="A1111" s="79">
        <v>1105</v>
      </c>
      <c r="B1111" s="76"/>
      <c r="C1111" s="77">
        <f>B1111*SUMIFS(მიმართულებები!N:N,მიმართულებები!A:A,'მიღება-ჩაბარება'!A1111)+B1111*SUMIFS('ცვლილებების შეტანა'!O:O,'ცვლილებების შეტანა'!A:A,'მიღება-ჩაბარება'!A1111)</f>
        <v>0</v>
      </c>
      <c r="D1111" s="7"/>
      <c r="E1111" s="78">
        <f>D1111*SUMIFS(მიმართულებები!N:N,მიმართულებები!A:A,'მიღება-ჩაბარება'!A1111)/2+D1111*SUMIFS('ცვლილებების შეტანა'!O:O,'ცვლილებების შეტანა'!A:A,'მიღება-ჩაბარება'!A1111)/2</f>
        <v>0</v>
      </c>
      <c r="F1111" s="81"/>
      <c r="G1111" s="77">
        <f>F1111*SUMIFS(მიმართულებები!N:N,მიმართულებები!A:A,'მიღება-ჩაბარება'!A1111)+F1111*SUMIFS('ცვლილებების შეტანა'!O:O,'ცვლილებების შეტანა'!A:A,'მიღება-ჩაბარება'!A1111)</f>
        <v>0</v>
      </c>
      <c r="H1111" s="82"/>
      <c r="I1111" s="78">
        <f>H1111*SUMIFS(მიმართულებები!N:N,მიმართულებები!A:A,'მიღება-ჩაბარება'!A1111)/2+H1111*SUMIFS('ცვლილებების შეტანა'!O:O,'ცვლილებების შეტანა'!A:A,'მიღება-ჩაბარება'!A1111)/2</f>
        <v>0</v>
      </c>
      <c r="J1111" s="81"/>
      <c r="K1111" s="77">
        <f>J1111*SUMIFS(მიმართულებები!N:N,მიმართულებები!A:A,'მიღება-ჩაბარება'!A1111)+J1111*SUMIFS('ცვლილებების შეტანა'!O:O,'ცვლილებების შეტანა'!A:A,'მიღება-ჩაბარება'!A1111)</f>
        <v>0</v>
      </c>
      <c r="L1111" s="82"/>
      <c r="M1111" s="78">
        <f>L1111*SUMIFS(მიმართულებები!N:N,მიმართულებები!A:A,'მიღება-ჩაბარება'!A1111)/2+L1111*SUMIFS('ცვლილებების შეტანა'!O:O,'ცვლილებების შეტანა'!A:A,'მიღება-ჩაბარება'!A1111)/2</f>
        <v>0</v>
      </c>
      <c r="N1111" s="81"/>
      <c r="O1111" s="77">
        <f>N1111*SUMIFS(მიმართულებები!N:N,მიმართულებები!A:A,'მიღება-ჩაბარება'!A1111)+N1111*SUMIFS('ცვლილებების შეტანა'!O:O,'ცვლილებების შეტანა'!A:A,'მიღება-ჩაბარება'!A1111)</f>
        <v>0</v>
      </c>
      <c r="P1111" s="82"/>
      <c r="Q1111" s="78">
        <f>P1111*SUMIFS(მიმართულებები!N:N,მიმართულებები!A:A,'მიღება-ჩაბარება'!A1111)/2+P1111*SUMIFS('ცვლილებების შეტანა'!O:O,'ცვლილებების შეტანა'!A:A,'მიღება-ჩაბარება'!A1111)/2</f>
        <v>0</v>
      </c>
      <c r="R1111" s="81"/>
      <c r="S1111" s="77">
        <f>R1111*SUMIFS(მიმართულებები!N:N,მიმართულებები!A:A,'მიღება-ჩაბარება'!A1111)+R1111*SUMIFS('ცვლილებების შეტანა'!O:O,'ცვლილებების შეტანა'!A:A,'მიღება-ჩაბარება'!A1111)</f>
        <v>0</v>
      </c>
      <c r="T1111" s="82"/>
      <c r="U1111" s="78">
        <f>T1111*SUMIFS(მიმართულებები!N:N,მიმართულებები!A:A,'მიღება-ჩაბარება'!A1111)/2+T1111*SUMIFS('ცვლილებების შეტანა'!O:O,'ცვლილებების შეტანა'!A:A,'მიღება-ჩაბარება'!A1111)/2</f>
        <v>0</v>
      </c>
      <c r="V1111" s="81"/>
      <c r="W1111" s="77">
        <f>V1111*SUMIFS(მიმართულებები!N:N,მიმართულებები!A:A,'მიღება-ჩაბარება'!A1111)+V1111*SUMIFS('ცვლილებების შეტანა'!O:O,'ცვლილებების შეტანა'!A:A,'მიღება-ჩაბარება'!A1111)</f>
        <v>0</v>
      </c>
      <c r="X1111" s="82"/>
      <c r="Y1111" s="78">
        <f>X1111*SUMIFS(მიმართულებები!N:N,მიმართულებები!A:A,'მიღება-ჩაბარება'!A1111)/2+X1111*SUMIFS('ცვლილებების შეტანა'!O:O,'ცვლილებების შეტანა'!A:A,'მიღება-ჩაბარება'!A1111)/2</f>
        <v>0</v>
      </c>
      <c r="Z1111" s="81"/>
      <c r="AA1111" s="77">
        <f>Z1111*SUMIFS(მიმართულებები!N:N,მიმართულებები!A:A,'მიღება-ჩაბარება'!A1111)+Z1111*SUMIFS('ცვლილებების შეტანა'!O:O,'ცვლილებების შეტანა'!A:A,'მიღება-ჩაბარება'!A1111)</f>
        <v>0</v>
      </c>
      <c r="AB1111" s="82"/>
      <c r="AC1111" s="78">
        <f>AB1111*SUMIFS(მიმართულებები!N:N,მიმართულებები!A:A,'მიღება-ჩაბარება'!A1111)/2+AB1111*SUMIFS('ცვლილებების შეტანა'!O:O,'ცვლილებების შეტანა'!A:A,'მიღება-ჩაბარება'!A1111)/2</f>
        <v>0</v>
      </c>
      <c r="AD1111" s="81"/>
      <c r="AE1111" s="77">
        <f>AD1111*SUMIFS(მიმართულებები!N:N,მიმართულებები!A:A,'მიღება-ჩაბარება'!A1111)+AD1111*SUMIFS('ცვლილებების შეტანა'!O:O,'ცვლილებების შეტანა'!A:A,'მიღება-ჩაბარება'!A1111)</f>
        <v>0</v>
      </c>
      <c r="AF1111" s="82"/>
      <c r="AG1111" s="78">
        <f>AF1111*SUMIFS(მიმართულებები!N:N,მიმართულებები!A:A,'მიღება-ჩაბარება'!A1111)/2+AF1111*SUMIFS('ცვლილებების შეტანა'!O:O,'ცვლილებების შეტანა'!A:A,'მიღება-ჩაბარება'!A1111)/2</f>
        <v>0</v>
      </c>
      <c r="AH1111" s="81"/>
      <c r="AI1111" s="77">
        <f>AH1111*SUMIFS(მიმართულებები!N:N,მიმართულებები!A:A,'მიღება-ჩაბარება'!A1111)+AH1111*SUMIFS('ცვლილებების შეტანა'!O:O,'ცვლილებების შეტანა'!A:A,'მიღება-ჩაბარება'!A1111)</f>
        <v>0</v>
      </c>
      <c r="AJ1111" s="82"/>
      <c r="AK1111" s="78">
        <f>AJ1111*SUMIFS(მიმართულებები!N:N,მიმართულებები!A:A,'მიღება-ჩაბარება'!A1111)/2+AJ1111*SUMIFS('ცვლილებების შეტანა'!O:O,'ცვლილებების შეტანა'!A:A,'მიღება-ჩაბარება'!A1111)/2</f>
        <v>0</v>
      </c>
      <c r="AL1111" s="81"/>
      <c r="AM1111" s="77">
        <f>AL1111*SUMIFS(მიმართულებები!N:N,მიმართულებები!A:A,'მიღება-ჩაბარება'!A1111)+AL1111*SUMIFS('ცვლილებების შეტანა'!O:O,'ცვლილებების შეტანა'!A:A,'მიღება-ჩაბარება'!A1111)</f>
        <v>0</v>
      </c>
      <c r="AN1111" s="82"/>
      <c r="AO1111" s="78">
        <f>AN1111*SUMIFS(მიმართულებები!N:N,მიმართულებები!A:A,'მიღება-ჩაბარება'!A1111)/2+AN1111*SUMIFS('ცვლილებების შეტანა'!O:O,'ცვლილებების შეტანა'!A:A,'მიღება-ჩაბარება'!A1111)/2</f>
        <v>0</v>
      </c>
    </row>
    <row r="1112" spans="1:41">
      <c r="A1112" s="79">
        <v>1106</v>
      </c>
      <c r="B1112" s="76"/>
      <c r="C1112" s="77">
        <f>B1112*SUMIFS(მიმართულებები!N:N,მიმართულებები!A:A,'მიღება-ჩაბარება'!A1112)+B1112*SUMIFS('ცვლილებების შეტანა'!O:O,'ცვლილებების შეტანა'!A:A,'მიღება-ჩაბარება'!A1112)</f>
        <v>0</v>
      </c>
      <c r="D1112" s="7"/>
      <c r="E1112" s="78">
        <f>D1112*SUMIFS(მიმართულებები!N:N,მიმართულებები!A:A,'მიღება-ჩაბარება'!A1112)/2+D1112*SUMIFS('ცვლილებების შეტანა'!O:O,'ცვლილებების შეტანა'!A:A,'მიღება-ჩაბარება'!A1112)/2</f>
        <v>0</v>
      </c>
      <c r="F1112" s="81"/>
      <c r="G1112" s="77">
        <f>F1112*SUMIFS(მიმართულებები!N:N,მიმართულებები!A:A,'მიღება-ჩაბარება'!A1112)+F1112*SUMIFS('ცვლილებების შეტანა'!O:O,'ცვლილებების შეტანა'!A:A,'მიღება-ჩაბარება'!A1112)</f>
        <v>0</v>
      </c>
      <c r="H1112" s="82"/>
      <c r="I1112" s="78">
        <f>H1112*SUMIFS(მიმართულებები!N:N,მიმართულებები!A:A,'მიღება-ჩაბარება'!A1112)/2+H1112*SUMIFS('ცვლილებების შეტანა'!O:O,'ცვლილებების შეტანა'!A:A,'მიღება-ჩაბარება'!A1112)/2</f>
        <v>0</v>
      </c>
      <c r="J1112" s="81"/>
      <c r="K1112" s="77">
        <f>J1112*SUMIFS(მიმართულებები!N:N,მიმართულებები!A:A,'მიღება-ჩაბარება'!A1112)+J1112*SUMIFS('ცვლილებების შეტანა'!O:O,'ცვლილებების შეტანა'!A:A,'მიღება-ჩაბარება'!A1112)</f>
        <v>0</v>
      </c>
      <c r="L1112" s="82"/>
      <c r="M1112" s="78">
        <f>L1112*SUMIFS(მიმართულებები!N:N,მიმართულებები!A:A,'მიღება-ჩაბარება'!A1112)/2+L1112*SUMIFS('ცვლილებების შეტანა'!O:O,'ცვლილებების შეტანა'!A:A,'მიღება-ჩაბარება'!A1112)/2</f>
        <v>0</v>
      </c>
      <c r="N1112" s="81"/>
      <c r="O1112" s="77">
        <f>N1112*SUMIFS(მიმართულებები!N:N,მიმართულებები!A:A,'მიღება-ჩაბარება'!A1112)+N1112*SUMIFS('ცვლილებების შეტანა'!O:O,'ცვლილებების შეტანა'!A:A,'მიღება-ჩაბარება'!A1112)</f>
        <v>0</v>
      </c>
      <c r="P1112" s="82"/>
      <c r="Q1112" s="78">
        <f>P1112*SUMIFS(მიმართულებები!N:N,მიმართულებები!A:A,'მიღება-ჩაბარება'!A1112)/2+P1112*SUMIFS('ცვლილებების შეტანა'!O:O,'ცვლილებების შეტანა'!A:A,'მიღება-ჩაბარება'!A1112)/2</f>
        <v>0</v>
      </c>
      <c r="R1112" s="81"/>
      <c r="S1112" s="77">
        <f>R1112*SUMIFS(მიმართულებები!N:N,მიმართულებები!A:A,'მიღება-ჩაბარება'!A1112)+R1112*SUMIFS('ცვლილებების შეტანა'!O:O,'ცვლილებების შეტანა'!A:A,'მიღება-ჩაბარება'!A1112)</f>
        <v>0</v>
      </c>
      <c r="T1112" s="82"/>
      <c r="U1112" s="78">
        <f>T1112*SUMIFS(მიმართულებები!N:N,მიმართულებები!A:A,'მიღება-ჩაბარება'!A1112)/2+T1112*SUMIFS('ცვლილებების შეტანა'!O:O,'ცვლილებების შეტანა'!A:A,'მიღება-ჩაბარება'!A1112)/2</f>
        <v>0</v>
      </c>
      <c r="V1112" s="81"/>
      <c r="W1112" s="77">
        <f>V1112*SUMIFS(მიმართულებები!N:N,მიმართულებები!A:A,'მიღება-ჩაბარება'!A1112)+V1112*SUMIFS('ცვლილებების შეტანა'!O:O,'ცვლილებების შეტანა'!A:A,'მიღება-ჩაბარება'!A1112)</f>
        <v>0</v>
      </c>
      <c r="X1112" s="82"/>
      <c r="Y1112" s="78">
        <f>X1112*SUMIFS(მიმართულებები!N:N,მიმართულებები!A:A,'მიღება-ჩაბარება'!A1112)/2+X1112*SUMIFS('ცვლილებების შეტანა'!O:O,'ცვლილებების შეტანა'!A:A,'მიღება-ჩაბარება'!A1112)/2</f>
        <v>0</v>
      </c>
      <c r="Z1112" s="81"/>
      <c r="AA1112" s="77">
        <f>Z1112*SUMIFS(მიმართულებები!N:N,მიმართულებები!A:A,'მიღება-ჩაბარება'!A1112)+Z1112*SUMIFS('ცვლილებების შეტანა'!O:O,'ცვლილებების შეტანა'!A:A,'მიღება-ჩაბარება'!A1112)</f>
        <v>0</v>
      </c>
      <c r="AB1112" s="82"/>
      <c r="AC1112" s="78">
        <f>AB1112*SUMIFS(მიმართულებები!N:N,მიმართულებები!A:A,'მიღება-ჩაბარება'!A1112)/2+AB1112*SUMIFS('ცვლილებების შეტანა'!O:O,'ცვლილებების შეტანა'!A:A,'მიღება-ჩაბარება'!A1112)/2</f>
        <v>0</v>
      </c>
      <c r="AD1112" s="81"/>
      <c r="AE1112" s="77">
        <f>AD1112*SUMIFS(მიმართულებები!N:N,მიმართულებები!A:A,'მიღება-ჩაბარება'!A1112)+AD1112*SUMIFS('ცვლილებების შეტანა'!O:O,'ცვლილებების შეტანა'!A:A,'მიღება-ჩაბარება'!A1112)</f>
        <v>0</v>
      </c>
      <c r="AF1112" s="82"/>
      <c r="AG1112" s="78">
        <f>AF1112*SUMIFS(მიმართულებები!N:N,მიმართულებები!A:A,'მიღება-ჩაბარება'!A1112)/2+AF1112*SUMIFS('ცვლილებების შეტანა'!O:O,'ცვლილებების შეტანა'!A:A,'მიღება-ჩაბარება'!A1112)/2</f>
        <v>0</v>
      </c>
      <c r="AH1112" s="81"/>
      <c r="AI1112" s="77">
        <f>AH1112*SUMIFS(მიმართულებები!N:N,მიმართულებები!A:A,'მიღება-ჩაბარება'!A1112)+AH1112*SUMIFS('ცვლილებების შეტანა'!O:O,'ცვლილებების შეტანა'!A:A,'მიღება-ჩაბარება'!A1112)</f>
        <v>0</v>
      </c>
      <c r="AJ1112" s="82"/>
      <c r="AK1112" s="78">
        <f>AJ1112*SUMIFS(მიმართულებები!N:N,მიმართულებები!A:A,'მიღება-ჩაბარება'!A1112)/2+AJ1112*SUMIFS('ცვლილებების შეტანა'!O:O,'ცვლილებების შეტანა'!A:A,'მიღება-ჩაბარება'!A1112)/2</f>
        <v>0</v>
      </c>
      <c r="AL1112" s="81"/>
      <c r="AM1112" s="77">
        <f>AL1112*SUMIFS(მიმართულებები!N:N,მიმართულებები!A:A,'მიღება-ჩაბარება'!A1112)+AL1112*SUMIFS('ცვლილებების შეტანა'!O:O,'ცვლილებების შეტანა'!A:A,'მიღება-ჩაბარება'!A1112)</f>
        <v>0</v>
      </c>
      <c r="AN1112" s="82"/>
      <c r="AO1112" s="78">
        <f>AN1112*SUMIFS(მიმართულებები!N:N,მიმართულებები!A:A,'მიღება-ჩაბარება'!A1112)/2+AN1112*SUMIFS('ცვლილებების შეტანა'!O:O,'ცვლილებების შეტანა'!A:A,'მიღება-ჩაბარება'!A1112)/2</f>
        <v>0</v>
      </c>
    </row>
    <row r="1113" spans="1:41">
      <c r="A1113" s="91">
        <v>1107</v>
      </c>
      <c r="B1113" s="92"/>
      <c r="C1113" s="93">
        <f>B1113*SUMIFS(მიმართულებები!N:N,მიმართულებები!A:A,'მიღება-ჩაბარება'!A1113)+B1113*SUMIFS('ცვლილებების შეტანა'!O:O,'ცვლილებების შეტანა'!A:A,'მიღება-ჩაბარება'!A1113)</f>
        <v>0</v>
      </c>
      <c r="D1113" s="94"/>
      <c r="E1113" s="95">
        <f>D1113*SUMIFS(მიმართულებები!N:N,მიმართულებები!A:A,'მიღება-ჩაბარება'!A1113)/2+D1113*SUMIFS('ცვლილებების შეტანა'!O:O,'ცვლილებების შეტანა'!A:A,'მიღება-ჩაბარება'!A1113)/2</f>
        <v>0</v>
      </c>
      <c r="F1113" s="96"/>
      <c r="G1113" s="93">
        <f>F1113*SUMIFS(მიმართულებები!N:N,მიმართულებები!A:A,'მიღება-ჩაბარება'!A1113)+F1113*SUMIFS('ცვლილებების შეტანა'!O:O,'ცვლილებების შეტანა'!A:A,'მიღება-ჩაბარება'!A1113)</f>
        <v>0</v>
      </c>
      <c r="H1113" s="97"/>
      <c r="I1113" s="95">
        <f>H1113*SUMIFS(მიმართულებები!N:N,მიმართულებები!A:A,'მიღება-ჩაბარება'!A1113)/2+H1113*SUMIFS('ცვლილებების შეტანა'!O:O,'ცვლილებების შეტანა'!A:A,'მიღება-ჩაბარება'!A1113)/2</f>
        <v>0</v>
      </c>
      <c r="J1113" s="96"/>
      <c r="K1113" s="93">
        <f>J1113*SUMIFS(მიმართულებები!N:N,მიმართულებები!A:A,'მიღება-ჩაბარება'!A1113)+J1113*SUMIFS('ცვლილებების შეტანა'!O:O,'ცვლილებების შეტანა'!A:A,'მიღება-ჩაბარება'!A1113)</f>
        <v>0</v>
      </c>
      <c r="L1113" s="97"/>
      <c r="M1113" s="95">
        <f>L1113*SUMIFS(მიმართულებები!N:N,მიმართულებები!A:A,'მიღება-ჩაბარება'!A1113)/2+L1113*SUMIFS('ცვლილებების შეტანა'!O:O,'ცვლილებების შეტანა'!A:A,'მიღება-ჩაბარება'!A1113)/2</f>
        <v>0</v>
      </c>
      <c r="N1113" s="96"/>
      <c r="O1113" s="93">
        <f>N1113*SUMIFS(მიმართულებები!N:N,მიმართულებები!A:A,'მიღება-ჩაბარება'!A1113)+N1113*SUMIFS('ცვლილებების შეტანა'!O:O,'ცვლილებების შეტანა'!A:A,'მიღება-ჩაბარება'!A1113)</f>
        <v>0</v>
      </c>
      <c r="P1113" s="97"/>
      <c r="Q1113" s="95">
        <f>P1113*SUMIFS(მიმართულებები!N:N,მიმართულებები!A:A,'მიღება-ჩაბარება'!A1113)/2+P1113*SUMIFS('ცვლილებების შეტანა'!O:O,'ცვლილებების შეტანა'!A:A,'მიღება-ჩაბარება'!A1113)/2</f>
        <v>0</v>
      </c>
      <c r="R1113" s="96"/>
      <c r="S1113" s="93">
        <f>R1113*SUMIFS(მიმართულებები!N:N,მიმართულებები!A:A,'მიღება-ჩაბარება'!A1113)+R1113*SUMIFS('ცვლილებების შეტანა'!O:O,'ცვლილებების შეტანა'!A:A,'მიღება-ჩაბარება'!A1113)</f>
        <v>0</v>
      </c>
      <c r="T1113" s="97"/>
      <c r="U1113" s="95">
        <f>T1113*SUMIFS(მიმართულებები!N:N,მიმართულებები!A:A,'მიღება-ჩაბარება'!A1113)/2+T1113*SUMIFS('ცვლილებების შეტანა'!O:O,'ცვლილებების შეტანა'!A:A,'მიღება-ჩაბარება'!A1113)/2</f>
        <v>0</v>
      </c>
      <c r="V1113" s="96"/>
      <c r="W1113" s="93">
        <f>V1113*SUMIFS(მიმართულებები!N:N,მიმართულებები!A:A,'მიღება-ჩაბარება'!A1113)+V1113*SUMIFS('ცვლილებების შეტანა'!O:O,'ცვლილებების შეტანა'!A:A,'მიღება-ჩაბარება'!A1113)</f>
        <v>0</v>
      </c>
      <c r="X1113" s="97"/>
      <c r="Y1113" s="95">
        <f>X1113*SUMIFS(მიმართულებები!N:N,მიმართულებები!A:A,'მიღება-ჩაბარება'!A1113)/2+X1113*SUMIFS('ცვლილებების შეტანა'!O:O,'ცვლილებების შეტანა'!A:A,'მიღება-ჩაბარება'!A1113)/2</f>
        <v>0</v>
      </c>
      <c r="Z1113" s="96"/>
      <c r="AA1113" s="93">
        <f>Z1113*SUMIFS(მიმართულებები!N:N,მიმართულებები!A:A,'მიღება-ჩაბარება'!A1113)+Z1113*SUMIFS('ცვლილებების შეტანა'!O:O,'ცვლილებების შეტანა'!A:A,'მიღება-ჩაბარება'!A1113)</f>
        <v>0</v>
      </c>
      <c r="AB1113" s="97"/>
      <c r="AC1113" s="95">
        <f>AB1113*SUMIFS(მიმართულებები!N:N,მიმართულებები!A:A,'მიღება-ჩაბარება'!A1113)/2+AB1113*SUMIFS('ცვლილებების შეტანა'!O:O,'ცვლილებების შეტანა'!A:A,'მიღება-ჩაბარება'!A1113)/2</f>
        <v>0</v>
      </c>
      <c r="AD1113" s="96"/>
      <c r="AE1113" s="93">
        <f>AD1113*SUMIFS(მიმართულებები!N:N,მიმართულებები!A:A,'მიღება-ჩაბარება'!A1113)+AD1113*SUMIFS('ცვლილებების შეტანა'!O:O,'ცვლილებების შეტანა'!A:A,'მიღება-ჩაბარება'!A1113)</f>
        <v>0</v>
      </c>
      <c r="AF1113" s="97"/>
      <c r="AG1113" s="95">
        <f>AF1113*SUMIFS(მიმართულებები!N:N,მიმართულებები!A:A,'მიღება-ჩაბარება'!A1113)/2+AF1113*SUMIFS('ცვლილებების შეტანა'!O:O,'ცვლილებების შეტანა'!A:A,'მიღება-ჩაბარება'!A1113)/2</f>
        <v>0</v>
      </c>
      <c r="AH1113" s="96"/>
      <c r="AI1113" s="93">
        <f>AH1113*SUMIFS(მიმართულებები!N:N,მიმართულებები!A:A,'მიღება-ჩაბარება'!A1113)+AH1113*SUMIFS('ცვლილებების შეტანა'!O:O,'ცვლილებების შეტანა'!A:A,'მიღება-ჩაბარება'!A1113)</f>
        <v>0</v>
      </c>
      <c r="AJ1113" s="97"/>
      <c r="AK1113" s="95">
        <f>AJ1113*SUMIFS(მიმართულებები!N:N,მიმართულებები!A:A,'მიღება-ჩაბარება'!A1113)/2+AJ1113*SUMIFS('ცვლილებების შეტანა'!O:O,'ცვლილებების შეტანა'!A:A,'მიღება-ჩაბარება'!A1113)/2</f>
        <v>0</v>
      </c>
      <c r="AL1113" s="96"/>
      <c r="AM1113" s="93">
        <f>AL1113*SUMIFS(მიმართულებები!N:N,მიმართულებები!A:A,'მიღება-ჩაბარება'!A1113)+AL1113*SUMIFS('ცვლილებების შეტანა'!O:O,'ცვლილებების შეტანა'!A:A,'მიღება-ჩაბარება'!A1113)</f>
        <v>0</v>
      </c>
      <c r="AN1113" s="97"/>
      <c r="AO1113" s="95">
        <f>AN1113*SUMIFS(მიმართულებები!N:N,მიმართულებები!A:A,'მიღება-ჩაბარება'!A1113)/2+AN1113*SUMIFS('ცვლილებების შეტანა'!O:O,'ცვლილებების შეტანა'!A:A,'მიღება-ჩაბარება'!A1113)/2</f>
        <v>0</v>
      </c>
    </row>
    <row r="1114" spans="1:41">
      <c r="A1114" s="91">
        <v>1108</v>
      </c>
      <c r="B1114" s="92"/>
      <c r="C1114" s="93">
        <f>B1114*SUMIFS(მიმართულებები!N:N,მიმართულებები!A:A,'მიღება-ჩაბარება'!A1114)+B1114*SUMIFS('ცვლილებების შეტანა'!O:O,'ცვლილებების შეტანა'!A:A,'მიღება-ჩაბარება'!A1114)</f>
        <v>0</v>
      </c>
      <c r="D1114" s="94"/>
      <c r="E1114" s="95">
        <f>D1114*SUMIFS(მიმართულებები!N:N,მიმართულებები!A:A,'მიღება-ჩაბარება'!A1114)/2+D1114*SUMIFS('ცვლილებების შეტანა'!O:O,'ცვლილებების შეტანა'!A:A,'მიღება-ჩაბარება'!A1114)/2</f>
        <v>0</v>
      </c>
      <c r="F1114" s="96"/>
      <c r="G1114" s="93">
        <f>F1114*SUMIFS(მიმართულებები!N:N,მიმართულებები!A:A,'მიღება-ჩაბარება'!A1114)+F1114*SUMIFS('ცვლილებების შეტანა'!O:O,'ცვლილებების შეტანა'!A:A,'მიღება-ჩაბარება'!A1114)</f>
        <v>0</v>
      </c>
      <c r="H1114" s="97"/>
      <c r="I1114" s="95">
        <f>H1114*SUMIFS(მიმართულებები!N:N,მიმართულებები!A:A,'მიღება-ჩაბარება'!A1114)/2+H1114*SUMIFS('ცვლილებების შეტანა'!O:O,'ცვლილებების შეტანა'!A:A,'მიღება-ჩაბარება'!A1114)/2</f>
        <v>0</v>
      </c>
      <c r="J1114" s="96"/>
      <c r="K1114" s="93">
        <f>J1114*SUMIFS(მიმართულებები!N:N,მიმართულებები!A:A,'მიღება-ჩაბარება'!A1114)+J1114*SUMIFS('ცვლილებების შეტანა'!O:O,'ცვლილებების შეტანა'!A:A,'მიღება-ჩაბარება'!A1114)</f>
        <v>0</v>
      </c>
      <c r="L1114" s="97"/>
      <c r="M1114" s="95">
        <f>L1114*SUMIFS(მიმართულებები!N:N,მიმართულებები!A:A,'მიღება-ჩაბარება'!A1114)/2+L1114*SUMIFS('ცვლილებების შეტანა'!O:O,'ცვლილებების შეტანა'!A:A,'მიღება-ჩაბარება'!A1114)/2</f>
        <v>0</v>
      </c>
      <c r="N1114" s="96"/>
      <c r="O1114" s="93">
        <f>N1114*SUMIFS(მიმართულებები!N:N,მიმართულებები!A:A,'მიღება-ჩაბარება'!A1114)+N1114*SUMIFS('ცვლილებების შეტანა'!O:O,'ცვლილებების შეტანა'!A:A,'მიღება-ჩაბარება'!A1114)</f>
        <v>0</v>
      </c>
      <c r="P1114" s="97"/>
      <c r="Q1114" s="95">
        <f>P1114*SUMIFS(მიმართულებები!N:N,მიმართულებები!A:A,'მიღება-ჩაბარება'!A1114)/2+P1114*SUMIFS('ცვლილებების შეტანა'!O:O,'ცვლილებების შეტანა'!A:A,'მიღება-ჩაბარება'!A1114)/2</f>
        <v>0</v>
      </c>
      <c r="R1114" s="96"/>
      <c r="S1114" s="93">
        <f>R1114*SUMIFS(მიმართულებები!N:N,მიმართულებები!A:A,'მიღება-ჩაბარება'!A1114)+R1114*SUMIFS('ცვლილებების შეტანა'!O:O,'ცვლილებების შეტანა'!A:A,'მიღება-ჩაბარება'!A1114)</f>
        <v>0</v>
      </c>
      <c r="T1114" s="97"/>
      <c r="U1114" s="95">
        <f>T1114*SUMIFS(მიმართულებები!N:N,მიმართულებები!A:A,'მიღება-ჩაბარება'!A1114)/2+T1114*SUMIFS('ცვლილებების შეტანა'!O:O,'ცვლილებების შეტანა'!A:A,'მიღება-ჩაბარება'!A1114)/2</f>
        <v>0</v>
      </c>
      <c r="V1114" s="96"/>
      <c r="W1114" s="93">
        <f>V1114*SUMIFS(მიმართულებები!N:N,მიმართულებები!A:A,'მიღება-ჩაბარება'!A1114)+V1114*SUMIFS('ცვლილებების შეტანა'!O:O,'ცვლილებების შეტანა'!A:A,'მიღება-ჩაბარება'!A1114)</f>
        <v>0</v>
      </c>
      <c r="X1114" s="97"/>
      <c r="Y1114" s="95">
        <f>X1114*SUMIFS(მიმართულებები!N:N,მიმართულებები!A:A,'მიღება-ჩაბარება'!A1114)/2+X1114*SUMIFS('ცვლილებების შეტანა'!O:O,'ცვლილებების შეტანა'!A:A,'მიღება-ჩაბარება'!A1114)/2</f>
        <v>0</v>
      </c>
      <c r="Z1114" s="96"/>
      <c r="AA1114" s="93">
        <f>Z1114*SUMIFS(მიმართულებები!N:N,მიმართულებები!A:A,'მიღება-ჩაბარება'!A1114)+Z1114*SUMIFS('ცვლილებების შეტანა'!O:O,'ცვლილებების შეტანა'!A:A,'მიღება-ჩაბარება'!A1114)</f>
        <v>0</v>
      </c>
      <c r="AB1114" s="97"/>
      <c r="AC1114" s="95">
        <f>AB1114*SUMIFS(მიმართულებები!N:N,მიმართულებები!A:A,'მიღება-ჩაბარება'!A1114)/2+AB1114*SUMIFS('ცვლილებების შეტანა'!O:O,'ცვლილებების შეტანა'!A:A,'მიღება-ჩაბარება'!A1114)/2</f>
        <v>0</v>
      </c>
      <c r="AD1114" s="96"/>
      <c r="AE1114" s="93">
        <f>AD1114*SUMIFS(მიმართულებები!N:N,მიმართულებები!A:A,'მიღება-ჩაბარება'!A1114)+AD1114*SUMIFS('ცვლილებების შეტანა'!O:O,'ცვლილებების შეტანა'!A:A,'მიღება-ჩაბარება'!A1114)</f>
        <v>0</v>
      </c>
      <c r="AF1114" s="97"/>
      <c r="AG1114" s="95">
        <f>AF1114*SUMIFS(მიმართულებები!N:N,მიმართულებები!A:A,'მიღება-ჩაბარება'!A1114)/2+AF1114*SUMIFS('ცვლილებების შეტანა'!O:O,'ცვლილებების შეტანა'!A:A,'მიღება-ჩაბარება'!A1114)/2</f>
        <v>0</v>
      </c>
      <c r="AH1114" s="96"/>
      <c r="AI1114" s="93">
        <f>AH1114*SUMIFS(მიმართულებები!N:N,მიმართულებები!A:A,'მიღება-ჩაბარება'!A1114)+AH1114*SUMIFS('ცვლილებების შეტანა'!O:O,'ცვლილებების შეტანა'!A:A,'მიღება-ჩაბარება'!A1114)</f>
        <v>0</v>
      </c>
      <c r="AJ1114" s="97"/>
      <c r="AK1114" s="95">
        <f>AJ1114*SUMIFS(მიმართულებები!N:N,მიმართულებები!A:A,'მიღება-ჩაბარება'!A1114)/2+AJ1114*SUMIFS('ცვლილებების შეტანა'!O:O,'ცვლილებების შეტანა'!A:A,'მიღება-ჩაბარება'!A1114)/2</f>
        <v>0</v>
      </c>
      <c r="AL1114" s="96"/>
      <c r="AM1114" s="93">
        <f>AL1114*SUMIFS(მიმართულებები!N:N,მიმართულებები!A:A,'მიღება-ჩაბარება'!A1114)+AL1114*SUMIFS('ცვლილებების შეტანა'!O:O,'ცვლილებების შეტანა'!A:A,'მიღება-ჩაბარება'!A1114)</f>
        <v>0</v>
      </c>
      <c r="AN1114" s="97"/>
      <c r="AO1114" s="95">
        <f>AN1114*SUMIFS(მიმართულებები!N:N,მიმართულებები!A:A,'მიღება-ჩაბარება'!A1114)/2+AN1114*SUMIFS('ცვლილებების შეტანა'!O:O,'ცვლილებების შეტანა'!A:A,'მიღება-ჩაბარება'!A1114)/2</f>
        <v>0</v>
      </c>
    </row>
    <row r="1115" spans="1:41">
      <c r="A1115" s="79">
        <v>1109</v>
      </c>
      <c r="B1115" s="76"/>
      <c r="C1115" s="77">
        <f>B1115*SUMIFS(მიმართულებები!N:N,მიმართულებები!A:A,'მიღება-ჩაბარება'!A1115)+B1115*SUMIFS('ცვლილებების შეტანა'!O:O,'ცვლილებების შეტანა'!A:A,'მიღება-ჩაბარება'!A1115)</f>
        <v>0</v>
      </c>
      <c r="D1115" s="7"/>
      <c r="E1115" s="78">
        <f>D1115*SUMIFS(მიმართულებები!N:N,მიმართულებები!A:A,'მიღება-ჩაბარება'!A1115)/2+D1115*SUMIFS('ცვლილებების შეტანა'!O:O,'ცვლილებების შეტანა'!A:A,'მიღება-ჩაბარება'!A1115)/2</f>
        <v>0</v>
      </c>
      <c r="F1115" s="81"/>
      <c r="G1115" s="77">
        <f>F1115*SUMIFS(მიმართულებები!N:N,მიმართულებები!A:A,'მიღება-ჩაბარება'!A1115)+F1115*SUMIFS('ცვლილებების შეტანა'!O:O,'ცვლილებების შეტანა'!A:A,'მიღება-ჩაბარება'!A1115)</f>
        <v>0</v>
      </c>
      <c r="H1115" s="82"/>
      <c r="I1115" s="78">
        <f>H1115*SUMIFS(მიმართულებები!N:N,მიმართულებები!A:A,'მიღება-ჩაბარება'!A1115)/2+H1115*SUMIFS('ცვლილებების შეტანა'!O:O,'ცვლილებების შეტანა'!A:A,'მიღება-ჩაბარება'!A1115)/2</f>
        <v>0</v>
      </c>
      <c r="J1115" s="81"/>
      <c r="K1115" s="77">
        <f>J1115*SUMIFS(მიმართულებები!N:N,მიმართულებები!A:A,'მიღება-ჩაბარება'!A1115)+J1115*SUMIFS('ცვლილებების შეტანა'!O:O,'ცვლილებების შეტანა'!A:A,'მიღება-ჩაბარება'!A1115)</f>
        <v>0</v>
      </c>
      <c r="L1115" s="82"/>
      <c r="M1115" s="78">
        <f>L1115*SUMIFS(მიმართულებები!N:N,მიმართულებები!A:A,'მიღება-ჩაბარება'!A1115)/2+L1115*SUMIFS('ცვლილებების შეტანა'!O:O,'ცვლილებების შეტანა'!A:A,'მიღება-ჩაბარება'!A1115)/2</f>
        <v>0</v>
      </c>
      <c r="N1115" s="81"/>
      <c r="O1115" s="77">
        <f>N1115*SUMIFS(მიმართულებები!N:N,მიმართულებები!A:A,'მიღება-ჩაბარება'!A1115)+N1115*SUMIFS('ცვლილებების შეტანა'!O:O,'ცვლილებების შეტანა'!A:A,'მიღება-ჩაბარება'!A1115)</f>
        <v>0</v>
      </c>
      <c r="P1115" s="82"/>
      <c r="Q1115" s="78">
        <f>P1115*SUMIFS(მიმართულებები!N:N,მიმართულებები!A:A,'მიღება-ჩაბარება'!A1115)/2+P1115*SUMIFS('ცვლილებების შეტანა'!O:O,'ცვლილებების შეტანა'!A:A,'მიღება-ჩაბარება'!A1115)/2</f>
        <v>0</v>
      </c>
      <c r="R1115" s="81"/>
      <c r="S1115" s="77">
        <f>R1115*SUMIFS(მიმართულებები!N:N,მიმართულებები!A:A,'მიღება-ჩაბარება'!A1115)+R1115*SUMIFS('ცვლილებების შეტანა'!O:O,'ცვლილებების შეტანა'!A:A,'მიღება-ჩაბარება'!A1115)</f>
        <v>0</v>
      </c>
      <c r="T1115" s="82"/>
      <c r="U1115" s="78">
        <f>T1115*SUMIFS(მიმართულებები!N:N,მიმართულებები!A:A,'მიღება-ჩაბარება'!A1115)/2+T1115*SUMIFS('ცვლილებების შეტანა'!O:O,'ცვლილებების შეტანა'!A:A,'მიღება-ჩაბარება'!A1115)/2</f>
        <v>0</v>
      </c>
      <c r="V1115" s="81"/>
      <c r="W1115" s="77">
        <f>V1115*SUMIFS(მიმართულებები!N:N,მიმართულებები!A:A,'მიღება-ჩაბარება'!A1115)+V1115*SUMIFS('ცვლილებების შეტანა'!O:O,'ცვლილებების შეტანა'!A:A,'მიღება-ჩაბარება'!A1115)</f>
        <v>0</v>
      </c>
      <c r="X1115" s="82"/>
      <c r="Y1115" s="78">
        <f>X1115*SUMIFS(მიმართულებები!N:N,მიმართულებები!A:A,'მიღება-ჩაბარება'!A1115)/2+X1115*SUMIFS('ცვლილებების შეტანა'!O:O,'ცვლილებების შეტანა'!A:A,'მიღება-ჩაბარება'!A1115)/2</f>
        <v>0</v>
      </c>
      <c r="Z1115" s="81"/>
      <c r="AA1115" s="77">
        <f>Z1115*SUMIFS(მიმართულებები!N:N,მიმართულებები!A:A,'მიღება-ჩაბარება'!A1115)+Z1115*SUMIFS('ცვლილებების შეტანა'!O:O,'ცვლილებების შეტანა'!A:A,'მიღება-ჩაბარება'!A1115)</f>
        <v>0</v>
      </c>
      <c r="AB1115" s="82"/>
      <c r="AC1115" s="78">
        <f>AB1115*SUMIFS(მიმართულებები!N:N,მიმართულებები!A:A,'მიღება-ჩაბარება'!A1115)/2+AB1115*SUMIFS('ცვლილებების შეტანა'!O:O,'ცვლილებების შეტანა'!A:A,'მიღება-ჩაბარება'!A1115)/2</f>
        <v>0</v>
      </c>
      <c r="AD1115" s="81"/>
      <c r="AE1115" s="77">
        <f>AD1115*SUMIFS(მიმართულებები!N:N,მიმართულებები!A:A,'მიღება-ჩაბარება'!A1115)+AD1115*SUMIFS('ცვლილებების შეტანა'!O:O,'ცვლილებების შეტანა'!A:A,'მიღება-ჩაბარება'!A1115)</f>
        <v>0</v>
      </c>
      <c r="AF1115" s="82"/>
      <c r="AG1115" s="78">
        <f>AF1115*SUMIFS(მიმართულებები!N:N,მიმართულებები!A:A,'მიღება-ჩაბარება'!A1115)/2+AF1115*SUMIFS('ცვლილებების შეტანა'!O:O,'ცვლილებების შეტანა'!A:A,'მიღება-ჩაბარება'!A1115)/2</f>
        <v>0</v>
      </c>
      <c r="AH1115" s="81"/>
      <c r="AI1115" s="77">
        <f>AH1115*SUMIFS(მიმართულებები!N:N,მიმართულებები!A:A,'მიღება-ჩაბარება'!A1115)+AH1115*SUMIFS('ცვლილებების შეტანა'!O:O,'ცვლილებების შეტანა'!A:A,'მიღება-ჩაბარება'!A1115)</f>
        <v>0</v>
      </c>
      <c r="AJ1115" s="82"/>
      <c r="AK1115" s="78">
        <f>AJ1115*SUMIFS(მიმართულებები!N:N,მიმართულებები!A:A,'მიღება-ჩაბარება'!A1115)/2+AJ1115*SUMIFS('ცვლილებების შეტანა'!O:O,'ცვლილებების შეტანა'!A:A,'მიღება-ჩაბარება'!A1115)/2</f>
        <v>0</v>
      </c>
      <c r="AL1115" s="81"/>
      <c r="AM1115" s="77">
        <f>AL1115*SUMIFS(მიმართულებები!N:N,მიმართულებები!A:A,'მიღება-ჩაბარება'!A1115)+AL1115*SUMIFS('ცვლილებების შეტანა'!O:O,'ცვლილებების შეტანა'!A:A,'მიღება-ჩაბარება'!A1115)</f>
        <v>0</v>
      </c>
      <c r="AN1115" s="82"/>
      <c r="AO1115" s="78">
        <f>AN1115*SUMIFS(მიმართულებები!N:N,მიმართულებები!A:A,'მიღება-ჩაბარება'!A1115)/2+AN1115*SUMIFS('ცვლილებების შეტანა'!O:O,'ცვლილებების შეტანა'!A:A,'მიღება-ჩაბარება'!A1115)/2</f>
        <v>0</v>
      </c>
    </row>
    <row r="1116" spans="1:41">
      <c r="A1116" s="79">
        <v>1110</v>
      </c>
      <c r="B1116" s="76"/>
      <c r="C1116" s="77">
        <f>B1116*SUMIFS(მიმართულებები!N:N,მიმართულებები!A:A,'მიღება-ჩაბარება'!A1116)+B1116*SUMIFS('ცვლილებების შეტანა'!O:O,'ცვლილებების შეტანა'!A:A,'მიღება-ჩაბარება'!A1116)</f>
        <v>0</v>
      </c>
      <c r="D1116" s="7"/>
      <c r="E1116" s="78">
        <f>D1116*SUMIFS(მიმართულებები!N:N,მიმართულებები!A:A,'მიღება-ჩაბარება'!A1116)/2+D1116*SUMIFS('ცვლილებების შეტანა'!O:O,'ცვლილებების შეტანა'!A:A,'მიღება-ჩაბარება'!A1116)/2</f>
        <v>0</v>
      </c>
      <c r="F1116" s="81"/>
      <c r="G1116" s="77">
        <f>F1116*SUMIFS(მიმართულებები!N:N,მიმართულებები!A:A,'მიღება-ჩაბარება'!A1116)+F1116*SUMIFS('ცვლილებების შეტანა'!O:O,'ცვლილებების შეტანა'!A:A,'მიღება-ჩაბარება'!A1116)</f>
        <v>0</v>
      </c>
      <c r="H1116" s="82"/>
      <c r="I1116" s="78">
        <f>H1116*SUMIFS(მიმართულებები!N:N,მიმართულებები!A:A,'მიღება-ჩაბარება'!A1116)/2+H1116*SUMIFS('ცვლილებების შეტანა'!O:O,'ცვლილებების შეტანა'!A:A,'მიღება-ჩაბარება'!A1116)/2</f>
        <v>0</v>
      </c>
      <c r="J1116" s="81"/>
      <c r="K1116" s="77">
        <f>J1116*SUMIFS(მიმართულებები!N:N,მიმართულებები!A:A,'მიღება-ჩაბარება'!A1116)+J1116*SUMIFS('ცვლილებების შეტანა'!O:O,'ცვლილებების შეტანა'!A:A,'მიღება-ჩაბარება'!A1116)</f>
        <v>0</v>
      </c>
      <c r="L1116" s="82"/>
      <c r="M1116" s="78">
        <f>L1116*SUMIFS(მიმართულებები!N:N,მიმართულებები!A:A,'მიღება-ჩაბარება'!A1116)/2+L1116*SUMIFS('ცვლილებების შეტანა'!O:O,'ცვლილებების შეტანა'!A:A,'მიღება-ჩაბარება'!A1116)/2</f>
        <v>0</v>
      </c>
      <c r="N1116" s="81"/>
      <c r="O1116" s="77">
        <f>N1116*SUMIFS(მიმართულებები!N:N,მიმართულებები!A:A,'მიღება-ჩაბარება'!A1116)+N1116*SUMIFS('ცვლილებების შეტანა'!O:O,'ცვლილებების შეტანა'!A:A,'მიღება-ჩაბარება'!A1116)</f>
        <v>0</v>
      </c>
      <c r="P1116" s="82"/>
      <c r="Q1116" s="78">
        <f>P1116*SUMIFS(მიმართულებები!N:N,მიმართულებები!A:A,'მიღება-ჩაბარება'!A1116)/2+P1116*SUMIFS('ცვლილებების შეტანა'!O:O,'ცვლილებების შეტანა'!A:A,'მიღება-ჩაბარება'!A1116)/2</f>
        <v>0</v>
      </c>
      <c r="R1116" s="81"/>
      <c r="S1116" s="77">
        <f>R1116*SUMIFS(მიმართულებები!N:N,მიმართულებები!A:A,'მიღება-ჩაბარება'!A1116)+R1116*SUMIFS('ცვლილებების შეტანა'!O:O,'ცვლილებების შეტანა'!A:A,'მიღება-ჩაბარება'!A1116)</f>
        <v>0</v>
      </c>
      <c r="T1116" s="82"/>
      <c r="U1116" s="78">
        <f>T1116*SUMIFS(მიმართულებები!N:N,მიმართულებები!A:A,'მიღება-ჩაბარება'!A1116)/2+T1116*SUMIFS('ცვლილებების შეტანა'!O:O,'ცვლილებების შეტანა'!A:A,'მიღება-ჩაბარება'!A1116)/2</f>
        <v>0</v>
      </c>
      <c r="V1116" s="81"/>
      <c r="W1116" s="77">
        <f>V1116*SUMIFS(მიმართულებები!N:N,მიმართულებები!A:A,'მიღება-ჩაბარება'!A1116)+V1116*SUMIFS('ცვლილებების შეტანა'!O:O,'ცვლილებების შეტანა'!A:A,'მიღება-ჩაბარება'!A1116)</f>
        <v>0</v>
      </c>
      <c r="X1116" s="82"/>
      <c r="Y1116" s="78">
        <f>X1116*SUMIFS(მიმართულებები!N:N,მიმართულებები!A:A,'მიღება-ჩაბარება'!A1116)/2+X1116*SUMIFS('ცვლილებების შეტანა'!O:O,'ცვლილებების შეტანა'!A:A,'მიღება-ჩაბარება'!A1116)/2</f>
        <v>0</v>
      </c>
      <c r="Z1116" s="81"/>
      <c r="AA1116" s="77">
        <f>Z1116*SUMIFS(მიმართულებები!N:N,მიმართულებები!A:A,'მიღება-ჩაბარება'!A1116)+Z1116*SUMIFS('ცვლილებების შეტანა'!O:O,'ცვლილებების შეტანა'!A:A,'მიღება-ჩაბარება'!A1116)</f>
        <v>0</v>
      </c>
      <c r="AB1116" s="82"/>
      <c r="AC1116" s="78">
        <f>AB1116*SUMIFS(მიმართულებები!N:N,მიმართულებები!A:A,'მიღება-ჩაბარება'!A1116)/2+AB1116*SUMIFS('ცვლილებების შეტანა'!O:O,'ცვლილებების შეტანა'!A:A,'მიღება-ჩაბარება'!A1116)/2</f>
        <v>0</v>
      </c>
      <c r="AD1116" s="81"/>
      <c r="AE1116" s="77">
        <f>AD1116*SUMIFS(მიმართულებები!N:N,მიმართულებები!A:A,'მიღება-ჩაბარება'!A1116)+AD1116*SUMIFS('ცვლილებების შეტანა'!O:O,'ცვლილებების შეტანა'!A:A,'მიღება-ჩაბარება'!A1116)</f>
        <v>0</v>
      </c>
      <c r="AF1116" s="82"/>
      <c r="AG1116" s="78">
        <f>AF1116*SUMIFS(მიმართულებები!N:N,მიმართულებები!A:A,'მიღება-ჩაბარება'!A1116)/2+AF1116*SUMIFS('ცვლილებების შეტანა'!O:O,'ცვლილებების შეტანა'!A:A,'მიღება-ჩაბარება'!A1116)/2</f>
        <v>0</v>
      </c>
      <c r="AH1116" s="81"/>
      <c r="AI1116" s="77">
        <f>AH1116*SUMIFS(მიმართულებები!N:N,მიმართულებები!A:A,'მიღება-ჩაბარება'!A1116)+AH1116*SUMIFS('ცვლილებების შეტანა'!O:O,'ცვლილებების შეტანა'!A:A,'მიღება-ჩაბარება'!A1116)</f>
        <v>0</v>
      </c>
      <c r="AJ1116" s="82"/>
      <c r="AK1116" s="78">
        <f>AJ1116*SUMIFS(მიმართულებები!N:N,მიმართულებები!A:A,'მიღება-ჩაბარება'!A1116)/2+AJ1116*SUMIFS('ცვლილებების შეტანა'!O:O,'ცვლილებების შეტანა'!A:A,'მიღება-ჩაბარება'!A1116)/2</f>
        <v>0</v>
      </c>
      <c r="AL1116" s="81"/>
      <c r="AM1116" s="77">
        <f>AL1116*SUMIFS(მიმართულებები!N:N,მიმართულებები!A:A,'მიღება-ჩაბარება'!A1116)+AL1116*SUMIFS('ცვლილებების შეტანა'!O:O,'ცვლილებების შეტანა'!A:A,'მიღება-ჩაბარება'!A1116)</f>
        <v>0</v>
      </c>
      <c r="AN1116" s="82"/>
      <c r="AO1116" s="78">
        <f>AN1116*SUMIFS(მიმართულებები!N:N,მიმართულებები!A:A,'მიღება-ჩაბარება'!A1116)/2+AN1116*SUMIFS('ცვლილებების შეტანა'!O:O,'ცვლილებების შეტანა'!A:A,'მიღება-ჩაბარება'!A1116)/2</f>
        <v>0</v>
      </c>
    </row>
    <row r="1117" spans="1:41">
      <c r="A1117" s="91">
        <v>1111</v>
      </c>
      <c r="B1117" s="92"/>
      <c r="C1117" s="93">
        <f>B1117*SUMIFS(მიმართულებები!N:N,მიმართულებები!A:A,'მიღება-ჩაბარება'!A1117)+B1117*SUMIFS('ცვლილებების შეტანა'!O:O,'ცვლილებების შეტანა'!A:A,'მიღება-ჩაბარება'!A1117)</f>
        <v>0</v>
      </c>
      <c r="D1117" s="94"/>
      <c r="E1117" s="95">
        <f>D1117*SUMIFS(მიმართულებები!N:N,მიმართულებები!A:A,'მიღება-ჩაბარება'!A1117)/2+D1117*SUMIFS('ცვლილებების შეტანა'!O:O,'ცვლილებების შეტანა'!A:A,'მიღება-ჩაბარება'!A1117)/2</f>
        <v>0</v>
      </c>
      <c r="F1117" s="96"/>
      <c r="G1117" s="93">
        <f>F1117*SUMIFS(მიმართულებები!N:N,მიმართულებები!A:A,'მიღება-ჩაბარება'!A1117)+F1117*SUMIFS('ცვლილებების შეტანა'!O:O,'ცვლილებების შეტანა'!A:A,'მიღება-ჩაბარება'!A1117)</f>
        <v>0</v>
      </c>
      <c r="H1117" s="97"/>
      <c r="I1117" s="95">
        <f>H1117*SUMIFS(მიმართულებები!N:N,მიმართულებები!A:A,'მიღება-ჩაბარება'!A1117)/2+H1117*SUMIFS('ცვლილებების შეტანა'!O:O,'ცვლილებების შეტანა'!A:A,'მიღება-ჩაბარება'!A1117)/2</f>
        <v>0</v>
      </c>
      <c r="J1117" s="96"/>
      <c r="K1117" s="93">
        <f>J1117*SUMIFS(მიმართულებები!N:N,მიმართულებები!A:A,'მიღება-ჩაბარება'!A1117)+J1117*SUMIFS('ცვლილებების შეტანა'!O:O,'ცვლილებების შეტანა'!A:A,'მიღება-ჩაბარება'!A1117)</f>
        <v>0</v>
      </c>
      <c r="L1117" s="97"/>
      <c r="M1117" s="95">
        <f>L1117*SUMIFS(მიმართულებები!N:N,მიმართულებები!A:A,'მიღება-ჩაბარება'!A1117)/2+L1117*SUMIFS('ცვლილებების შეტანა'!O:O,'ცვლილებების შეტანა'!A:A,'მიღება-ჩაბარება'!A1117)/2</f>
        <v>0</v>
      </c>
      <c r="N1117" s="96"/>
      <c r="O1117" s="93">
        <f>N1117*SUMIFS(მიმართულებები!N:N,მიმართულებები!A:A,'მიღება-ჩაბარება'!A1117)+N1117*SUMIFS('ცვლილებების შეტანა'!O:O,'ცვლილებების შეტანა'!A:A,'მიღება-ჩაბარება'!A1117)</f>
        <v>0</v>
      </c>
      <c r="P1117" s="97"/>
      <c r="Q1117" s="95">
        <f>P1117*SUMIFS(მიმართულებები!N:N,მიმართულებები!A:A,'მიღება-ჩაბარება'!A1117)/2+P1117*SUMIFS('ცვლილებების შეტანა'!O:O,'ცვლილებების შეტანა'!A:A,'მიღება-ჩაბარება'!A1117)/2</f>
        <v>0</v>
      </c>
      <c r="R1117" s="96"/>
      <c r="S1117" s="93">
        <f>R1117*SUMIFS(მიმართულებები!N:N,მიმართულებები!A:A,'მიღება-ჩაბარება'!A1117)+R1117*SUMIFS('ცვლილებების შეტანა'!O:O,'ცვლილებების შეტანა'!A:A,'მიღება-ჩაბარება'!A1117)</f>
        <v>0</v>
      </c>
      <c r="T1117" s="97"/>
      <c r="U1117" s="95">
        <f>T1117*SUMIFS(მიმართულებები!N:N,მიმართულებები!A:A,'მიღება-ჩაბარება'!A1117)/2+T1117*SUMIFS('ცვლილებების შეტანა'!O:O,'ცვლილებების შეტანა'!A:A,'მიღება-ჩაბარება'!A1117)/2</f>
        <v>0</v>
      </c>
      <c r="V1117" s="96"/>
      <c r="W1117" s="93">
        <f>V1117*SUMIFS(მიმართულებები!N:N,მიმართულებები!A:A,'მიღება-ჩაბარება'!A1117)+V1117*SUMIFS('ცვლილებების შეტანა'!O:O,'ცვლილებების შეტანა'!A:A,'მიღება-ჩაბარება'!A1117)</f>
        <v>0</v>
      </c>
      <c r="X1117" s="97"/>
      <c r="Y1117" s="95">
        <f>X1117*SUMIFS(მიმართულებები!N:N,მიმართულებები!A:A,'მიღება-ჩაბარება'!A1117)/2+X1117*SUMIFS('ცვლილებების შეტანა'!O:O,'ცვლილებების შეტანა'!A:A,'მიღება-ჩაბარება'!A1117)/2</f>
        <v>0</v>
      </c>
      <c r="Z1117" s="96"/>
      <c r="AA1117" s="93">
        <f>Z1117*SUMIFS(მიმართულებები!N:N,მიმართულებები!A:A,'მიღება-ჩაბარება'!A1117)+Z1117*SUMIFS('ცვლილებების შეტანა'!O:O,'ცვლილებების შეტანა'!A:A,'მიღება-ჩაბარება'!A1117)</f>
        <v>0</v>
      </c>
      <c r="AB1117" s="97"/>
      <c r="AC1117" s="95">
        <f>AB1117*SUMIFS(მიმართულებები!N:N,მიმართულებები!A:A,'მიღება-ჩაბარება'!A1117)/2+AB1117*SUMIFS('ცვლილებების შეტანა'!O:O,'ცვლილებების შეტანა'!A:A,'მიღება-ჩაბარება'!A1117)/2</f>
        <v>0</v>
      </c>
      <c r="AD1117" s="96"/>
      <c r="AE1117" s="93">
        <f>AD1117*SUMIFS(მიმართულებები!N:N,მიმართულებები!A:A,'მიღება-ჩაბარება'!A1117)+AD1117*SUMIFS('ცვლილებების შეტანა'!O:O,'ცვლილებების შეტანა'!A:A,'მიღება-ჩაბარება'!A1117)</f>
        <v>0</v>
      </c>
      <c r="AF1117" s="97"/>
      <c r="AG1117" s="95">
        <f>AF1117*SUMIFS(მიმართულებები!N:N,მიმართულებები!A:A,'მიღება-ჩაბარება'!A1117)/2+AF1117*SUMIFS('ცვლილებების შეტანა'!O:O,'ცვლილებების შეტანა'!A:A,'მიღება-ჩაბარება'!A1117)/2</f>
        <v>0</v>
      </c>
      <c r="AH1117" s="96"/>
      <c r="AI1117" s="93">
        <f>AH1117*SUMIFS(მიმართულებები!N:N,მიმართულებები!A:A,'მიღება-ჩაბარება'!A1117)+AH1117*SUMIFS('ცვლილებების შეტანა'!O:O,'ცვლილებების შეტანა'!A:A,'მიღება-ჩაბარება'!A1117)</f>
        <v>0</v>
      </c>
      <c r="AJ1117" s="97"/>
      <c r="AK1117" s="95">
        <f>AJ1117*SUMIFS(მიმართულებები!N:N,მიმართულებები!A:A,'მიღება-ჩაბარება'!A1117)/2+AJ1117*SUMIFS('ცვლილებების შეტანა'!O:O,'ცვლილებების შეტანა'!A:A,'მიღება-ჩაბარება'!A1117)/2</f>
        <v>0</v>
      </c>
      <c r="AL1117" s="96"/>
      <c r="AM1117" s="93">
        <f>AL1117*SUMIFS(მიმართულებები!N:N,მიმართულებები!A:A,'მიღება-ჩაბარება'!A1117)+AL1117*SUMIFS('ცვლილებების შეტანა'!O:O,'ცვლილებების შეტანა'!A:A,'მიღება-ჩაბარება'!A1117)</f>
        <v>0</v>
      </c>
      <c r="AN1117" s="97"/>
      <c r="AO1117" s="95">
        <f>AN1117*SUMIFS(მიმართულებები!N:N,მიმართულებები!A:A,'მიღება-ჩაბარება'!A1117)/2+AN1117*SUMIFS('ცვლილებების შეტანა'!O:O,'ცვლილებების შეტანა'!A:A,'მიღება-ჩაბარება'!A1117)/2</f>
        <v>0</v>
      </c>
    </row>
    <row r="1118" spans="1:41">
      <c r="A1118" s="91">
        <v>1112</v>
      </c>
      <c r="B1118" s="92"/>
      <c r="C1118" s="93">
        <f>B1118*SUMIFS(მიმართულებები!N:N,მიმართულებები!A:A,'მიღება-ჩაბარება'!A1118)+B1118*SUMIFS('ცვლილებების შეტანა'!O:O,'ცვლილებების შეტანა'!A:A,'მიღება-ჩაბარება'!A1118)</f>
        <v>0</v>
      </c>
      <c r="D1118" s="94"/>
      <c r="E1118" s="95">
        <f>D1118*SUMIFS(მიმართულებები!N:N,მიმართულებები!A:A,'მიღება-ჩაბარება'!A1118)/2+D1118*SUMIFS('ცვლილებების შეტანა'!O:O,'ცვლილებების შეტანა'!A:A,'მიღება-ჩაბარება'!A1118)/2</f>
        <v>0</v>
      </c>
      <c r="F1118" s="96"/>
      <c r="G1118" s="93">
        <f>F1118*SUMIFS(მიმართულებები!N:N,მიმართულებები!A:A,'მიღება-ჩაბარება'!A1118)+F1118*SUMIFS('ცვლილებების შეტანა'!O:O,'ცვლილებების შეტანა'!A:A,'მიღება-ჩაბარება'!A1118)</f>
        <v>0</v>
      </c>
      <c r="H1118" s="97"/>
      <c r="I1118" s="95">
        <f>H1118*SUMIFS(მიმართულებები!N:N,მიმართულებები!A:A,'მიღება-ჩაბარება'!A1118)/2+H1118*SUMIFS('ცვლილებების შეტანა'!O:O,'ცვლილებების შეტანა'!A:A,'მიღება-ჩაბარება'!A1118)/2</f>
        <v>0</v>
      </c>
      <c r="J1118" s="96"/>
      <c r="K1118" s="93">
        <f>J1118*SUMIFS(მიმართულებები!N:N,მიმართულებები!A:A,'მიღება-ჩაბარება'!A1118)+J1118*SUMIFS('ცვლილებების შეტანა'!O:O,'ცვლილებების შეტანა'!A:A,'მიღება-ჩაბარება'!A1118)</f>
        <v>0</v>
      </c>
      <c r="L1118" s="97"/>
      <c r="M1118" s="95">
        <f>L1118*SUMIFS(მიმართულებები!N:N,მიმართულებები!A:A,'მიღება-ჩაბარება'!A1118)/2+L1118*SUMIFS('ცვლილებების შეტანა'!O:O,'ცვლილებების შეტანა'!A:A,'მიღება-ჩაბარება'!A1118)/2</f>
        <v>0</v>
      </c>
      <c r="N1118" s="96"/>
      <c r="O1118" s="93">
        <f>N1118*SUMIFS(მიმართულებები!N:N,მიმართულებები!A:A,'მიღება-ჩაბარება'!A1118)+N1118*SUMIFS('ცვლილებების შეტანა'!O:O,'ცვლილებების შეტანა'!A:A,'მიღება-ჩაბარება'!A1118)</f>
        <v>0</v>
      </c>
      <c r="P1118" s="97"/>
      <c r="Q1118" s="95">
        <f>P1118*SUMIFS(მიმართულებები!N:N,მიმართულებები!A:A,'მიღება-ჩაბარება'!A1118)/2+P1118*SUMIFS('ცვლილებების შეტანა'!O:O,'ცვლილებების შეტანა'!A:A,'მიღება-ჩაბარება'!A1118)/2</f>
        <v>0</v>
      </c>
      <c r="R1118" s="96"/>
      <c r="S1118" s="93">
        <f>R1118*SUMIFS(მიმართულებები!N:N,მიმართულებები!A:A,'მიღება-ჩაბარება'!A1118)+R1118*SUMIFS('ცვლილებების შეტანა'!O:O,'ცვლილებების შეტანა'!A:A,'მიღება-ჩაბარება'!A1118)</f>
        <v>0</v>
      </c>
      <c r="T1118" s="97"/>
      <c r="U1118" s="95">
        <f>T1118*SUMIFS(მიმართულებები!N:N,მიმართულებები!A:A,'მიღება-ჩაბარება'!A1118)/2+T1118*SUMIFS('ცვლილებების შეტანა'!O:O,'ცვლილებების შეტანა'!A:A,'მიღება-ჩაბარება'!A1118)/2</f>
        <v>0</v>
      </c>
      <c r="V1118" s="96"/>
      <c r="W1118" s="93">
        <f>V1118*SUMIFS(მიმართულებები!N:N,მიმართულებები!A:A,'მიღება-ჩაბარება'!A1118)+V1118*SUMIFS('ცვლილებების შეტანა'!O:O,'ცვლილებების შეტანა'!A:A,'მიღება-ჩაბარება'!A1118)</f>
        <v>0</v>
      </c>
      <c r="X1118" s="97"/>
      <c r="Y1118" s="95">
        <f>X1118*SUMIFS(მიმართულებები!N:N,მიმართულებები!A:A,'მიღება-ჩაბარება'!A1118)/2+X1118*SUMIFS('ცვლილებების შეტანა'!O:O,'ცვლილებების შეტანა'!A:A,'მიღება-ჩაბარება'!A1118)/2</f>
        <v>0</v>
      </c>
      <c r="Z1118" s="96"/>
      <c r="AA1118" s="93">
        <f>Z1118*SUMIFS(მიმართულებები!N:N,მიმართულებები!A:A,'მიღება-ჩაბარება'!A1118)+Z1118*SUMIFS('ცვლილებების შეტანა'!O:O,'ცვლილებების შეტანა'!A:A,'მიღება-ჩაბარება'!A1118)</f>
        <v>0</v>
      </c>
      <c r="AB1118" s="97"/>
      <c r="AC1118" s="95">
        <f>AB1118*SUMIFS(მიმართულებები!N:N,მიმართულებები!A:A,'მიღება-ჩაბარება'!A1118)/2+AB1118*SUMIFS('ცვლილებების შეტანა'!O:O,'ცვლილებების შეტანა'!A:A,'მიღება-ჩაბარება'!A1118)/2</f>
        <v>0</v>
      </c>
      <c r="AD1118" s="96"/>
      <c r="AE1118" s="93">
        <f>AD1118*SUMIFS(მიმართულებები!N:N,მიმართულებები!A:A,'მიღება-ჩაბარება'!A1118)+AD1118*SUMIFS('ცვლილებების შეტანა'!O:O,'ცვლილებების შეტანა'!A:A,'მიღება-ჩაბარება'!A1118)</f>
        <v>0</v>
      </c>
      <c r="AF1118" s="97"/>
      <c r="AG1118" s="95">
        <f>AF1118*SUMIFS(მიმართულებები!N:N,მიმართულებები!A:A,'მიღება-ჩაბარება'!A1118)/2+AF1118*SUMIFS('ცვლილებების შეტანა'!O:O,'ცვლილებების შეტანა'!A:A,'მიღება-ჩაბარება'!A1118)/2</f>
        <v>0</v>
      </c>
      <c r="AH1118" s="96"/>
      <c r="AI1118" s="93">
        <f>AH1118*SUMIFS(მიმართულებები!N:N,მიმართულებები!A:A,'მიღება-ჩაბარება'!A1118)+AH1118*SUMIFS('ცვლილებების შეტანა'!O:O,'ცვლილებების შეტანა'!A:A,'მიღება-ჩაბარება'!A1118)</f>
        <v>0</v>
      </c>
      <c r="AJ1118" s="97"/>
      <c r="AK1118" s="95">
        <f>AJ1118*SUMIFS(მიმართულებები!N:N,მიმართულებები!A:A,'მიღება-ჩაბარება'!A1118)/2+AJ1118*SUMIFS('ცვლილებების შეტანა'!O:O,'ცვლილებების შეტანა'!A:A,'მიღება-ჩაბარება'!A1118)/2</f>
        <v>0</v>
      </c>
      <c r="AL1118" s="96"/>
      <c r="AM1118" s="93">
        <f>AL1118*SUMIFS(მიმართულებები!N:N,მიმართულებები!A:A,'მიღება-ჩაბარება'!A1118)+AL1118*SUMIFS('ცვლილებების შეტანა'!O:O,'ცვლილებების შეტანა'!A:A,'მიღება-ჩაბარება'!A1118)</f>
        <v>0</v>
      </c>
      <c r="AN1118" s="97"/>
      <c r="AO1118" s="95">
        <f>AN1118*SUMIFS(მიმართულებები!N:N,მიმართულებები!A:A,'მიღება-ჩაბარება'!A1118)/2+AN1118*SUMIFS('ცვლილებების შეტანა'!O:O,'ცვლილებების შეტანა'!A:A,'მიღება-ჩაბარება'!A1118)/2</f>
        <v>0</v>
      </c>
    </row>
    <row r="1119" spans="1:41">
      <c r="A1119" s="79">
        <v>1113</v>
      </c>
      <c r="B1119" s="76"/>
      <c r="C1119" s="77">
        <f>B1119*SUMIFS(მიმართულებები!N:N,მიმართულებები!A:A,'მიღება-ჩაბარება'!A1119)+B1119*SUMIFS('ცვლილებების შეტანა'!O:O,'ცვლილებების შეტანა'!A:A,'მიღება-ჩაბარება'!A1119)</f>
        <v>0</v>
      </c>
      <c r="D1119" s="7"/>
      <c r="E1119" s="78">
        <f>D1119*SUMIFS(მიმართულებები!N:N,მიმართულებები!A:A,'მიღება-ჩაბარება'!A1119)/2+D1119*SUMIFS('ცვლილებების შეტანა'!O:O,'ცვლილებების შეტანა'!A:A,'მიღება-ჩაბარება'!A1119)/2</f>
        <v>0</v>
      </c>
      <c r="F1119" s="81"/>
      <c r="G1119" s="77">
        <f>F1119*SUMIFS(მიმართულებები!N:N,მიმართულებები!A:A,'მიღება-ჩაბარება'!A1119)+F1119*SUMIFS('ცვლილებების შეტანა'!O:O,'ცვლილებების შეტანა'!A:A,'მიღება-ჩაბარება'!A1119)</f>
        <v>0</v>
      </c>
      <c r="H1119" s="82"/>
      <c r="I1119" s="78">
        <f>H1119*SUMIFS(მიმართულებები!N:N,მიმართულებები!A:A,'მიღება-ჩაბარება'!A1119)/2+H1119*SUMIFS('ცვლილებების შეტანა'!O:O,'ცვლილებების შეტანა'!A:A,'მიღება-ჩაბარება'!A1119)/2</f>
        <v>0</v>
      </c>
      <c r="J1119" s="81"/>
      <c r="K1119" s="77">
        <f>J1119*SUMIFS(მიმართულებები!N:N,მიმართულებები!A:A,'მიღება-ჩაბარება'!A1119)+J1119*SUMIFS('ცვლილებების შეტანა'!O:O,'ცვლილებების შეტანა'!A:A,'მიღება-ჩაბარება'!A1119)</f>
        <v>0</v>
      </c>
      <c r="L1119" s="82"/>
      <c r="M1119" s="78">
        <f>L1119*SUMIFS(მიმართულებები!N:N,მიმართულებები!A:A,'მიღება-ჩაბარება'!A1119)/2+L1119*SUMIFS('ცვლილებების შეტანა'!O:O,'ცვლილებების შეტანა'!A:A,'მიღება-ჩაბარება'!A1119)/2</f>
        <v>0</v>
      </c>
      <c r="N1119" s="81"/>
      <c r="O1119" s="77">
        <f>N1119*SUMIFS(მიმართულებები!N:N,მიმართულებები!A:A,'მიღება-ჩაბარება'!A1119)+N1119*SUMIFS('ცვლილებების შეტანა'!O:O,'ცვლილებების შეტანა'!A:A,'მიღება-ჩაბარება'!A1119)</f>
        <v>0</v>
      </c>
      <c r="P1119" s="82"/>
      <c r="Q1119" s="78">
        <f>P1119*SUMIFS(მიმართულებები!N:N,მიმართულებები!A:A,'მიღება-ჩაბარება'!A1119)/2+P1119*SUMIFS('ცვლილებების შეტანა'!O:O,'ცვლილებების შეტანა'!A:A,'მიღება-ჩაბარება'!A1119)/2</f>
        <v>0</v>
      </c>
      <c r="R1119" s="81"/>
      <c r="S1119" s="77">
        <f>R1119*SUMIFS(მიმართულებები!N:N,მიმართულებები!A:A,'მიღება-ჩაბარება'!A1119)+R1119*SUMIFS('ცვლილებების შეტანა'!O:O,'ცვლილებების შეტანა'!A:A,'მიღება-ჩაბარება'!A1119)</f>
        <v>0</v>
      </c>
      <c r="T1119" s="82"/>
      <c r="U1119" s="78">
        <f>T1119*SUMIFS(მიმართულებები!N:N,მიმართულებები!A:A,'მიღება-ჩაბარება'!A1119)/2+T1119*SUMIFS('ცვლილებების შეტანა'!O:O,'ცვლილებების შეტანა'!A:A,'მიღება-ჩაბარება'!A1119)/2</f>
        <v>0</v>
      </c>
      <c r="V1119" s="81"/>
      <c r="W1119" s="77">
        <f>V1119*SUMIFS(მიმართულებები!N:N,მიმართულებები!A:A,'მიღება-ჩაბარება'!A1119)+V1119*SUMIFS('ცვლილებების შეტანა'!O:O,'ცვლილებების შეტანა'!A:A,'მიღება-ჩაბარება'!A1119)</f>
        <v>0</v>
      </c>
      <c r="X1119" s="82"/>
      <c r="Y1119" s="78">
        <f>X1119*SUMIFS(მიმართულებები!N:N,მიმართულებები!A:A,'მიღება-ჩაბარება'!A1119)/2+X1119*SUMIFS('ცვლილებების შეტანა'!O:O,'ცვლილებების შეტანა'!A:A,'მიღება-ჩაბარება'!A1119)/2</f>
        <v>0</v>
      </c>
      <c r="Z1119" s="81"/>
      <c r="AA1119" s="77">
        <f>Z1119*SUMIFS(მიმართულებები!N:N,მიმართულებები!A:A,'მიღება-ჩაბარება'!A1119)+Z1119*SUMIFS('ცვლილებების შეტანა'!O:O,'ცვლილებების შეტანა'!A:A,'მიღება-ჩაბარება'!A1119)</f>
        <v>0</v>
      </c>
      <c r="AB1119" s="82"/>
      <c r="AC1119" s="78">
        <f>AB1119*SUMIFS(მიმართულებები!N:N,მიმართულებები!A:A,'მიღება-ჩაბარება'!A1119)/2+AB1119*SUMIFS('ცვლილებების შეტანა'!O:O,'ცვლილებების შეტანა'!A:A,'მიღება-ჩაბარება'!A1119)/2</f>
        <v>0</v>
      </c>
      <c r="AD1119" s="81"/>
      <c r="AE1119" s="77">
        <f>AD1119*SUMIFS(მიმართულებები!N:N,მიმართულებები!A:A,'მიღება-ჩაბარება'!A1119)+AD1119*SUMIFS('ცვლილებების შეტანა'!O:O,'ცვლილებების შეტანა'!A:A,'მიღება-ჩაბარება'!A1119)</f>
        <v>0</v>
      </c>
      <c r="AF1119" s="82"/>
      <c r="AG1119" s="78">
        <f>AF1119*SUMIFS(მიმართულებები!N:N,მიმართულებები!A:A,'მიღება-ჩაბარება'!A1119)/2+AF1119*SUMIFS('ცვლილებების შეტანა'!O:O,'ცვლილებების შეტანა'!A:A,'მიღება-ჩაბარება'!A1119)/2</f>
        <v>0</v>
      </c>
      <c r="AH1119" s="81"/>
      <c r="AI1119" s="77">
        <f>AH1119*SUMIFS(მიმართულებები!N:N,მიმართულებები!A:A,'მიღება-ჩაბარება'!A1119)+AH1119*SUMIFS('ცვლილებების შეტანა'!O:O,'ცვლილებების შეტანა'!A:A,'მიღება-ჩაბარება'!A1119)</f>
        <v>0</v>
      </c>
      <c r="AJ1119" s="82"/>
      <c r="AK1119" s="78">
        <f>AJ1119*SUMIFS(მიმართულებები!N:N,მიმართულებები!A:A,'მიღება-ჩაბარება'!A1119)/2+AJ1119*SUMIFS('ცვლილებების შეტანა'!O:O,'ცვლილებების შეტანა'!A:A,'მიღება-ჩაბარება'!A1119)/2</f>
        <v>0</v>
      </c>
      <c r="AL1119" s="81"/>
      <c r="AM1119" s="77">
        <f>AL1119*SUMIFS(მიმართულებები!N:N,მიმართულებები!A:A,'მიღება-ჩაბარება'!A1119)+AL1119*SUMIFS('ცვლილებების შეტანა'!O:O,'ცვლილებების შეტანა'!A:A,'მიღება-ჩაბარება'!A1119)</f>
        <v>0</v>
      </c>
      <c r="AN1119" s="82"/>
      <c r="AO1119" s="78">
        <f>AN1119*SUMIFS(მიმართულებები!N:N,მიმართულებები!A:A,'მიღება-ჩაბარება'!A1119)/2+AN1119*SUMIFS('ცვლილებების შეტანა'!O:O,'ცვლილებების შეტანა'!A:A,'მიღება-ჩაბარება'!A1119)/2</f>
        <v>0</v>
      </c>
    </row>
    <row r="1120" spans="1:41">
      <c r="A1120" s="79">
        <v>1114</v>
      </c>
      <c r="B1120" s="76"/>
      <c r="C1120" s="77">
        <f>B1120*SUMIFS(მიმართულებები!N:N,მიმართულებები!A:A,'მიღება-ჩაბარება'!A1120)+B1120*SUMIFS('ცვლილებების შეტანა'!O:O,'ცვლილებების შეტანა'!A:A,'მიღება-ჩაბარება'!A1120)</f>
        <v>0</v>
      </c>
      <c r="D1120" s="7"/>
      <c r="E1120" s="78">
        <f>D1120*SUMIFS(მიმართულებები!N:N,მიმართულებები!A:A,'მიღება-ჩაბარება'!A1120)/2+D1120*SUMIFS('ცვლილებების შეტანა'!O:O,'ცვლილებების შეტანა'!A:A,'მიღება-ჩაბარება'!A1120)/2</f>
        <v>0</v>
      </c>
      <c r="F1120" s="81"/>
      <c r="G1120" s="77">
        <f>F1120*SUMIFS(მიმართულებები!N:N,მიმართულებები!A:A,'მიღება-ჩაბარება'!A1120)+F1120*SUMIFS('ცვლილებების შეტანა'!O:O,'ცვლილებების შეტანა'!A:A,'მიღება-ჩაბარება'!A1120)</f>
        <v>0</v>
      </c>
      <c r="H1120" s="82"/>
      <c r="I1120" s="78">
        <f>H1120*SUMIFS(მიმართულებები!N:N,მიმართულებები!A:A,'მიღება-ჩაბარება'!A1120)/2+H1120*SUMIFS('ცვლილებების შეტანა'!O:O,'ცვლილებების შეტანა'!A:A,'მიღება-ჩაბარება'!A1120)/2</f>
        <v>0</v>
      </c>
      <c r="J1120" s="81"/>
      <c r="K1120" s="77">
        <f>J1120*SUMIFS(მიმართულებები!N:N,მიმართულებები!A:A,'მიღება-ჩაბარება'!A1120)+J1120*SUMIFS('ცვლილებების შეტანა'!O:O,'ცვლილებების შეტანა'!A:A,'მიღება-ჩაბარება'!A1120)</f>
        <v>0</v>
      </c>
      <c r="L1120" s="82"/>
      <c r="M1120" s="78">
        <f>L1120*SUMIFS(მიმართულებები!N:N,მიმართულებები!A:A,'მიღება-ჩაბარება'!A1120)/2+L1120*SUMIFS('ცვლილებების შეტანა'!O:O,'ცვლილებების შეტანა'!A:A,'მიღება-ჩაბარება'!A1120)/2</f>
        <v>0</v>
      </c>
      <c r="N1120" s="81"/>
      <c r="O1120" s="77">
        <f>N1120*SUMIFS(მიმართულებები!N:N,მიმართულებები!A:A,'მიღება-ჩაბარება'!A1120)+N1120*SUMIFS('ცვლილებების შეტანა'!O:O,'ცვლილებების შეტანა'!A:A,'მიღება-ჩაბარება'!A1120)</f>
        <v>0</v>
      </c>
      <c r="P1120" s="82"/>
      <c r="Q1120" s="78">
        <f>P1120*SUMIFS(მიმართულებები!N:N,მიმართულებები!A:A,'მიღება-ჩაბარება'!A1120)/2+P1120*SUMIFS('ცვლილებების შეტანა'!O:O,'ცვლილებების შეტანა'!A:A,'მიღება-ჩაბარება'!A1120)/2</f>
        <v>0</v>
      </c>
      <c r="R1120" s="81"/>
      <c r="S1120" s="77">
        <f>R1120*SUMIFS(მიმართულებები!N:N,მიმართულებები!A:A,'მიღება-ჩაბარება'!A1120)+R1120*SUMIFS('ცვლილებების შეტანა'!O:O,'ცვლილებების შეტანა'!A:A,'მიღება-ჩაბარება'!A1120)</f>
        <v>0</v>
      </c>
      <c r="T1120" s="82"/>
      <c r="U1120" s="78">
        <f>T1120*SUMIFS(მიმართულებები!N:N,მიმართულებები!A:A,'მიღება-ჩაბარება'!A1120)/2+T1120*SUMIFS('ცვლილებების შეტანა'!O:O,'ცვლილებების შეტანა'!A:A,'მიღება-ჩაბარება'!A1120)/2</f>
        <v>0</v>
      </c>
      <c r="V1120" s="81"/>
      <c r="W1120" s="77">
        <f>V1120*SUMIFS(მიმართულებები!N:N,მიმართულებები!A:A,'მიღება-ჩაბარება'!A1120)+V1120*SUMIFS('ცვლილებების შეტანა'!O:O,'ცვლილებების შეტანა'!A:A,'მიღება-ჩაბარება'!A1120)</f>
        <v>0</v>
      </c>
      <c r="X1120" s="82"/>
      <c r="Y1120" s="78">
        <f>X1120*SUMIFS(მიმართულებები!N:N,მიმართულებები!A:A,'მიღება-ჩაბარება'!A1120)/2+X1120*SUMIFS('ცვლილებების შეტანა'!O:O,'ცვლილებების შეტანა'!A:A,'მიღება-ჩაბარება'!A1120)/2</f>
        <v>0</v>
      </c>
      <c r="Z1120" s="81"/>
      <c r="AA1120" s="77">
        <f>Z1120*SUMIFS(მიმართულებები!N:N,მიმართულებები!A:A,'მიღება-ჩაბარება'!A1120)+Z1120*SUMIFS('ცვლილებების შეტანა'!O:O,'ცვლილებების შეტანა'!A:A,'მიღება-ჩაბარება'!A1120)</f>
        <v>0</v>
      </c>
      <c r="AB1120" s="82"/>
      <c r="AC1120" s="78">
        <f>AB1120*SUMIFS(მიმართულებები!N:N,მიმართულებები!A:A,'მიღება-ჩაბარება'!A1120)/2+AB1120*SUMIFS('ცვლილებების შეტანა'!O:O,'ცვლილებების შეტანა'!A:A,'მიღება-ჩაბარება'!A1120)/2</f>
        <v>0</v>
      </c>
      <c r="AD1120" s="81"/>
      <c r="AE1120" s="77">
        <f>AD1120*SUMIFS(მიმართულებები!N:N,მიმართულებები!A:A,'მიღება-ჩაბარება'!A1120)+AD1120*SUMIFS('ცვლილებების შეტანა'!O:O,'ცვლილებების შეტანა'!A:A,'მიღება-ჩაბარება'!A1120)</f>
        <v>0</v>
      </c>
      <c r="AF1120" s="82"/>
      <c r="AG1120" s="78">
        <f>AF1120*SUMIFS(მიმართულებები!N:N,მიმართულებები!A:A,'მიღება-ჩაბარება'!A1120)/2+AF1120*SUMIFS('ცვლილებების შეტანა'!O:O,'ცვლილებების შეტანა'!A:A,'მიღება-ჩაბარება'!A1120)/2</f>
        <v>0</v>
      </c>
      <c r="AH1120" s="81"/>
      <c r="AI1120" s="77">
        <f>AH1120*SUMIFS(მიმართულებები!N:N,მიმართულებები!A:A,'მიღება-ჩაბარება'!A1120)+AH1120*SUMIFS('ცვლილებების შეტანა'!O:O,'ცვლილებების შეტანა'!A:A,'მიღება-ჩაბარება'!A1120)</f>
        <v>0</v>
      </c>
      <c r="AJ1120" s="82"/>
      <c r="AK1120" s="78">
        <f>AJ1120*SUMIFS(მიმართულებები!N:N,მიმართულებები!A:A,'მიღება-ჩაბარება'!A1120)/2+AJ1120*SUMIFS('ცვლილებების შეტანა'!O:O,'ცვლილებების შეტანა'!A:A,'მიღება-ჩაბარება'!A1120)/2</f>
        <v>0</v>
      </c>
      <c r="AL1120" s="81"/>
      <c r="AM1120" s="77">
        <f>AL1120*SUMIFS(მიმართულებები!N:N,მიმართულებები!A:A,'მიღება-ჩაბარება'!A1120)+AL1120*SUMIFS('ცვლილებების შეტანა'!O:O,'ცვლილებების შეტანა'!A:A,'მიღება-ჩაბარება'!A1120)</f>
        <v>0</v>
      </c>
      <c r="AN1120" s="82"/>
      <c r="AO1120" s="78">
        <f>AN1120*SUMIFS(მიმართულებები!N:N,მიმართულებები!A:A,'მიღება-ჩაბარება'!A1120)/2+AN1120*SUMIFS('ცვლილებების შეტანა'!O:O,'ცვლილებების შეტანა'!A:A,'მიღება-ჩაბარება'!A1120)/2</f>
        <v>0</v>
      </c>
    </row>
    <row r="1121" spans="1:41">
      <c r="A1121" s="91">
        <v>1115</v>
      </c>
      <c r="B1121" s="92"/>
      <c r="C1121" s="93">
        <f>B1121*SUMIFS(მიმართულებები!N:N,მიმართულებები!A:A,'მიღება-ჩაბარება'!A1121)+B1121*SUMIFS('ცვლილებების შეტანა'!O:O,'ცვლილებების შეტანა'!A:A,'მიღება-ჩაბარება'!A1121)</f>
        <v>0</v>
      </c>
      <c r="D1121" s="94"/>
      <c r="E1121" s="95">
        <f>D1121*SUMIFS(მიმართულებები!N:N,მიმართულებები!A:A,'მიღება-ჩაბარება'!A1121)/2+D1121*SUMIFS('ცვლილებების შეტანა'!O:O,'ცვლილებების შეტანა'!A:A,'მიღება-ჩაბარება'!A1121)/2</f>
        <v>0</v>
      </c>
      <c r="F1121" s="96"/>
      <c r="G1121" s="93">
        <f>F1121*SUMIFS(მიმართულებები!N:N,მიმართულებები!A:A,'მიღება-ჩაბარება'!A1121)+F1121*SUMIFS('ცვლილებების შეტანა'!O:O,'ცვლილებების შეტანა'!A:A,'მიღება-ჩაბარება'!A1121)</f>
        <v>0</v>
      </c>
      <c r="H1121" s="97"/>
      <c r="I1121" s="95">
        <f>H1121*SUMIFS(მიმართულებები!N:N,მიმართულებები!A:A,'მიღება-ჩაბარება'!A1121)/2+H1121*SUMIFS('ცვლილებების შეტანა'!O:O,'ცვლილებების შეტანა'!A:A,'მიღება-ჩაბარება'!A1121)/2</f>
        <v>0</v>
      </c>
      <c r="J1121" s="96"/>
      <c r="K1121" s="93">
        <f>J1121*SUMIFS(მიმართულებები!N:N,მიმართულებები!A:A,'მიღება-ჩაბარება'!A1121)+J1121*SUMIFS('ცვლილებების შეტანა'!O:O,'ცვლილებების შეტანა'!A:A,'მიღება-ჩაბარება'!A1121)</f>
        <v>0</v>
      </c>
      <c r="L1121" s="97"/>
      <c r="M1121" s="95">
        <f>L1121*SUMIFS(მიმართულებები!N:N,მიმართულებები!A:A,'მიღება-ჩაბარება'!A1121)/2+L1121*SUMIFS('ცვლილებების შეტანა'!O:O,'ცვლილებების შეტანა'!A:A,'მიღება-ჩაბარება'!A1121)/2</f>
        <v>0</v>
      </c>
      <c r="N1121" s="96"/>
      <c r="O1121" s="93">
        <f>N1121*SUMIFS(მიმართულებები!N:N,მიმართულებები!A:A,'მიღება-ჩაბარება'!A1121)+N1121*SUMIFS('ცვლილებების შეტანა'!O:O,'ცვლილებების შეტანა'!A:A,'მიღება-ჩაბარება'!A1121)</f>
        <v>0</v>
      </c>
      <c r="P1121" s="97"/>
      <c r="Q1121" s="95">
        <f>P1121*SUMIFS(მიმართულებები!N:N,მიმართულებები!A:A,'მიღება-ჩაბარება'!A1121)/2+P1121*SUMIFS('ცვლილებების შეტანა'!O:O,'ცვლილებების შეტანა'!A:A,'მიღება-ჩაბარება'!A1121)/2</f>
        <v>0</v>
      </c>
      <c r="R1121" s="96"/>
      <c r="S1121" s="93">
        <f>R1121*SUMIFS(მიმართულებები!N:N,მიმართულებები!A:A,'მიღება-ჩაბარება'!A1121)+R1121*SUMIFS('ცვლილებების შეტანა'!O:O,'ცვლილებების შეტანა'!A:A,'მიღება-ჩაბარება'!A1121)</f>
        <v>0</v>
      </c>
      <c r="T1121" s="97"/>
      <c r="U1121" s="95">
        <f>T1121*SUMIFS(მიმართულებები!N:N,მიმართულებები!A:A,'მიღება-ჩაბარება'!A1121)/2+T1121*SUMIFS('ცვლილებების შეტანა'!O:O,'ცვლილებების შეტანა'!A:A,'მიღება-ჩაბარება'!A1121)/2</f>
        <v>0</v>
      </c>
      <c r="V1121" s="96"/>
      <c r="W1121" s="93">
        <f>V1121*SUMIFS(მიმართულებები!N:N,მიმართულებები!A:A,'მიღება-ჩაბარება'!A1121)+V1121*SUMIFS('ცვლილებების შეტანა'!O:O,'ცვლილებების შეტანა'!A:A,'მიღება-ჩაბარება'!A1121)</f>
        <v>0</v>
      </c>
      <c r="X1121" s="97"/>
      <c r="Y1121" s="95">
        <f>X1121*SUMIFS(მიმართულებები!N:N,მიმართულებები!A:A,'მიღება-ჩაბარება'!A1121)/2+X1121*SUMIFS('ცვლილებების შეტანა'!O:O,'ცვლილებების შეტანა'!A:A,'მიღება-ჩაბარება'!A1121)/2</f>
        <v>0</v>
      </c>
      <c r="Z1121" s="96"/>
      <c r="AA1121" s="93">
        <f>Z1121*SUMIFS(მიმართულებები!N:N,მიმართულებები!A:A,'მიღება-ჩაბარება'!A1121)+Z1121*SUMIFS('ცვლილებების შეტანა'!O:O,'ცვლილებების შეტანა'!A:A,'მიღება-ჩაბარება'!A1121)</f>
        <v>0</v>
      </c>
      <c r="AB1121" s="97"/>
      <c r="AC1121" s="95">
        <f>AB1121*SUMIFS(მიმართულებები!N:N,მიმართულებები!A:A,'მიღება-ჩაბარება'!A1121)/2+AB1121*SUMIFS('ცვლილებების შეტანა'!O:O,'ცვლილებების შეტანა'!A:A,'მიღება-ჩაბარება'!A1121)/2</f>
        <v>0</v>
      </c>
      <c r="AD1121" s="96"/>
      <c r="AE1121" s="93">
        <f>AD1121*SUMIFS(მიმართულებები!N:N,მიმართულებები!A:A,'მიღება-ჩაბარება'!A1121)+AD1121*SUMIFS('ცვლილებების შეტანა'!O:O,'ცვლილებების შეტანა'!A:A,'მიღება-ჩაბარება'!A1121)</f>
        <v>0</v>
      </c>
      <c r="AF1121" s="97"/>
      <c r="AG1121" s="95">
        <f>AF1121*SUMIFS(მიმართულებები!N:N,მიმართულებები!A:A,'მიღება-ჩაბარება'!A1121)/2+AF1121*SUMIFS('ცვლილებების შეტანა'!O:O,'ცვლილებების შეტანა'!A:A,'მიღება-ჩაბარება'!A1121)/2</f>
        <v>0</v>
      </c>
      <c r="AH1121" s="96"/>
      <c r="AI1121" s="93">
        <f>AH1121*SUMIFS(მიმართულებები!N:N,მიმართულებები!A:A,'მიღება-ჩაბარება'!A1121)+AH1121*SUMIFS('ცვლილებების შეტანა'!O:O,'ცვლილებების შეტანა'!A:A,'მიღება-ჩაბარება'!A1121)</f>
        <v>0</v>
      </c>
      <c r="AJ1121" s="97"/>
      <c r="AK1121" s="95">
        <f>AJ1121*SUMIFS(მიმართულებები!N:N,მიმართულებები!A:A,'მიღება-ჩაბარება'!A1121)/2+AJ1121*SUMIFS('ცვლილებების შეტანა'!O:O,'ცვლილებების შეტანა'!A:A,'მიღება-ჩაბარება'!A1121)/2</f>
        <v>0</v>
      </c>
      <c r="AL1121" s="96"/>
      <c r="AM1121" s="93">
        <f>AL1121*SUMIFS(მიმართულებები!N:N,მიმართულებები!A:A,'მიღება-ჩაბარება'!A1121)+AL1121*SUMIFS('ცვლილებების შეტანა'!O:O,'ცვლილებების შეტანა'!A:A,'მიღება-ჩაბარება'!A1121)</f>
        <v>0</v>
      </c>
      <c r="AN1121" s="97"/>
      <c r="AO1121" s="95">
        <f>AN1121*SUMIFS(მიმართულებები!N:N,მიმართულებები!A:A,'მიღება-ჩაბარება'!A1121)/2+AN1121*SUMIFS('ცვლილებების შეტანა'!O:O,'ცვლილებების შეტანა'!A:A,'მიღება-ჩაბარება'!A1121)/2</f>
        <v>0</v>
      </c>
    </row>
    <row r="1122" spans="1:41">
      <c r="A1122" s="91">
        <v>1116</v>
      </c>
      <c r="B1122" s="92"/>
      <c r="C1122" s="93">
        <f>B1122*SUMIFS(მიმართულებები!N:N,მიმართულებები!A:A,'მიღება-ჩაბარება'!A1122)+B1122*SUMIFS('ცვლილებების შეტანა'!O:O,'ცვლილებების შეტანა'!A:A,'მიღება-ჩაბარება'!A1122)</f>
        <v>0</v>
      </c>
      <c r="D1122" s="94"/>
      <c r="E1122" s="95">
        <f>D1122*SUMIFS(მიმართულებები!N:N,მიმართულებები!A:A,'მიღება-ჩაბარება'!A1122)/2+D1122*SUMIFS('ცვლილებების შეტანა'!O:O,'ცვლილებების შეტანა'!A:A,'მიღება-ჩაბარება'!A1122)/2</f>
        <v>0</v>
      </c>
      <c r="F1122" s="96"/>
      <c r="G1122" s="93">
        <f>F1122*SUMIFS(მიმართულებები!N:N,მიმართულებები!A:A,'მიღება-ჩაბარება'!A1122)+F1122*SUMIFS('ცვლილებების შეტანა'!O:O,'ცვლილებების შეტანა'!A:A,'მიღება-ჩაბარება'!A1122)</f>
        <v>0</v>
      </c>
      <c r="H1122" s="97"/>
      <c r="I1122" s="95">
        <f>H1122*SUMIFS(მიმართულებები!N:N,მიმართულებები!A:A,'მიღება-ჩაბარება'!A1122)/2+H1122*SUMIFS('ცვლილებების შეტანა'!O:O,'ცვლილებების შეტანა'!A:A,'მიღება-ჩაბარება'!A1122)/2</f>
        <v>0</v>
      </c>
      <c r="J1122" s="96"/>
      <c r="K1122" s="93">
        <f>J1122*SUMIFS(მიმართულებები!N:N,მიმართულებები!A:A,'მიღება-ჩაბარება'!A1122)+J1122*SUMIFS('ცვლილებების შეტანა'!O:O,'ცვლილებების შეტანა'!A:A,'მიღება-ჩაბარება'!A1122)</f>
        <v>0</v>
      </c>
      <c r="L1122" s="97"/>
      <c r="M1122" s="95">
        <f>L1122*SUMIFS(მიმართულებები!N:N,მიმართულებები!A:A,'მიღება-ჩაბარება'!A1122)/2+L1122*SUMIFS('ცვლილებების შეტანა'!O:O,'ცვლილებების შეტანა'!A:A,'მიღება-ჩაბარება'!A1122)/2</f>
        <v>0</v>
      </c>
      <c r="N1122" s="96"/>
      <c r="O1122" s="93">
        <f>N1122*SUMIFS(მიმართულებები!N:N,მიმართულებები!A:A,'მიღება-ჩაბარება'!A1122)+N1122*SUMIFS('ცვლილებების შეტანა'!O:O,'ცვლილებების შეტანა'!A:A,'მიღება-ჩაბარება'!A1122)</f>
        <v>0</v>
      </c>
      <c r="P1122" s="97"/>
      <c r="Q1122" s="95">
        <f>P1122*SUMIFS(მიმართულებები!N:N,მიმართულებები!A:A,'მიღება-ჩაბარება'!A1122)/2+P1122*SUMIFS('ცვლილებების შეტანა'!O:O,'ცვლილებების შეტანა'!A:A,'მიღება-ჩაბარება'!A1122)/2</f>
        <v>0</v>
      </c>
      <c r="R1122" s="96"/>
      <c r="S1122" s="93">
        <f>R1122*SUMIFS(მიმართულებები!N:N,მიმართულებები!A:A,'მიღება-ჩაბარება'!A1122)+R1122*SUMIFS('ცვლილებების შეტანა'!O:O,'ცვლილებების შეტანა'!A:A,'მიღება-ჩაბარება'!A1122)</f>
        <v>0</v>
      </c>
      <c r="T1122" s="97"/>
      <c r="U1122" s="95">
        <f>T1122*SUMIFS(მიმართულებები!N:N,მიმართულებები!A:A,'მიღება-ჩაბარება'!A1122)/2+T1122*SUMIFS('ცვლილებების შეტანა'!O:O,'ცვლილებების შეტანა'!A:A,'მიღება-ჩაბარება'!A1122)/2</f>
        <v>0</v>
      </c>
      <c r="V1122" s="96"/>
      <c r="W1122" s="93">
        <f>V1122*SUMIFS(მიმართულებები!N:N,მიმართულებები!A:A,'მიღება-ჩაბარება'!A1122)+V1122*SUMIFS('ცვლილებების შეტანა'!O:O,'ცვლილებების შეტანა'!A:A,'მიღება-ჩაბარება'!A1122)</f>
        <v>0</v>
      </c>
      <c r="X1122" s="97"/>
      <c r="Y1122" s="95">
        <f>X1122*SUMIFS(მიმართულებები!N:N,მიმართულებები!A:A,'მიღება-ჩაბარება'!A1122)/2+X1122*SUMIFS('ცვლილებების შეტანა'!O:O,'ცვლილებების შეტანა'!A:A,'მიღება-ჩაბარება'!A1122)/2</f>
        <v>0</v>
      </c>
      <c r="Z1122" s="96"/>
      <c r="AA1122" s="93">
        <f>Z1122*SUMIFS(მიმართულებები!N:N,მიმართულებები!A:A,'მიღება-ჩაბარება'!A1122)+Z1122*SUMIFS('ცვლილებების შეტანა'!O:O,'ცვლილებების შეტანა'!A:A,'მიღება-ჩაბარება'!A1122)</f>
        <v>0</v>
      </c>
      <c r="AB1122" s="97"/>
      <c r="AC1122" s="95">
        <f>AB1122*SUMIFS(მიმართულებები!N:N,მიმართულებები!A:A,'მიღება-ჩაბარება'!A1122)/2+AB1122*SUMIFS('ცვლილებების შეტანა'!O:O,'ცვლილებების შეტანა'!A:A,'მიღება-ჩაბარება'!A1122)/2</f>
        <v>0</v>
      </c>
      <c r="AD1122" s="96"/>
      <c r="AE1122" s="93">
        <f>AD1122*SUMIFS(მიმართულებები!N:N,მიმართულებები!A:A,'მიღება-ჩაბარება'!A1122)+AD1122*SUMIFS('ცვლილებების შეტანა'!O:O,'ცვლილებების შეტანა'!A:A,'მიღება-ჩაბარება'!A1122)</f>
        <v>0</v>
      </c>
      <c r="AF1122" s="97"/>
      <c r="AG1122" s="95">
        <f>AF1122*SUMIFS(მიმართულებები!N:N,მიმართულებები!A:A,'მიღება-ჩაბარება'!A1122)/2+AF1122*SUMIFS('ცვლილებების შეტანა'!O:O,'ცვლილებების შეტანა'!A:A,'მიღება-ჩაბარება'!A1122)/2</f>
        <v>0</v>
      </c>
      <c r="AH1122" s="96"/>
      <c r="AI1122" s="93">
        <f>AH1122*SUMIFS(მიმართულებები!N:N,მიმართულებები!A:A,'მიღება-ჩაბარება'!A1122)+AH1122*SUMIFS('ცვლილებების შეტანა'!O:O,'ცვლილებების შეტანა'!A:A,'მიღება-ჩაბარება'!A1122)</f>
        <v>0</v>
      </c>
      <c r="AJ1122" s="97"/>
      <c r="AK1122" s="95">
        <f>AJ1122*SUMIFS(მიმართულებები!N:N,მიმართულებები!A:A,'მიღება-ჩაბარება'!A1122)/2+AJ1122*SUMIFS('ცვლილებების შეტანა'!O:O,'ცვლილებების შეტანა'!A:A,'მიღება-ჩაბარება'!A1122)/2</f>
        <v>0</v>
      </c>
      <c r="AL1122" s="96"/>
      <c r="AM1122" s="93">
        <f>AL1122*SUMIFS(მიმართულებები!N:N,მიმართულებები!A:A,'მიღება-ჩაბარება'!A1122)+AL1122*SUMIFS('ცვლილებების შეტანა'!O:O,'ცვლილებების შეტანა'!A:A,'მიღება-ჩაბარება'!A1122)</f>
        <v>0</v>
      </c>
      <c r="AN1122" s="97"/>
      <c r="AO1122" s="95">
        <f>AN1122*SUMIFS(მიმართულებები!N:N,მიმართულებები!A:A,'მიღება-ჩაბარება'!A1122)/2+AN1122*SUMIFS('ცვლილებების შეტანა'!O:O,'ცვლილებების შეტანა'!A:A,'მიღება-ჩაბარება'!A1122)/2</f>
        <v>0</v>
      </c>
    </row>
    <row r="1123" spans="1:41">
      <c r="A1123" s="79">
        <v>1117</v>
      </c>
      <c r="B1123" s="76"/>
      <c r="C1123" s="77">
        <f>B1123*SUMIFS(მიმართულებები!N:N,მიმართულებები!A:A,'მიღება-ჩაბარება'!A1123)+B1123*SUMIFS('ცვლილებების შეტანა'!O:O,'ცვლილებების შეტანა'!A:A,'მიღება-ჩაბარება'!A1123)</f>
        <v>0</v>
      </c>
      <c r="D1123" s="7"/>
      <c r="E1123" s="78">
        <f>D1123*SUMIFS(მიმართულებები!N:N,მიმართულებები!A:A,'მიღება-ჩაბარება'!A1123)/2+D1123*SUMIFS('ცვლილებების შეტანა'!O:O,'ცვლილებების შეტანა'!A:A,'მიღება-ჩაბარება'!A1123)/2</f>
        <v>0</v>
      </c>
      <c r="F1123" s="81"/>
      <c r="G1123" s="77">
        <f>F1123*SUMIFS(მიმართულებები!N:N,მიმართულებები!A:A,'მიღება-ჩაბარება'!A1123)+F1123*SUMIFS('ცვლილებების შეტანა'!O:O,'ცვლილებების შეტანა'!A:A,'მიღება-ჩაბარება'!A1123)</f>
        <v>0</v>
      </c>
      <c r="H1123" s="82"/>
      <c r="I1123" s="78">
        <f>H1123*SUMIFS(მიმართულებები!N:N,მიმართულებები!A:A,'მიღება-ჩაბარება'!A1123)/2+H1123*SUMIFS('ცვლილებების შეტანა'!O:O,'ცვლილებების შეტანა'!A:A,'მიღება-ჩაბარება'!A1123)/2</f>
        <v>0</v>
      </c>
      <c r="J1123" s="81"/>
      <c r="K1123" s="77">
        <f>J1123*SUMIFS(მიმართულებები!N:N,მიმართულებები!A:A,'მიღება-ჩაბარება'!A1123)+J1123*SUMIFS('ცვლილებების შეტანა'!O:O,'ცვლილებების შეტანა'!A:A,'მიღება-ჩაბარება'!A1123)</f>
        <v>0</v>
      </c>
      <c r="L1123" s="82"/>
      <c r="M1123" s="78">
        <f>L1123*SUMIFS(მიმართულებები!N:N,მიმართულებები!A:A,'მიღება-ჩაბარება'!A1123)/2+L1123*SUMIFS('ცვლილებების შეტანა'!O:O,'ცვლილებების შეტანა'!A:A,'მიღება-ჩაბარება'!A1123)/2</f>
        <v>0</v>
      </c>
      <c r="N1123" s="81"/>
      <c r="O1123" s="77">
        <f>N1123*SUMIFS(მიმართულებები!N:N,მიმართულებები!A:A,'მიღება-ჩაბარება'!A1123)+N1123*SUMIFS('ცვლილებების შეტანა'!O:O,'ცვლილებების შეტანა'!A:A,'მიღება-ჩაბარება'!A1123)</f>
        <v>0</v>
      </c>
      <c r="P1123" s="82"/>
      <c r="Q1123" s="78">
        <f>P1123*SUMIFS(მიმართულებები!N:N,მიმართულებები!A:A,'მიღება-ჩაბარება'!A1123)/2+P1123*SUMIFS('ცვლილებების შეტანა'!O:O,'ცვლილებების შეტანა'!A:A,'მიღება-ჩაბარება'!A1123)/2</f>
        <v>0</v>
      </c>
      <c r="R1123" s="81"/>
      <c r="S1123" s="77">
        <f>R1123*SUMIFS(მიმართულებები!N:N,მიმართულებები!A:A,'მიღება-ჩაბარება'!A1123)+R1123*SUMIFS('ცვლილებების შეტანა'!O:O,'ცვლილებების შეტანა'!A:A,'მიღება-ჩაბარება'!A1123)</f>
        <v>0</v>
      </c>
      <c r="T1123" s="82"/>
      <c r="U1123" s="78">
        <f>T1123*SUMIFS(მიმართულებები!N:N,მიმართულებები!A:A,'მიღება-ჩაბარება'!A1123)/2+T1123*SUMIFS('ცვლილებების შეტანა'!O:O,'ცვლილებების შეტანა'!A:A,'მიღება-ჩაბარება'!A1123)/2</f>
        <v>0</v>
      </c>
      <c r="V1123" s="81"/>
      <c r="W1123" s="77">
        <f>V1123*SUMIFS(მიმართულებები!N:N,მიმართულებები!A:A,'მიღება-ჩაბარება'!A1123)+V1123*SUMIFS('ცვლილებების შეტანა'!O:O,'ცვლილებების შეტანა'!A:A,'მიღება-ჩაბარება'!A1123)</f>
        <v>0</v>
      </c>
      <c r="X1123" s="82"/>
      <c r="Y1123" s="78">
        <f>X1123*SUMIFS(მიმართულებები!N:N,მიმართულებები!A:A,'მიღება-ჩაბარება'!A1123)/2+X1123*SUMIFS('ცვლილებების შეტანა'!O:O,'ცვლილებების შეტანა'!A:A,'მიღება-ჩაბარება'!A1123)/2</f>
        <v>0</v>
      </c>
      <c r="Z1123" s="81"/>
      <c r="AA1123" s="77">
        <f>Z1123*SUMIFS(მიმართულებები!N:N,მიმართულებები!A:A,'მიღება-ჩაბარება'!A1123)+Z1123*SUMIFS('ცვლილებების შეტანა'!O:O,'ცვლილებების შეტანა'!A:A,'მიღება-ჩაბარება'!A1123)</f>
        <v>0</v>
      </c>
      <c r="AB1123" s="82"/>
      <c r="AC1123" s="78">
        <f>AB1123*SUMIFS(მიმართულებები!N:N,მიმართულებები!A:A,'მიღება-ჩაბარება'!A1123)/2+AB1123*SUMIFS('ცვლილებების შეტანა'!O:O,'ცვლილებების შეტანა'!A:A,'მიღება-ჩაბარება'!A1123)/2</f>
        <v>0</v>
      </c>
      <c r="AD1123" s="81"/>
      <c r="AE1123" s="77">
        <f>AD1123*SUMIFS(მიმართულებები!N:N,მიმართულებები!A:A,'მიღება-ჩაბარება'!A1123)+AD1123*SUMIFS('ცვლილებების შეტანა'!O:O,'ცვლილებების შეტანა'!A:A,'მიღება-ჩაბარება'!A1123)</f>
        <v>0</v>
      </c>
      <c r="AF1123" s="82"/>
      <c r="AG1123" s="78">
        <f>AF1123*SUMIFS(მიმართულებები!N:N,მიმართულებები!A:A,'მიღება-ჩაბარება'!A1123)/2+AF1123*SUMIFS('ცვლილებების შეტანა'!O:O,'ცვლილებების შეტანა'!A:A,'მიღება-ჩაბარება'!A1123)/2</f>
        <v>0</v>
      </c>
      <c r="AH1123" s="81"/>
      <c r="AI1123" s="77">
        <f>AH1123*SUMIFS(მიმართულებები!N:N,მიმართულებები!A:A,'მიღება-ჩაბარება'!A1123)+AH1123*SUMIFS('ცვლილებების შეტანა'!O:O,'ცვლილებების შეტანა'!A:A,'მიღება-ჩაბარება'!A1123)</f>
        <v>0</v>
      </c>
      <c r="AJ1123" s="82"/>
      <c r="AK1123" s="78">
        <f>AJ1123*SUMIFS(მიმართულებები!N:N,მიმართულებები!A:A,'მიღება-ჩაბარება'!A1123)/2+AJ1123*SUMIFS('ცვლილებების შეტანა'!O:O,'ცვლილებების შეტანა'!A:A,'მიღება-ჩაბარება'!A1123)/2</f>
        <v>0</v>
      </c>
      <c r="AL1123" s="81"/>
      <c r="AM1123" s="77">
        <f>AL1123*SUMIFS(მიმართულებები!N:N,მიმართულებები!A:A,'მიღება-ჩაბარება'!A1123)+AL1123*SUMIFS('ცვლილებების შეტანა'!O:O,'ცვლილებების შეტანა'!A:A,'მიღება-ჩაბარება'!A1123)</f>
        <v>0</v>
      </c>
      <c r="AN1123" s="82"/>
      <c r="AO1123" s="78">
        <f>AN1123*SUMIFS(მიმართულებები!N:N,მიმართულებები!A:A,'მიღება-ჩაბარება'!A1123)/2+AN1123*SUMIFS('ცვლილებების შეტანა'!O:O,'ცვლილებების შეტანა'!A:A,'მიღება-ჩაბარება'!A1123)/2</f>
        <v>0</v>
      </c>
    </row>
    <row r="1124" spans="1:41">
      <c r="A1124" s="79">
        <v>1118</v>
      </c>
      <c r="B1124" s="76"/>
      <c r="C1124" s="77">
        <f>B1124*SUMIFS(მიმართულებები!N:N,მიმართულებები!A:A,'მიღება-ჩაბარება'!A1124)+B1124*SUMIFS('ცვლილებების შეტანა'!O:O,'ცვლილებების შეტანა'!A:A,'მიღება-ჩაბარება'!A1124)</f>
        <v>0</v>
      </c>
      <c r="D1124" s="7"/>
      <c r="E1124" s="78">
        <f>D1124*SUMIFS(მიმართულებები!N:N,მიმართულებები!A:A,'მიღება-ჩაბარება'!A1124)/2+D1124*SUMIFS('ცვლილებების შეტანა'!O:O,'ცვლილებების შეტანა'!A:A,'მიღება-ჩაბარება'!A1124)/2</f>
        <v>0</v>
      </c>
      <c r="F1124" s="81"/>
      <c r="G1124" s="77">
        <f>F1124*SUMIFS(მიმართულებები!N:N,მიმართულებები!A:A,'მიღება-ჩაბარება'!A1124)+F1124*SUMIFS('ცვლილებების შეტანა'!O:O,'ცვლილებების შეტანა'!A:A,'მიღება-ჩაბარება'!A1124)</f>
        <v>0</v>
      </c>
      <c r="H1124" s="82"/>
      <c r="I1124" s="78">
        <f>H1124*SUMIFS(მიმართულებები!N:N,მიმართულებები!A:A,'მიღება-ჩაბარება'!A1124)/2+H1124*SUMIFS('ცვლილებების შეტანა'!O:O,'ცვლილებების შეტანა'!A:A,'მიღება-ჩაბარება'!A1124)/2</f>
        <v>0</v>
      </c>
      <c r="J1124" s="81"/>
      <c r="K1124" s="77">
        <f>J1124*SUMIFS(მიმართულებები!N:N,მიმართულებები!A:A,'მიღება-ჩაბარება'!A1124)+J1124*SUMIFS('ცვლილებების შეტანა'!O:O,'ცვლილებების შეტანა'!A:A,'მიღება-ჩაბარება'!A1124)</f>
        <v>0</v>
      </c>
      <c r="L1124" s="82"/>
      <c r="M1124" s="78">
        <f>L1124*SUMIFS(მიმართულებები!N:N,მიმართულებები!A:A,'მიღება-ჩაბარება'!A1124)/2+L1124*SUMIFS('ცვლილებების შეტანა'!O:O,'ცვლილებების შეტანა'!A:A,'მიღება-ჩაბარება'!A1124)/2</f>
        <v>0</v>
      </c>
      <c r="N1124" s="81"/>
      <c r="O1124" s="77">
        <f>N1124*SUMIFS(მიმართულებები!N:N,მიმართულებები!A:A,'მიღება-ჩაბარება'!A1124)+N1124*SUMIFS('ცვლილებების შეტანა'!O:O,'ცვლილებების შეტანა'!A:A,'მიღება-ჩაბარება'!A1124)</f>
        <v>0</v>
      </c>
      <c r="P1124" s="82"/>
      <c r="Q1124" s="78">
        <f>P1124*SUMIFS(მიმართულებები!N:N,მიმართულებები!A:A,'მიღება-ჩაბარება'!A1124)/2+P1124*SUMIFS('ცვლილებების შეტანა'!O:O,'ცვლილებების შეტანა'!A:A,'მიღება-ჩაბარება'!A1124)/2</f>
        <v>0</v>
      </c>
      <c r="R1124" s="81"/>
      <c r="S1124" s="77">
        <f>R1124*SUMIFS(მიმართულებები!N:N,მიმართულებები!A:A,'მიღება-ჩაბარება'!A1124)+R1124*SUMIFS('ცვლილებების შეტანა'!O:O,'ცვლილებების შეტანა'!A:A,'მიღება-ჩაბარება'!A1124)</f>
        <v>0</v>
      </c>
      <c r="T1124" s="82"/>
      <c r="U1124" s="78">
        <f>T1124*SUMIFS(მიმართულებები!N:N,მიმართულებები!A:A,'მიღება-ჩაბარება'!A1124)/2+T1124*SUMIFS('ცვლილებების შეტანა'!O:O,'ცვლილებების შეტანა'!A:A,'მიღება-ჩაბარება'!A1124)/2</f>
        <v>0</v>
      </c>
      <c r="V1124" s="81"/>
      <c r="W1124" s="77">
        <f>V1124*SUMIFS(მიმართულებები!N:N,მიმართულებები!A:A,'მიღება-ჩაბარება'!A1124)+V1124*SUMIFS('ცვლილებების შეტანა'!O:O,'ცვლილებების შეტანა'!A:A,'მიღება-ჩაბარება'!A1124)</f>
        <v>0</v>
      </c>
      <c r="X1124" s="82"/>
      <c r="Y1124" s="78">
        <f>X1124*SUMIFS(მიმართულებები!N:N,მიმართულებები!A:A,'მიღება-ჩაბარება'!A1124)/2+X1124*SUMIFS('ცვლილებების შეტანა'!O:O,'ცვლილებების შეტანა'!A:A,'მიღება-ჩაბარება'!A1124)/2</f>
        <v>0</v>
      </c>
      <c r="Z1124" s="81"/>
      <c r="AA1124" s="77">
        <f>Z1124*SUMIFS(მიმართულებები!N:N,მიმართულებები!A:A,'მიღება-ჩაბარება'!A1124)+Z1124*SUMIFS('ცვლილებების შეტანა'!O:O,'ცვლილებების შეტანა'!A:A,'მიღება-ჩაბარება'!A1124)</f>
        <v>0</v>
      </c>
      <c r="AB1124" s="82"/>
      <c r="AC1124" s="78">
        <f>AB1124*SUMIFS(მიმართულებები!N:N,მიმართულებები!A:A,'მიღება-ჩაბარება'!A1124)/2+AB1124*SUMIFS('ცვლილებების შეტანა'!O:O,'ცვლილებების შეტანა'!A:A,'მიღება-ჩაბარება'!A1124)/2</f>
        <v>0</v>
      </c>
      <c r="AD1124" s="81"/>
      <c r="AE1124" s="77">
        <f>AD1124*SUMIFS(მიმართულებები!N:N,მიმართულებები!A:A,'მიღება-ჩაბარება'!A1124)+AD1124*SUMIFS('ცვლილებების შეტანა'!O:O,'ცვლილებების შეტანა'!A:A,'მიღება-ჩაბარება'!A1124)</f>
        <v>0</v>
      </c>
      <c r="AF1124" s="82"/>
      <c r="AG1124" s="78">
        <f>AF1124*SUMIFS(მიმართულებები!N:N,მიმართულებები!A:A,'მიღება-ჩაბარება'!A1124)/2+AF1124*SUMIFS('ცვლილებების შეტანა'!O:O,'ცვლილებების შეტანა'!A:A,'მიღება-ჩაბარება'!A1124)/2</f>
        <v>0</v>
      </c>
      <c r="AH1124" s="81"/>
      <c r="AI1124" s="77">
        <f>AH1124*SUMIFS(მიმართულებები!N:N,მიმართულებები!A:A,'მიღება-ჩაბარება'!A1124)+AH1124*SUMIFS('ცვლილებების შეტანა'!O:O,'ცვლილებების შეტანა'!A:A,'მიღება-ჩაბარება'!A1124)</f>
        <v>0</v>
      </c>
      <c r="AJ1124" s="82"/>
      <c r="AK1124" s="78">
        <f>AJ1124*SUMIFS(მიმართულებები!N:N,მიმართულებები!A:A,'მიღება-ჩაბარება'!A1124)/2+AJ1124*SUMIFS('ცვლილებების შეტანა'!O:O,'ცვლილებების შეტანა'!A:A,'მიღება-ჩაბარება'!A1124)/2</f>
        <v>0</v>
      </c>
      <c r="AL1124" s="81"/>
      <c r="AM1124" s="77">
        <f>AL1124*SUMIFS(მიმართულებები!N:N,მიმართულებები!A:A,'მიღება-ჩაბარება'!A1124)+AL1124*SUMIFS('ცვლილებების შეტანა'!O:O,'ცვლილებების შეტანა'!A:A,'მიღება-ჩაბარება'!A1124)</f>
        <v>0</v>
      </c>
      <c r="AN1124" s="82"/>
      <c r="AO1124" s="78">
        <f>AN1124*SUMIFS(მიმართულებები!N:N,მიმართულებები!A:A,'მიღება-ჩაბარება'!A1124)/2+AN1124*SUMIFS('ცვლილებების შეტანა'!O:O,'ცვლილებების შეტანა'!A:A,'მიღება-ჩაბარება'!A1124)/2</f>
        <v>0</v>
      </c>
    </row>
    <row r="1125" spans="1:41">
      <c r="A1125" s="91">
        <v>1119</v>
      </c>
      <c r="B1125" s="92"/>
      <c r="C1125" s="93">
        <f>B1125*SUMIFS(მიმართულებები!N:N,მიმართულებები!A:A,'მიღება-ჩაბარება'!A1125)+B1125*SUMIFS('ცვლილებების შეტანა'!O:O,'ცვლილებების შეტანა'!A:A,'მიღება-ჩაბარება'!A1125)</f>
        <v>0</v>
      </c>
      <c r="D1125" s="94"/>
      <c r="E1125" s="95">
        <f>D1125*SUMIFS(მიმართულებები!N:N,მიმართულებები!A:A,'მიღება-ჩაბარება'!A1125)/2+D1125*SUMIFS('ცვლილებების შეტანა'!O:O,'ცვლილებების შეტანა'!A:A,'მიღება-ჩაბარება'!A1125)/2</f>
        <v>0</v>
      </c>
      <c r="F1125" s="96"/>
      <c r="G1125" s="93">
        <f>F1125*SUMIFS(მიმართულებები!N:N,მიმართულებები!A:A,'მიღება-ჩაბარება'!A1125)+F1125*SUMIFS('ცვლილებების შეტანა'!O:O,'ცვლილებების შეტანა'!A:A,'მიღება-ჩაბარება'!A1125)</f>
        <v>0</v>
      </c>
      <c r="H1125" s="97"/>
      <c r="I1125" s="95">
        <f>H1125*SUMIFS(მიმართულებები!N:N,მიმართულებები!A:A,'მიღება-ჩაბარება'!A1125)/2+H1125*SUMIFS('ცვლილებების შეტანა'!O:O,'ცვლილებების შეტანა'!A:A,'მიღება-ჩაბარება'!A1125)/2</f>
        <v>0</v>
      </c>
      <c r="J1125" s="96"/>
      <c r="K1125" s="93">
        <f>J1125*SUMIFS(მიმართულებები!N:N,მიმართულებები!A:A,'მიღება-ჩაბარება'!A1125)+J1125*SUMIFS('ცვლილებების შეტანა'!O:O,'ცვლილებების შეტანა'!A:A,'მიღება-ჩაბარება'!A1125)</f>
        <v>0</v>
      </c>
      <c r="L1125" s="97"/>
      <c r="M1125" s="95">
        <f>L1125*SUMIFS(მიმართულებები!N:N,მიმართულებები!A:A,'მიღება-ჩაბარება'!A1125)/2+L1125*SUMIFS('ცვლილებების შეტანა'!O:O,'ცვლილებების შეტანა'!A:A,'მიღება-ჩაბარება'!A1125)/2</f>
        <v>0</v>
      </c>
      <c r="N1125" s="96"/>
      <c r="O1125" s="93">
        <f>N1125*SUMIFS(მიმართულებები!N:N,მიმართულებები!A:A,'მიღება-ჩაბარება'!A1125)+N1125*SUMIFS('ცვლილებების შეტანა'!O:O,'ცვლილებების შეტანა'!A:A,'მიღება-ჩაბარება'!A1125)</f>
        <v>0</v>
      </c>
      <c r="P1125" s="97"/>
      <c r="Q1125" s="95">
        <f>P1125*SUMIFS(მიმართულებები!N:N,მიმართულებები!A:A,'მიღება-ჩაბარება'!A1125)/2+P1125*SUMIFS('ცვლილებების შეტანა'!O:O,'ცვლილებების შეტანა'!A:A,'მიღება-ჩაბარება'!A1125)/2</f>
        <v>0</v>
      </c>
      <c r="R1125" s="96"/>
      <c r="S1125" s="93">
        <f>R1125*SUMIFS(მიმართულებები!N:N,მიმართულებები!A:A,'მიღება-ჩაბარება'!A1125)+R1125*SUMIFS('ცვლილებების შეტანა'!O:O,'ცვლილებების შეტანა'!A:A,'მიღება-ჩაბარება'!A1125)</f>
        <v>0</v>
      </c>
      <c r="T1125" s="97"/>
      <c r="U1125" s="95">
        <f>T1125*SUMIFS(მიმართულებები!N:N,მიმართულებები!A:A,'მიღება-ჩაბარება'!A1125)/2+T1125*SUMIFS('ცვლილებების შეტანა'!O:O,'ცვლილებების შეტანა'!A:A,'მიღება-ჩაბარება'!A1125)/2</f>
        <v>0</v>
      </c>
      <c r="V1125" s="96"/>
      <c r="W1125" s="93">
        <f>V1125*SUMIFS(მიმართულებები!N:N,მიმართულებები!A:A,'მიღება-ჩაბარება'!A1125)+V1125*SUMIFS('ცვლილებების შეტანა'!O:O,'ცვლილებების შეტანა'!A:A,'მიღება-ჩაბარება'!A1125)</f>
        <v>0</v>
      </c>
      <c r="X1125" s="97"/>
      <c r="Y1125" s="95">
        <f>X1125*SUMIFS(მიმართულებები!N:N,მიმართულებები!A:A,'მიღება-ჩაბარება'!A1125)/2+X1125*SUMIFS('ცვლილებების შეტანა'!O:O,'ცვლილებების შეტანა'!A:A,'მიღება-ჩაბარება'!A1125)/2</f>
        <v>0</v>
      </c>
      <c r="Z1125" s="96"/>
      <c r="AA1125" s="93">
        <f>Z1125*SUMIFS(მიმართულებები!N:N,მიმართულებები!A:A,'მიღება-ჩაბარება'!A1125)+Z1125*SUMIFS('ცვლილებების შეტანა'!O:O,'ცვლილებების შეტანა'!A:A,'მიღება-ჩაბარება'!A1125)</f>
        <v>0</v>
      </c>
      <c r="AB1125" s="97"/>
      <c r="AC1125" s="95">
        <f>AB1125*SUMIFS(მიმართულებები!N:N,მიმართულებები!A:A,'მიღება-ჩაბარება'!A1125)/2+AB1125*SUMIFS('ცვლილებების შეტანა'!O:O,'ცვლილებების შეტანა'!A:A,'მიღება-ჩაბარება'!A1125)/2</f>
        <v>0</v>
      </c>
      <c r="AD1125" s="96"/>
      <c r="AE1125" s="93">
        <f>AD1125*SUMIFS(მიმართულებები!N:N,მიმართულებები!A:A,'მიღება-ჩაბარება'!A1125)+AD1125*SUMIFS('ცვლილებების შეტანა'!O:O,'ცვლილებების შეტანა'!A:A,'მიღება-ჩაბარება'!A1125)</f>
        <v>0</v>
      </c>
      <c r="AF1125" s="97"/>
      <c r="AG1125" s="95">
        <f>AF1125*SUMIFS(მიმართულებები!N:N,მიმართულებები!A:A,'მიღება-ჩაბარება'!A1125)/2+AF1125*SUMIFS('ცვლილებების შეტანა'!O:O,'ცვლილებების შეტანა'!A:A,'მიღება-ჩაბარება'!A1125)/2</f>
        <v>0</v>
      </c>
      <c r="AH1125" s="96"/>
      <c r="AI1125" s="93">
        <f>AH1125*SUMIFS(მიმართულებები!N:N,მიმართულებები!A:A,'მიღება-ჩაბარება'!A1125)+AH1125*SUMIFS('ცვლილებების შეტანა'!O:O,'ცვლილებების შეტანა'!A:A,'მიღება-ჩაბარება'!A1125)</f>
        <v>0</v>
      </c>
      <c r="AJ1125" s="97"/>
      <c r="AK1125" s="95">
        <f>AJ1125*SUMIFS(მიმართულებები!N:N,მიმართულებები!A:A,'მიღება-ჩაბარება'!A1125)/2+AJ1125*SUMIFS('ცვლილებების შეტანა'!O:O,'ცვლილებების შეტანა'!A:A,'მიღება-ჩაბარება'!A1125)/2</f>
        <v>0</v>
      </c>
      <c r="AL1125" s="96"/>
      <c r="AM1125" s="93">
        <f>AL1125*SUMIFS(მიმართულებები!N:N,მიმართულებები!A:A,'მიღება-ჩაბარება'!A1125)+AL1125*SUMIFS('ცვლილებების შეტანა'!O:O,'ცვლილებების შეტანა'!A:A,'მიღება-ჩაბარება'!A1125)</f>
        <v>0</v>
      </c>
      <c r="AN1125" s="97"/>
      <c r="AO1125" s="95">
        <f>AN1125*SUMIFS(მიმართულებები!N:N,მიმართულებები!A:A,'მიღება-ჩაბარება'!A1125)/2+AN1125*SUMIFS('ცვლილებების შეტანა'!O:O,'ცვლილებების შეტანა'!A:A,'მიღება-ჩაბარება'!A1125)/2</f>
        <v>0</v>
      </c>
    </row>
    <row r="1126" spans="1:41">
      <c r="A1126" s="91">
        <v>1120</v>
      </c>
      <c r="B1126" s="92"/>
      <c r="C1126" s="93">
        <f>B1126*SUMIFS(მიმართულებები!N:N,მიმართულებები!A:A,'მიღება-ჩაბარება'!A1126)+B1126*SUMIFS('ცვლილებების შეტანა'!O:O,'ცვლილებების შეტანა'!A:A,'მიღება-ჩაბარება'!A1126)</f>
        <v>0</v>
      </c>
      <c r="D1126" s="94"/>
      <c r="E1126" s="95">
        <f>D1126*SUMIFS(მიმართულებები!N:N,მიმართულებები!A:A,'მიღება-ჩაბარება'!A1126)/2+D1126*SUMIFS('ცვლილებების შეტანა'!O:O,'ცვლილებების შეტანა'!A:A,'მიღება-ჩაბარება'!A1126)/2</f>
        <v>0</v>
      </c>
      <c r="F1126" s="96"/>
      <c r="G1126" s="93">
        <f>F1126*SUMIFS(მიმართულებები!N:N,მიმართულებები!A:A,'მიღება-ჩაბარება'!A1126)+F1126*SUMIFS('ცვლილებების შეტანა'!O:O,'ცვლილებების შეტანა'!A:A,'მიღება-ჩაბარება'!A1126)</f>
        <v>0</v>
      </c>
      <c r="H1126" s="97"/>
      <c r="I1126" s="95">
        <f>H1126*SUMIFS(მიმართულებები!N:N,მიმართულებები!A:A,'მიღება-ჩაბარება'!A1126)/2+H1126*SUMIFS('ცვლილებების შეტანა'!O:O,'ცვლილებების შეტანა'!A:A,'მიღება-ჩაბარება'!A1126)/2</f>
        <v>0</v>
      </c>
      <c r="J1126" s="96"/>
      <c r="K1126" s="93">
        <f>J1126*SUMIFS(მიმართულებები!N:N,მიმართულებები!A:A,'მიღება-ჩაბარება'!A1126)+J1126*SUMIFS('ცვლილებების შეტანა'!O:O,'ცვლილებების შეტანა'!A:A,'მიღება-ჩაბარება'!A1126)</f>
        <v>0</v>
      </c>
      <c r="L1126" s="97"/>
      <c r="M1126" s="95">
        <f>L1126*SUMIFS(მიმართულებები!N:N,მიმართულებები!A:A,'მიღება-ჩაბარება'!A1126)/2+L1126*SUMIFS('ცვლილებების შეტანა'!O:O,'ცვლილებების შეტანა'!A:A,'მიღება-ჩაბარება'!A1126)/2</f>
        <v>0</v>
      </c>
      <c r="N1126" s="96"/>
      <c r="O1126" s="93">
        <f>N1126*SUMIFS(მიმართულებები!N:N,მიმართულებები!A:A,'მიღება-ჩაბარება'!A1126)+N1126*SUMIFS('ცვლილებების შეტანა'!O:O,'ცვლილებების შეტანა'!A:A,'მიღება-ჩაბარება'!A1126)</f>
        <v>0</v>
      </c>
      <c r="P1126" s="97"/>
      <c r="Q1126" s="95">
        <f>P1126*SUMIFS(მიმართულებები!N:N,მიმართულებები!A:A,'მიღება-ჩაბარება'!A1126)/2+P1126*SUMIFS('ცვლილებების შეტანა'!O:O,'ცვლილებების შეტანა'!A:A,'მიღება-ჩაბარება'!A1126)/2</f>
        <v>0</v>
      </c>
      <c r="R1126" s="96"/>
      <c r="S1126" s="93">
        <f>R1126*SUMIFS(მიმართულებები!N:N,მიმართულებები!A:A,'მიღება-ჩაბარება'!A1126)+R1126*SUMIFS('ცვლილებების შეტანა'!O:O,'ცვლილებების შეტანა'!A:A,'მიღება-ჩაბარება'!A1126)</f>
        <v>0</v>
      </c>
      <c r="T1126" s="97"/>
      <c r="U1126" s="95">
        <f>T1126*SUMIFS(მიმართულებები!N:N,მიმართულებები!A:A,'მიღება-ჩაბარება'!A1126)/2+T1126*SUMIFS('ცვლილებების შეტანა'!O:O,'ცვლილებების შეტანა'!A:A,'მიღება-ჩაბარება'!A1126)/2</f>
        <v>0</v>
      </c>
      <c r="V1126" s="96"/>
      <c r="W1126" s="93">
        <f>V1126*SUMIFS(მიმართულებები!N:N,მიმართულებები!A:A,'მიღება-ჩაბარება'!A1126)+V1126*SUMIFS('ცვლილებების შეტანა'!O:O,'ცვლილებების შეტანა'!A:A,'მიღება-ჩაბარება'!A1126)</f>
        <v>0</v>
      </c>
      <c r="X1126" s="97"/>
      <c r="Y1126" s="95">
        <f>X1126*SUMIFS(მიმართულებები!N:N,მიმართულებები!A:A,'მიღება-ჩაბარება'!A1126)/2+X1126*SUMIFS('ცვლილებების შეტანა'!O:O,'ცვლილებების შეტანა'!A:A,'მიღება-ჩაბარება'!A1126)/2</f>
        <v>0</v>
      </c>
      <c r="Z1126" s="96"/>
      <c r="AA1126" s="93">
        <f>Z1126*SUMIFS(მიმართულებები!N:N,მიმართულებები!A:A,'მიღება-ჩაბარება'!A1126)+Z1126*SUMIFS('ცვლილებების შეტანა'!O:O,'ცვლილებების შეტანა'!A:A,'მიღება-ჩაბარება'!A1126)</f>
        <v>0</v>
      </c>
      <c r="AB1126" s="97"/>
      <c r="AC1126" s="95">
        <f>AB1126*SUMIFS(მიმართულებები!N:N,მიმართულებები!A:A,'მიღება-ჩაბარება'!A1126)/2+AB1126*SUMIFS('ცვლილებების შეტანა'!O:O,'ცვლილებების შეტანა'!A:A,'მიღება-ჩაბარება'!A1126)/2</f>
        <v>0</v>
      </c>
      <c r="AD1126" s="96"/>
      <c r="AE1126" s="93">
        <f>AD1126*SUMIFS(მიმართულებები!N:N,მიმართულებები!A:A,'მიღება-ჩაბარება'!A1126)+AD1126*SUMIFS('ცვლილებების შეტანა'!O:O,'ცვლილებების შეტანა'!A:A,'მიღება-ჩაბარება'!A1126)</f>
        <v>0</v>
      </c>
      <c r="AF1126" s="97"/>
      <c r="AG1126" s="95">
        <f>AF1126*SUMIFS(მიმართულებები!N:N,მიმართულებები!A:A,'მიღება-ჩაბარება'!A1126)/2+AF1126*SUMIFS('ცვლილებების შეტანა'!O:O,'ცვლილებების შეტანა'!A:A,'მიღება-ჩაბარება'!A1126)/2</f>
        <v>0</v>
      </c>
      <c r="AH1126" s="96"/>
      <c r="AI1126" s="93">
        <f>AH1126*SUMIFS(მიმართულებები!N:N,მიმართულებები!A:A,'მიღება-ჩაბარება'!A1126)+AH1126*SUMIFS('ცვლილებების შეტანა'!O:O,'ცვლილებების შეტანა'!A:A,'მიღება-ჩაბარება'!A1126)</f>
        <v>0</v>
      </c>
      <c r="AJ1126" s="97"/>
      <c r="AK1126" s="95">
        <f>AJ1126*SUMIFS(მიმართულებები!N:N,მიმართულებები!A:A,'მიღება-ჩაბარება'!A1126)/2+AJ1126*SUMIFS('ცვლილებების შეტანა'!O:O,'ცვლილებების შეტანა'!A:A,'მიღება-ჩაბარება'!A1126)/2</f>
        <v>0</v>
      </c>
      <c r="AL1126" s="96"/>
      <c r="AM1126" s="93">
        <f>AL1126*SUMIFS(მიმართულებები!N:N,მიმართულებები!A:A,'მიღება-ჩაბარება'!A1126)+AL1126*SUMIFS('ცვლილებების შეტანა'!O:O,'ცვლილებების შეტანა'!A:A,'მიღება-ჩაბარება'!A1126)</f>
        <v>0</v>
      </c>
      <c r="AN1126" s="97"/>
      <c r="AO1126" s="95">
        <f>AN1126*SUMIFS(მიმართულებები!N:N,მიმართულებები!A:A,'მიღება-ჩაბარება'!A1126)/2+AN1126*SUMIFS('ცვლილებების შეტანა'!O:O,'ცვლილებების შეტანა'!A:A,'მიღება-ჩაბარება'!A1126)/2</f>
        <v>0</v>
      </c>
    </row>
    <row r="1127" spans="1:41">
      <c r="A1127" s="79">
        <v>1121</v>
      </c>
      <c r="B1127" s="76"/>
      <c r="C1127" s="77">
        <f>B1127*SUMIFS(მიმართულებები!N:N,მიმართულებები!A:A,'მიღება-ჩაბარება'!A1127)+B1127*SUMIFS('ცვლილებების შეტანა'!O:O,'ცვლილებების შეტანა'!A:A,'მიღება-ჩაბარება'!A1127)</f>
        <v>0</v>
      </c>
      <c r="D1127" s="7"/>
      <c r="E1127" s="78">
        <f>D1127*SUMIFS(მიმართულებები!N:N,მიმართულებები!A:A,'მიღება-ჩაბარება'!A1127)/2+D1127*SUMIFS('ცვლილებების შეტანა'!O:O,'ცვლილებების შეტანა'!A:A,'მიღება-ჩაბარება'!A1127)/2</f>
        <v>0</v>
      </c>
      <c r="F1127" s="81"/>
      <c r="G1127" s="77">
        <f>F1127*SUMIFS(მიმართულებები!N:N,მიმართულებები!A:A,'მიღება-ჩაბარება'!A1127)+F1127*SUMIFS('ცვლილებების შეტანა'!O:O,'ცვლილებების შეტანა'!A:A,'მიღება-ჩაბარება'!A1127)</f>
        <v>0</v>
      </c>
      <c r="H1127" s="82"/>
      <c r="I1127" s="78">
        <f>H1127*SUMIFS(მიმართულებები!N:N,მიმართულებები!A:A,'მიღება-ჩაბარება'!A1127)/2+H1127*SUMIFS('ცვლილებების შეტანა'!O:O,'ცვლილებების შეტანა'!A:A,'მიღება-ჩაბარება'!A1127)/2</f>
        <v>0</v>
      </c>
      <c r="J1127" s="81"/>
      <c r="K1127" s="77">
        <f>J1127*SUMIFS(მიმართულებები!N:N,მიმართულებები!A:A,'მიღება-ჩაბარება'!A1127)+J1127*SUMIFS('ცვლილებების შეტანა'!O:O,'ცვლილებების შეტანა'!A:A,'მიღება-ჩაბარება'!A1127)</f>
        <v>0</v>
      </c>
      <c r="L1127" s="82"/>
      <c r="M1127" s="78">
        <f>L1127*SUMIFS(მიმართულებები!N:N,მიმართულებები!A:A,'მიღება-ჩაბარება'!A1127)/2+L1127*SUMIFS('ცვლილებების შეტანა'!O:O,'ცვლილებების შეტანა'!A:A,'მიღება-ჩაბარება'!A1127)/2</f>
        <v>0</v>
      </c>
      <c r="N1127" s="81"/>
      <c r="O1127" s="77">
        <f>N1127*SUMIFS(მიმართულებები!N:N,მიმართულებები!A:A,'მიღება-ჩაბარება'!A1127)+N1127*SUMIFS('ცვლილებების შეტანა'!O:O,'ცვლილებების შეტანა'!A:A,'მიღება-ჩაბარება'!A1127)</f>
        <v>0</v>
      </c>
      <c r="P1127" s="82"/>
      <c r="Q1127" s="78">
        <f>P1127*SUMIFS(მიმართულებები!N:N,მიმართულებები!A:A,'მიღება-ჩაბარება'!A1127)/2+P1127*SUMIFS('ცვლილებების შეტანა'!O:O,'ცვლილებების შეტანა'!A:A,'მიღება-ჩაბარება'!A1127)/2</f>
        <v>0</v>
      </c>
      <c r="R1127" s="81"/>
      <c r="S1127" s="77">
        <f>R1127*SUMIFS(მიმართულებები!N:N,მიმართულებები!A:A,'მიღება-ჩაბარება'!A1127)+R1127*SUMIFS('ცვლილებების შეტანა'!O:O,'ცვლილებების შეტანა'!A:A,'მიღება-ჩაბარება'!A1127)</f>
        <v>0</v>
      </c>
      <c r="T1127" s="82"/>
      <c r="U1127" s="78">
        <f>T1127*SUMIFS(მიმართულებები!N:N,მიმართულებები!A:A,'მიღება-ჩაბარება'!A1127)/2+T1127*SUMIFS('ცვლილებების შეტანა'!O:O,'ცვლილებების შეტანა'!A:A,'მიღება-ჩაბარება'!A1127)/2</f>
        <v>0</v>
      </c>
      <c r="V1127" s="81"/>
      <c r="W1127" s="77">
        <f>V1127*SUMIFS(მიმართულებები!N:N,მიმართულებები!A:A,'მიღება-ჩაბარება'!A1127)+V1127*SUMIFS('ცვლილებების შეტანა'!O:O,'ცვლილებების შეტანა'!A:A,'მიღება-ჩაბარება'!A1127)</f>
        <v>0</v>
      </c>
      <c r="X1127" s="82"/>
      <c r="Y1127" s="78">
        <f>X1127*SUMIFS(მიმართულებები!N:N,მიმართულებები!A:A,'მიღება-ჩაბარება'!A1127)/2+X1127*SUMIFS('ცვლილებების შეტანა'!O:O,'ცვლილებების შეტანა'!A:A,'მიღება-ჩაბარება'!A1127)/2</f>
        <v>0</v>
      </c>
      <c r="Z1127" s="81"/>
      <c r="AA1127" s="77">
        <f>Z1127*SUMIFS(მიმართულებები!N:N,მიმართულებები!A:A,'მიღება-ჩაბარება'!A1127)+Z1127*SUMIFS('ცვლილებების შეტანა'!O:O,'ცვლილებების შეტანა'!A:A,'მიღება-ჩაბარება'!A1127)</f>
        <v>0</v>
      </c>
      <c r="AB1127" s="82"/>
      <c r="AC1127" s="78">
        <f>AB1127*SUMIFS(მიმართულებები!N:N,მიმართულებები!A:A,'მიღება-ჩაბარება'!A1127)/2+AB1127*SUMIFS('ცვლილებების შეტანა'!O:O,'ცვლილებების შეტანა'!A:A,'მიღება-ჩაბარება'!A1127)/2</f>
        <v>0</v>
      </c>
      <c r="AD1127" s="81"/>
      <c r="AE1127" s="77">
        <f>AD1127*SUMIFS(მიმართულებები!N:N,მიმართულებები!A:A,'მიღება-ჩაბარება'!A1127)+AD1127*SUMIFS('ცვლილებების შეტანა'!O:O,'ცვლილებების შეტანა'!A:A,'მიღება-ჩაბარება'!A1127)</f>
        <v>0</v>
      </c>
      <c r="AF1127" s="82"/>
      <c r="AG1127" s="78">
        <f>AF1127*SUMIFS(მიმართულებები!N:N,მიმართულებები!A:A,'მიღება-ჩაბარება'!A1127)/2+AF1127*SUMIFS('ცვლილებების შეტანა'!O:O,'ცვლილებების შეტანა'!A:A,'მიღება-ჩაბარება'!A1127)/2</f>
        <v>0</v>
      </c>
      <c r="AH1127" s="81"/>
      <c r="AI1127" s="77">
        <f>AH1127*SUMIFS(მიმართულებები!N:N,მიმართულებები!A:A,'მიღება-ჩაბარება'!A1127)+AH1127*SUMIFS('ცვლილებების შეტანა'!O:O,'ცვლილებების შეტანა'!A:A,'მიღება-ჩაბარება'!A1127)</f>
        <v>0</v>
      </c>
      <c r="AJ1127" s="82"/>
      <c r="AK1127" s="78">
        <f>AJ1127*SUMIFS(მიმართულებები!N:N,მიმართულებები!A:A,'მიღება-ჩაბარება'!A1127)/2+AJ1127*SUMIFS('ცვლილებების შეტანა'!O:O,'ცვლილებების შეტანა'!A:A,'მიღება-ჩაბარება'!A1127)/2</f>
        <v>0</v>
      </c>
      <c r="AL1127" s="81"/>
      <c r="AM1127" s="77">
        <f>AL1127*SUMIFS(მიმართულებები!N:N,მიმართულებები!A:A,'მიღება-ჩაბარება'!A1127)+AL1127*SUMIFS('ცვლილებების შეტანა'!O:O,'ცვლილებების შეტანა'!A:A,'მიღება-ჩაბარება'!A1127)</f>
        <v>0</v>
      </c>
      <c r="AN1127" s="82"/>
      <c r="AO1127" s="78">
        <f>AN1127*SUMIFS(მიმართულებები!N:N,მიმართულებები!A:A,'მიღება-ჩაბარება'!A1127)/2+AN1127*SUMIFS('ცვლილებების შეტანა'!O:O,'ცვლილებების შეტანა'!A:A,'მიღება-ჩაბარება'!A1127)/2</f>
        <v>0</v>
      </c>
    </row>
    <row r="1128" spans="1:41">
      <c r="A1128" s="79">
        <v>1122</v>
      </c>
      <c r="B1128" s="76"/>
      <c r="C1128" s="77">
        <f>B1128*SUMIFS(მიმართულებები!N:N,მიმართულებები!A:A,'მიღება-ჩაბარება'!A1128)+B1128*SUMIFS('ცვლილებების შეტანა'!O:O,'ცვლილებების შეტანა'!A:A,'მიღება-ჩაბარება'!A1128)</f>
        <v>0</v>
      </c>
      <c r="D1128" s="7"/>
      <c r="E1128" s="78">
        <f>D1128*SUMIFS(მიმართულებები!N:N,მიმართულებები!A:A,'მიღება-ჩაბარება'!A1128)/2+D1128*SUMIFS('ცვლილებების შეტანა'!O:O,'ცვლილებების შეტანა'!A:A,'მიღება-ჩაბარება'!A1128)/2</f>
        <v>0</v>
      </c>
      <c r="F1128" s="81"/>
      <c r="G1128" s="77">
        <f>F1128*SUMIFS(მიმართულებები!N:N,მიმართულებები!A:A,'მიღება-ჩაბარება'!A1128)+F1128*SUMIFS('ცვლილებების შეტანა'!O:O,'ცვლილებების შეტანა'!A:A,'მიღება-ჩაბარება'!A1128)</f>
        <v>0</v>
      </c>
      <c r="H1128" s="82"/>
      <c r="I1128" s="78">
        <f>H1128*SUMIFS(მიმართულებები!N:N,მიმართულებები!A:A,'მიღება-ჩაბარება'!A1128)/2+H1128*SUMIFS('ცვლილებების შეტანა'!O:O,'ცვლილებების შეტანა'!A:A,'მიღება-ჩაბარება'!A1128)/2</f>
        <v>0</v>
      </c>
      <c r="J1128" s="81"/>
      <c r="K1128" s="77">
        <f>J1128*SUMIFS(მიმართულებები!N:N,მიმართულებები!A:A,'მიღება-ჩაბარება'!A1128)+J1128*SUMIFS('ცვლილებების შეტანა'!O:O,'ცვლილებების შეტანა'!A:A,'მიღება-ჩაბარება'!A1128)</f>
        <v>0</v>
      </c>
      <c r="L1128" s="82"/>
      <c r="M1128" s="78">
        <f>L1128*SUMIFS(მიმართულებები!N:N,მიმართულებები!A:A,'მიღება-ჩაბარება'!A1128)/2+L1128*SUMIFS('ცვლილებების შეტანა'!O:O,'ცვლილებების შეტანა'!A:A,'მიღება-ჩაბარება'!A1128)/2</f>
        <v>0</v>
      </c>
      <c r="N1128" s="81"/>
      <c r="O1128" s="77">
        <f>N1128*SUMIFS(მიმართულებები!N:N,მიმართულებები!A:A,'მიღება-ჩაბარება'!A1128)+N1128*SUMIFS('ცვლილებების შეტანა'!O:O,'ცვლილებების შეტანა'!A:A,'მიღება-ჩაბარება'!A1128)</f>
        <v>0</v>
      </c>
      <c r="P1128" s="82"/>
      <c r="Q1128" s="78">
        <f>P1128*SUMIFS(მიმართულებები!N:N,მიმართულებები!A:A,'მიღება-ჩაბარება'!A1128)/2+P1128*SUMIFS('ცვლილებების შეტანა'!O:O,'ცვლილებების შეტანა'!A:A,'მიღება-ჩაბარება'!A1128)/2</f>
        <v>0</v>
      </c>
      <c r="R1128" s="81"/>
      <c r="S1128" s="77">
        <f>R1128*SUMIFS(მიმართულებები!N:N,მიმართულებები!A:A,'მიღება-ჩაბარება'!A1128)+R1128*SUMIFS('ცვლილებების შეტანა'!O:O,'ცვლილებების შეტანა'!A:A,'მიღება-ჩაბარება'!A1128)</f>
        <v>0</v>
      </c>
      <c r="T1128" s="82"/>
      <c r="U1128" s="78">
        <f>T1128*SUMIFS(მიმართულებები!N:N,მიმართულებები!A:A,'მიღება-ჩაბარება'!A1128)/2+T1128*SUMIFS('ცვლილებების შეტანა'!O:O,'ცვლილებების შეტანა'!A:A,'მიღება-ჩაბარება'!A1128)/2</f>
        <v>0</v>
      </c>
      <c r="V1128" s="81"/>
      <c r="W1128" s="77">
        <f>V1128*SUMIFS(მიმართულებები!N:N,მიმართულებები!A:A,'მიღება-ჩაბარება'!A1128)+V1128*SUMIFS('ცვლილებების შეტანა'!O:O,'ცვლილებების შეტანა'!A:A,'მიღება-ჩაბარება'!A1128)</f>
        <v>0</v>
      </c>
      <c r="X1128" s="82"/>
      <c r="Y1128" s="78">
        <f>X1128*SUMIFS(მიმართულებები!N:N,მიმართულებები!A:A,'მიღება-ჩაბარება'!A1128)/2+X1128*SUMIFS('ცვლილებების შეტანა'!O:O,'ცვლილებების შეტანა'!A:A,'მიღება-ჩაბარება'!A1128)/2</f>
        <v>0</v>
      </c>
      <c r="Z1128" s="81"/>
      <c r="AA1128" s="77">
        <f>Z1128*SUMIFS(მიმართულებები!N:N,მიმართულებები!A:A,'მიღება-ჩაბარება'!A1128)+Z1128*SUMIFS('ცვლილებების შეტანა'!O:O,'ცვლილებების შეტანა'!A:A,'მიღება-ჩაბარება'!A1128)</f>
        <v>0</v>
      </c>
      <c r="AB1128" s="82"/>
      <c r="AC1128" s="78">
        <f>AB1128*SUMIFS(მიმართულებები!N:N,მიმართულებები!A:A,'მიღება-ჩაბარება'!A1128)/2+AB1128*SUMIFS('ცვლილებების შეტანა'!O:O,'ცვლილებების შეტანა'!A:A,'მიღება-ჩაბარება'!A1128)/2</f>
        <v>0</v>
      </c>
      <c r="AD1128" s="81"/>
      <c r="AE1128" s="77">
        <f>AD1128*SUMIFS(მიმართულებები!N:N,მიმართულებები!A:A,'მიღება-ჩაბარება'!A1128)+AD1128*SUMIFS('ცვლილებების შეტანა'!O:O,'ცვლილებების შეტანა'!A:A,'მიღება-ჩაბარება'!A1128)</f>
        <v>0</v>
      </c>
      <c r="AF1128" s="82"/>
      <c r="AG1128" s="78">
        <f>AF1128*SUMIFS(მიმართულებები!N:N,მიმართულებები!A:A,'მიღება-ჩაბარება'!A1128)/2+AF1128*SUMIFS('ცვლილებების შეტანა'!O:O,'ცვლილებების შეტანა'!A:A,'მიღება-ჩაბარება'!A1128)/2</f>
        <v>0</v>
      </c>
      <c r="AH1128" s="81"/>
      <c r="AI1128" s="77">
        <f>AH1128*SUMIFS(მიმართულებები!N:N,მიმართულებები!A:A,'მიღება-ჩაბარება'!A1128)+AH1128*SUMIFS('ცვლილებების შეტანა'!O:O,'ცვლილებების შეტანა'!A:A,'მიღება-ჩაბარება'!A1128)</f>
        <v>0</v>
      </c>
      <c r="AJ1128" s="82"/>
      <c r="AK1128" s="78">
        <f>AJ1128*SUMIFS(მიმართულებები!N:N,მიმართულებები!A:A,'მიღება-ჩაბარება'!A1128)/2+AJ1128*SUMIFS('ცვლილებების შეტანა'!O:O,'ცვლილებების შეტანა'!A:A,'მიღება-ჩაბარება'!A1128)/2</f>
        <v>0</v>
      </c>
      <c r="AL1128" s="81"/>
      <c r="AM1128" s="77">
        <f>AL1128*SUMIFS(მიმართულებები!N:N,მიმართულებები!A:A,'მიღება-ჩაბარება'!A1128)+AL1128*SUMIFS('ცვლილებების შეტანა'!O:O,'ცვლილებების შეტანა'!A:A,'მიღება-ჩაბარება'!A1128)</f>
        <v>0</v>
      </c>
      <c r="AN1128" s="82"/>
      <c r="AO1128" s="78">
        <f>AN1128*SUMIFS(მიმართულებები!N:N,მიმართულებები!A:A,'მიღება-ჩაბარება'!A1128)/2+AN1128*SUMIFS('ცვლილებების შეტანა'!O:O,'ცვლილებების შეტანა'!A:A,'მიღება-ჩაბარება'!A1128)/2</f>
        <v>0</v>
      </c>
    </row>
    <row r="1129" spans="1:41">
      <c r="A1129" s="91">
        <v>1123</v>
      </c>
      <c r="B1129" s="92"/>
      <c r="C1129" s="93">
        <f>B1129*SUMIFS(მიმართულებები!N:N,მიმართულებები!A:A,'მიღება-ჩაბარება'!A1129)+B1129*SUMIFS('ცვლილებების შეტანა'!O:O,'ცვლილებების შეტანა'!A:A,'მიღება-ჩაბარება'!A1129)</f>
        <v>0</v>
      </c>
      <c r="D1129" s="94"/>
      <c r="E1129" s="95">
        <f>D1129*SUMIFS(მიმართულებები!N:N,მიმართულებები!A:A,'მიღება-ჩაბარება'!A1129)/2+D1129*SUMIFS('ცვლილებების შეტანა'!O:O,'ცვლილებების შეტანა'!A:A,'მიღება-ჩაბარება'!A1129)/2</f>
        <v>0</v>
      </c>
      <c r="F1129" s="96"/>
      <c r="G1129" s="93">
        <f>F1129*SUMIFS(მიმართულებები!N:N,მიმართულებები!A:A,'მიღება-ჩაბარება'!A1129)+F1129*SUMIFS('ცვლილებების შეტანა'!O:O,'ცვლილებების შეტანა'!A:A,'მიღება-ჩაბარება'!A1129)</f>
        <v>0</v>
      </c>
      <c r="H1129" s="97"/>
      <c r="I1129" s="95">
        <f>H1129*SUMIFS(მიმართულებები!N:N,მიმართულებები!A:A,'მიღება-ჩაბარება'!A1129)/2+H1129*SUMIFS('ცვლილებების შეტანა'!O:O,'ცვლილებების შეტანა'!A:A,'მიღება-ჩაბარება'!A1129)/2</f>
        <v>0</v>
      </c>
      <c r="J1129" s="96"/>
      <c r="K1129" s="93">
        <f>J1129*SUMIFS(მიმართულებები!N:N,მიმართულებები!A:A,'მიღება-ჩაბარება'!A1129)+J1129*SUMIFS('ცვლილებების შეტანა'!O:O,'ცვლილებების შეტანა'!A:A,'მიღება-ჩაბარება'!A1129)</f>
        <v>0</v>
      </c>
      <c r="L1129" s="97"/>
      <c r="M1129" s="95">
        <f>L1129*SUMIFS(მიმართულებები!N:N,მიმართულებები!A:A,'მიღება-ჩაბარება'!A1129)/2+L1129*SUMIFS('ცვლილებების შეტანა'!O:O,'ცვლილებების შეტანა'!A:A,'მიღება-ჩაბარება'!A1129)/2</f>
        <v>0</v>
      </c>
      <c r="N1129" s="96"/>
      <c r="O1129" s="93">
        <f>N1129*SUMIFS(მიმართულებები!N:N,მიმართულებები!A:A,'მიღება-ჩაბარება'!A1129)+N1129*SUMIFS('ცვლილებების შეტანა'!O:O,'ცვლილებების შეტანა'!A:A,'მიღება-ჩაბარება'!A1129)</f>
        <v>0</v>
      </c>
      <c r="P1129" s="97"/>
      <c r="Q1129" s="95">
        <f>P1129*SUMIFS(მიმართულებები!N:N,მიმართულებები!A:A,'მიღება-ჩაბარება'!A1129)/2+P1129*SUMIFS('ცვლილებების შეტანა'!O:O,'ცვლილებების შეტანა'!A:A,'მიღება-ჩაბარება'!A1129)/2</f>
        <v>0</v>
      </c>
      <c r="R1129" s="96"/>
      <c r="S1129" s="93">
        <f>R1129*SUMIFS(მიმართულებები!N:N,მიმართულებები!A:A,'მიღება-ჩაბარება'!A1129)+R1129*SUMIFS('ცვლილებების შეტანა'!O:O,'ცვლილებების შეტანა'!A:A,'მიღება-ჩაბარება'!A1129)</f>
        <v>0</v>
      </c>
      <c r="T1129" s="97"/>
      <c r="U1129" s="95">
        <f>T1129*SUMIFS(მიმართულებები!N:N,მიმართულებები!A:A,'მიღება-ჩაბარება'!A1129)/2+T1129*SUMIFS('ცვლილებების შეტანა'!O:O,'ცვლილებების შეტანა'!A:A,'მიღება-ჩაბარება'!A1129)/2</f>
        <v>0</v>
      </c>
      <c r="V1129" s="96"/>
      <c r="W1129" s="93">
        <f>V1129*SUMIFS(მიმართულებები!N:N,მიმართულებები!A:A,'მიღება-ჩაბარება'!A1129)+V1129*SUMIFS('ცვლილებების შეტანა'!O:O,'ცვლილებების შეტანა'!A:A,'მიღება-ჩაბარება'!A1129)</f>
        <v>0</v>
      </c>
      <c r="X1129" s="97"/>
      <c r="Y1129" s="95">
        <f>X1129*SUMIFS(მიმართულებები!N:N,მიმართულებები!A:A,'მიღება-ჩაბარება'!A1129)/2+X1129*SUMIFS('ცვლილებების შეტანა'!O:O,'ცვლილებების შეტანა'!A:A,'მიღება-ჩაბარება'!A1129)/2</f>
        <v>0</v>
      </c>
      <c r="Z1129" s="96"/>
      <c r="AA1129" s="93">
        <f>Z1129*SUMIFS(მიმართულებები!N:N,მიმართულებები!A:A,'მიღება-ჩაბარება'!A1129)+Z1129*SUMIFS('ცვლილებების შეტანა'!O:O,'ცვლილებების შეტანა'!A:A,'მიღება-ჩაბარება'!A1129)</f>
        <v>0</v>
      </c>
      <c r="AB1129" s="97"/>
      <c r="AC1129" s="95">
        <f>AB1129*SUMIFS(მიმართულებები!N:N,მიმართულებები!A:A,'მიღება-ჩაბარება'!A1129)/2+AB1129*SUMIFS('ცვლილებების შეტანა'!O:O,'ცვლილებების შეტანა'!A:A,'მიღება-ჩაბარება'!A1129)/2</f>
        <v>0</v>
      </c>
      <c r="AD1129" s="96"/>
      <c r="AE1129" s="93">
        <f>AD1129*SUMIFS(მიმართულებები!N:N,მიმართულებები!A:A,'მიღება-ჩაბარება'!A1129)+AD1129*SUMIFS('ცვლილებების შეტანა'!O:O,'ცვლილებების შეტანა'!A:A,'მიღება-ჩაბარება'!A1129)</f>
        <v>0</v>
      </c>
      <c r="AF1129" s="97"/>
      <c r="AG1129" s="95">
        <f>AF1129*SUMIFS(მიმართულებები!N:N,მიმართულებები!A:A,'მიღება-ჩაბარება'!A1129)/2+AF1129*SUMIFS('ცვლილებების შეტანა'!O:O,'ცვლილებების შეტანა'!A:A,'მიღება-ჩაბარება'!A1129)/2</f>
        <v>0</v>
      </c>
      <c r="AH1129" s="96"/>
      <c r="AI1129" s="93">
        <f>AH1129*SUMIFS(მიმართულებები!N:N,მიმართულებები!A:A,'მიღება-ჩაბარება'!A1129)+AH1129*SUMIFS('ცვლილებების შეტანა'!O:O,'ცვლილებების შეტანა'!A:A,'მიღება-ჩაბარება'!A1129)</f>
        <v>0</v>
      </c>
      <c r="AJ1129" s="97"/>
      <c r="AK1129" s="95">
        <f>AJ1129*SUMIFS(მიმართულებები!N:N,მიმართულებები!A:A,'მიღება-ჩაბარება'!A1129)/2+AJ1129*SUMIFS('ცვლილებების შეტანა'!O:O,'ცვლილებების შეტანა'!A:A,'მიღება-ჩაბარება'!A1129)/2</f>
        <v>0</v>
      </c>
      <c r="AL1129" s="96"/>
      <c r="AM1129" s="93">
        <f>AL1129*SUMIFS(მიმართულებები!N:N,მიმართულებები!A:A,'მიღება-ჩაბარება'!A1129)+AL1129*SUMIFS('ცვლილებების შეტანა'!O:O,'ცვლილებების შეტანა'!A:A,'მიღება-ჩაბარება'!A1129)</f>
        <v>0</v>
      </c>
      <c r="AN1129" s="97"/>
      <c r="AO1129" s="95">
        <f>AN1129*SUMIFS(მიმართულებები!N:N,მიმართულებები!A:A,'მიღება-ჩაბარება'!A1129)/2+AN1129*SUMIFS('ცვლილებების შეტანა'!O:O,'ცვლილებების შეტანა'!A:A,'მიღება-ჩაბარება'!A1129)/2</f>
        <v>0</v>
      </c>
    </row>
    <row r="1130" spans="1:41">
      <c r="A1130" s="91">
        <v>1124</v>
      </c>
      <c r="B1130" s="92"/>
      <c r="C1130" s="93">
        <f>B1130*SUMIFS(მიმართულებები!N:N,მიმართულებები!A:A,'მიღება-ჩაბარება'!A1130)+B1130*SUMIFS('ცვლილებების შეტანა'!O:O,'ცვლილებების შეტანა'!A:A,'მიღება-ჩაბარება'!A1130)</f>
        <v>0</v>
      </c>
      <c r="D1130" s="94"/>
      <c r="E1130" s="95">
        <f>D1130*SUMIFS(მიმართულებები!N:N,მიმართულებები!A:A,'მიღება-ჩაბარება'!A1130)/2+D1130*SUMIFS('ცვლილებების შეტანა'!O:O,'ცვლილებების შეტანა'!A:A,'მიღება-ჩაბარება'!A1130)/2</f>
        <v>0</v>
      </c>
      <c r="F1130" s="96"/>
      <c r="G1130" s="93">
        <f>F1130*SUMIFS(მიმართულებები!N:N,მიმართულებები!A:A,'მიღება-ჩაბარება'!A1130)+F1130*SUMIFS('ცვლილებების შეტანა'!O:O,'ცვლილებების შეტანა'!A:A,'მიღება-ჩაბარება'!A1130)</f>
        <v>0</v>
      </c>
      <c r="H1130" s="97"/>
      <c r="I1130" s="95">
        <f>H1130*SUMIFS(მიმართულებები!N:N,მიმართულებები!A:A,'მიღება-ჩაბარება'!A1130)/2+H1130*SUMIFS('ცვლილებების შეტანა'!O:O,'ცვლილებების შეტანა'!A:A,'მიღება-ჩაბარება'!A1130)/2</f>
        <v>0</v>
      </c>
      <c r="J1130" s="96"/>
      <c r="K1130" s="93">
        <f>J1130*SUMIFS(მიმართულებები!N:N,მიმართულებები!A:A,'მიღება-ჩაბარება'!A1130)+J1130*SUMIFS('ცვლილებების შეტანა'!O:O,'ცვლილებების შეტანა'!A:A,'მიღება-ჩაბარება'!A1130)</f>
        <v>0</v>
      </c>
      <c r="L1130" s="97"/>
      <c r="M1130" s="95">
        <f>L1130*SUMIFS(მიმართულებები!N:N,მიმართულებები!A:A,'მიღება-ჩაბარება'!A1130)/2+L1130*SUMIFS('ცვლილებების შეტანა'!O:O,'ცვლილებების შეტანა'!A:A,'მიღება-ჩაბარება'!A1130)/2</f>
        <v>0</v>
      </c>
      <c r="N1130" s="96"/>
      <c r="O1130" s="93">
        <f>N1130*SUMIFS(მიმართულებები!N:N,მიმართულებები!A:A,'მიღება-ჩაბარება'!A1130)+N1130*SUMIFS('ცვლილებების შეტანა'!O:O,'ცვლილებების შეტანა'!A:A,'მიღება-ჩაბარება'!A1130)</f>
        <v>0</v>
      </c>
      <c r="P1130" s="97"/>
      <c r="Q1130" s="95">
        <f>P1130*SUMIFS(მიმართულებები!N:N,მიმართულებები!A:A,'მიღება-ჩაბარება'!A1130)/2+P1130*SUMIFS('ცვლილებების შეტანა'!O:O,'ცვლილებების შეტანა'!A:A,'მიღება-ჩაბარება'!A1130)/2</f>
        <v>0</v>
      </c>
      <c r="R1130" s="96"/>
      <c r="S1130" s="93">
        <f>R1130*SUMIFS(მიმართულებები!N:N,მიმართულებები!A:A,'მიღება-ჩაბარება'!A1130)+R1130*SUMIFS('ცვლილებების შეტანა'!O:O,'ცვლილებების შეტანა'!A:A,'მიღება-ჩაბარება'!A1130)</f>
        <v>0</v>
      </c>
      <c r="T1130" s="97"/>
      <c r="U1130" s="95">
        <f>T1130*SUMIFS(მიმართულებები!N:N,მიმართულებები!A:A,'მიღება-ჩაბარება'!A1130)/2+T1130*SUMIFS('ცვლილებების შეტანა'!O:O,'ცვლილებების შეტანა'!A:A,'მიღება-ჩაბარება'!A1130)/2</f>
        <v>0</v>
      </c>
      <c r="V1130" s="96"/>
      <c r="W1130" s="93">
        <f>V1130*SUMIFS(მიმართულებები!N:N,მიმართულებები!A:A,'მიღება-ჩაბარება'!A1130)+V1130*SUMIFS('ცვლილებების შეტანა'!O:O,'ცვლილებების შეტანა'!A:A,'მიღება-ჩაბარება'!A1130)</f>
        <v>0</v>
      </c>
      <c r="X1130" s="97"/>
      <c r="Y1130" s="95">
        <f>X1130*SUMIFS(მიმართულებები!N:N,მიმართულებები!A:A,'მიღება-ჩაბარება'!A1130)/2+X1130*SUMIFS('ცვლილებების შეტანა'!O:O,'ცვლილებების შეტანა'!A:A,'მიღება-ჩაბარება'!A1130)/2</f>
        <v>0</v>
      </c>
      <c r="Z1130" s="96"/>
      <c r="AA1130" s="93">
        <f>Z1130*SUMIFS(მიმართულებები!N:N,მიმართულებები!A:A,'მიღება-ჩაბარება'!A1130)+Z1130*SUMIFS('ცვლილებების შეტანა'!O:O,'ცვლილებების შეტანა'!A:A,'მიღება-ჩაბარება'!A1130)</f>
        <v>0</v>
      </c>
      <c r="AB1130" s="97"/>
      <c r="AC1130" s="95">
        <f>AB1130*SUMIFS(მიმართულებები!N:N,მიმართულებები!A:A,'მიღება-ჩაბარება'!A1130)/2+AB1130*SUMIFS('ცვლილებების შეტანა'!O:O,'ცვლილებების შეტანა'!A:A,'მიღება-ჩაბარება'!A1130)/2</f>
        <v>0</v>
      </c>
      <c r="AD1130" s="96"/>
      <c r="AE1130" s="93">
        <f>AD1130*SUMIFS(მიმართულებები!N:N,მიმართულებები!A:A,'მიღება-ჩაბარება'!A1130)+AD1130*SUMIFS('ცვლილებების შეტანა'!O:O,'ცვლილებების შეტანა'!A:A,'მიღება-ჩაბარება'!A1130)</f>
        <v>0</v>
      </c>
      <c r="AF1130" s="97"/>
      <c r="AG1130" s="95">
        <f>AF1130*SUMIFS(მიმართულებები!N:N,მიმართულებები!A:A,'მიღება-ჩაბარება'!A1130)/2+AF1130*SUMIFS('ცვლილებების შეტანა'!O:O,'ცვლილებების შეტანა'!A:A,'მიღება-ჩაბარება'!A1130)/2</f>
        <v>0</v>
      </c>
      <c r="AH1130" s="96"/>
      <c r="AI1130" s="93">
        <f>AH1130*SUMIFS(მიმართულებები!N:N,მიმართულებები!A:A,'მიღება-ჩაბარება'!A1130)+AH1130*SUMIFS('ცვლილებების შეტანა'!O:O,'ცვლილებების შეტანა'!A:A,'მიღება-ჩაბარება'!A1130)</f>
        <v>0</v>
      </c>
      <c r="AJ1130" s="97"/>
      <c r="AK1130" s="95">
        <f>AJ1130*SUMIFS(მიმართულებები!N:N,მიმართულებები!A:A,'მიღება-ჩაბარება'!A1130)/2+AJ1130*SUMIFS('ცვლილებების შეტანა'!O:O,'ცვლილებების შეტანა'!A:A,'მიღება-ჩაბარება'!A1130)/2</f>
        <v>0</v>
      </c>
      <c r="AL1130" s="96"/>
      <c r="AM1130" s="93">
        <f>AL1130*SUMIFS(მიმართულებები!N:N,მიმართულებები!A:A,'მიღება-ჩაბარება'!A1130)+AL1130*SUMIFS('ცვლილებების შეტანა'!O:O,'ცვლილებების შეტანა'!A:A,'მიღება-ჩაბარება'!A1130)</f>
        <v>0</v>
      </c>
      <c r="AN1130" s="97"/>
      <c r="AO1130" s="95">
        <f>AN1130*SUMIFS(მიმართულებები!N:N,მიმართულებები!A:A,'მიღება-ჩაბარება'!A1130)/2+AN1130*SUMIFS('ცვლილებების შეტანა'!O:O,'ცვლილებების შეტანა'!A:A,'მიღება-ჩაბარება'!A1130)/2</f>
        <v>0</v>
      </c>
    </row>
    <row r="1131" spans="1:41">
      <c r="A1131" s="79">
        <v>1125</v>
      </c>
      <c r="B1131" s="76"/>
      <c r="C1131" s="77">
        <f>B1131*SUMIFS(მიმართულებები!N:N,მიმართულებები!A:A,'მიღება-ჩაბარება'!A1131)+B1131*SUMIFS('ცვლილებების შეტანა'!O:O,'ცვლილებების შეტანა'!A:A,'მიღება-ჩაბარება'!A1131)</f>
        <v>0</v>
      </c>
      <c r="D1131" s="7"/>
      <c r="E1131" s="78">
        <f>D1131*SUMIFS(მიმართულებები!N:N,მიმართულებები!A:A,'მიღება-ჩაბარება'!A1131)/2+D1131*SUMIFS('ცვლილებების შეტანა'!O:O,'ცვლილებების შეტანა'!A:A,'მიღება-ჩაბარება'!A1131)/2</f>
        <v>0</v>
      </c>
      <c r="F1131" s="81"/>
      <c r="G1131" s="77">
        <f>F1131*SUMIFS(მიმართულებები!N:N,მიმართულებები!A:A,'მიღება-ჩაბარება'!A1131)+F1131*SUMIFS('ცვლილებების შეტანა'!O:O,'ცვლილებების შეტანა'!A:A,'მიღება-ჩაბარება'!A1131)</f>
        <v>0</v>
      </c>
      <c r="H1131" s="82"/>
      <c r="I1131" s="78">
        <f>H1131*SUMIFS(მიმართულებები!N:N,მიმართულებები!A:A,'მიღება-ჩაბარება'!A1131)/2+H1131*SUMIFS('ცვლილებების შეტანა'!O:O,'ცვლილებების შეტანა'!A:A,'მიღება-ჩაბარება'!A1131)/2</f>
        <v>0</v>
      </c>
      <c r="J1131" s="81"/>
      <c r="K1131" s="77">
        <f>J1131*SUMIFS(მიმართულებები!N:N,მიმართულებები!A:A,'მიღება-ჩაბარება'!A1131)+J1131*SUMIFS('ცვლილებების შეტანა'!O:O,'ცვლილებების შეტანა'!A:A,'მიღება-ჩაბარება'!A1131)</f>
        <v>0</v>
      </c>
      <c r="L1131" s="82"/>
      <c r="M1131" s="78">
        <f>L1131*SUMIFS(მიმართულებები!N:N,მიმართულებები!A:A,'მიღება-ჩაბარება'!A1131)/2+L1131*SUMIFS('ცვლილებების შეტანა'!O:O,'ცვლილებების შეტანა'!A:A,'მიღება-ჩაბარება'!A1131)/2</f>
        <v>0</v>
      </c>
      <c r="N1131" s="81"/>
      <c r="O1131" s="77">
        <f>N1131*SUMIFS(მიმართულებები!N:N,მიმართულებები!A:A,'მიღება-ჩაბარება'!A1131)+N1131*SUMIFS('ცვლილებების შეტანა'!O:O,'ცვლილებების შეტანა'!A:A,'მიღება-ჩაბარება'!A1131)</f>
        <v>0</v>
      </c>
      <c r="P1131" s="82"/>
      <c r="Q1131" s="78">
        <f>P1131*SUMIFS(მიმართულებები!N:N,მიმართულებები!A:A,'მიღება-ჩაბარება'!A1131)/2+P1131*SUMIFS('ცვლილებების შეტანა'!O:O,'ცვლილებების შეტანა'!A:A,'მიღება-ჩაბარება'!A1131)/2</f>
        <v>0</v>
      </c>
      <c r="R1131" s="81"/>
      <c r="S1131" s="77">
        <f>R1131*SUMIFS(მიმართულებები!N:N,მიმართულებები!A:A,'მიღება-ჩაბარება'!A1131)+R1131*SUMIFS('ცვლილებების შეტანა'!O:O,'ცვლილებების შეტანა'!A:A,'მიღება-ჩაბარება'!A1131)</f>
        <v>0</v>
      </c>
      <c r="T1131" s="82"/>
      <c r="U1131" s="78">
        <f>T1131*SUMIFS(მიმართულებები!N:N,მიმართულებები!A:A,'მიღება-ჩაბარება'!A1131)/2+T1131*SUMIFS('ცვლილებების შეტანა'!O:O,'ცვლილებების შეტანა'!A:A,'მიღება-ჩაბარება'!A1131)/2</f>
        <v>0</v>
      </c>
      <c r="V1131" s="81"/>
      <c r="W1131" s="77">
        <f>V1131*SUMIFS(მიმართულებები!N:N,მიმართულებები!A:A,'მიღება-ჩაბარება'!A1131)+V1131*SUMIFS('ცვლილებების შეტანა'!O:O,'ცვლილებების შეტანა'!A:A,'მიღება-ჩაბარება'!A1131)</f>
        <v>0</v>
      </c>
      <c r="X1131" s="82"/>
      <c r="Y1131" s="78">
        <f>X1131*SUMIFS(მიმართულებები!N:N,მიმართულებები!A:A,'მიღება-ჩაბარება'!A1131)/2+X1131*SUMIFS('ცვლილებების შეტანა'!O:O,'ცვლილებების შეტანა'!A:A,'მიღება-ჩაბარება'!A1131)/2</f>
        <v>0</v>
      </c>
      <c r="Z1131" s="81"/>
      <c r="AA1131" s="77">
        <f>Z1131*SUMIFS(მიმართულებები!N:N,მიმართულებები!A:A,'მიღება-ჩაბარება'!A1131)+Z1131*SUMIFS('ცვლილებების შეტანა'!O:O,'ცვლილებების შეტანა'!A:A,'მიღება-ჩაბარება'!A1131)</f>
        <v>0</v>
      </c>
      <c r="AB1131" s="82"/>
      <c r="AC1131" s="78">
        <f>AB1131*SUMIFS(მიმართულებები!N:N,მიმართულებები!A:A,'მიღება-ჩაბარება'!A1131)/2+AB1131*SUMIFS('ცვლილებების შეტანა'!O:O,'ცვლილებების შეტანა'!A:A,'მიღება-ჩაბარება'!A1131)/2</f>
        <v>0</v>
      </c>
      <c r="AD1131" s="81"/>
      <c r="AE1131" s="77">
        <f>AD1131*SUMIFS(მიმართულებები!N:N,მიმართულებები!A:A,'მიღება-ჩაბარება'!A1131)+AD1131*SUMIFS('ცვლილებების შეტანა'!O:O,'ცვლილებების შეტანა'!A:A,'მიღება-ჩაბარება'!A1131)</f>
        <v>0</v>
      </c>
      <c r="AF1131" s="82"/>
      <c r="AG1131" s="78">
        <f>AF1131*SUMIFS(მიმართულებები!N:N,მიმართულებები!A:A,'მიღება-ჩაბარება'!A1131)/2+AF1131*SUMIFS('ცვლილებების შეტანა'!O:O,'ცვლილებების შეტანა'!A:A,'მიღება-ჩაბარება'!A1131)/2</f>
        <v>0</v>
      </c>
      <c r="AH1131" s="81"/>
      <c r="AI1131" s="77">
        <f>AH1131*SUMIFS(მიმართულებები!N:N,მიმართულებები!A:A,'მიღება-ჩაბარება'!A1131)+AH1131*SUMIFS('ცვლილებების შეტანა'!O:O,'ცვლილებების შეტანა'!A:A,'მიღება-ჩაბარება'!A1131)</f>
        <v>0</v>
      </c>
      <c r="AJ1131" s="82"/>
      <c r="AK1131" s="78">
        <f>AJ1131*SUMIFS(მიმართულებები!N:N,მიმართულებები!A:A,'მიღება-ჩაბარება'!A1131)/2+AJ1131*SUMIFS('ცვლილებების შეტანა'!O:O,'ცვლილებების შეტანა'!A:A,'მიღება-ჩაბარება'!A1131)/2</f>
        <v>0</v>
      </c>
      <c r="AL1131" s="81"/>
      <c r="AM1131" s="77">
        <f>AL1131*SUMIFS(მიმართულებები!N:N,მიმართულებები!A:A,'მიღება-ჩაბარება'!A1131)+AL1131*SUMIFS('ცვლილებების შეტანა'!O:O,'ცვლილებების შეტანა'!A:A,'მიღება-ჩაბარება'!A1131)</f>
        <v>0</v>
      </c>
      <c r="AN1131" s="82"/>
      <c r="AO1131" s="78">
        <f>AN1131*SUMIFS(მიმართულებები!N:N,მიმართულებები!A:A,'მიღება-ჩაბარება'!A1131)/2+AN1131*SUMIFS('ცვლილებების შეტანა'!O:O,'ცვლილებების შეტანა'!A:A,'მიღება-ჩაბარება'!A1131)/2</f>
        <v>0</v>
      </c>
    </row>
    <row r="1132" spans="1:41">
      <c r="A1132" s="79">
        <v>1126</v>
      </c>
      <c r="B1132" s="76"/>
      <c r="C1132" s="77">
        <f>B1132*SUMIFS(მიმართულებები!N:N,მიმართულებები!A:A,'მიღება-ჩაბარება'!A1132)+B1132*SUMIFS('ცვლილებების შეტანა'!O:O,'ცვლილებების შეტანა'!A:A,'მიღება-ჩაბარება'!A1132)</f>
        <v>0</v>
      </c>
      <c r="D1132" s="7"/>
      <c r="E1132" s="78">
        <f>D1132*SUMIFS(მიმართულებები!N:N,მიმართულებები!A:A,'მიღება-ჩაბარება'!A1132)/2+D1132*SUMIFS('ცვლილებების შეტანა'!O:O,'ცვლილებების შეტანა'!A:A,'მიღება-ჩაბარება'!A1132)/2</f>
        <v>0</v>
      </c>
      <c r="F1132" s="81"/>
      <c r="G1132" s="77">
        <f>F1132*SUMIFS(მიმართულებები!N:N,მიმართულებები!A:A,'მიღება-ჩაბარება'!A1132)+F1132*SUMIFS('ცვლილებების შეტანა'!O:O,'ცვლილებების შეტანა'!A:A,'მიღება-ჩაბარება'!A1132)</f>
        <v>0</v>
      </c>
      <c r="H1132" s="82"/>
      <c r="I1132" s="78">
        <f>H1132*SUMIFS(მიმართულებები!N:N,მიმართულებები!A:A,'მიღება-ჩაბარება'!A1132)/2+H1132*SUMIFS('ცვლილებების შეტანა'!O:O,'ცვლილებების შეტანა'!A:A,'მიღება-ჩაბარება'!A1132)/2</f>
        <v>0</v>
      </c>
      <c r="J1132" s="81"/>
      <c r="K1132" s="77">
        <f>J1132*SUMIFS(მიმართულებები!N:N,მიმართულებები!A:A,'მიღება-ჩაბარება'!A1132)+J1132*SUMIFS('ცვლილებების შეტანა'!O:O,'ცვლილებების შეტანა'!A:A,'მიღება-ჩაბარება'!A1132)</f>
        <v>0</v>
      </c>
      <c r="L1132" s="82"/>
      <c r="M1132" s="78">
        <f>L1132*SUMIFS(მიმართულებები!N:N,მიმართულებები!A:A,'მიღება-ჩაბარება'!A1132)/2+L1132*SUMIFS('ცვლილებების შეტანა'!O:O,'ცვლილებების შეტანა'!A:A,'მიღება-ჩაბარება'!A1132)/2</f>
        <v>0</v>
      </c>
      <c r="N1132" s="81"/>
      <c r="O1132" s="77">
        <f>N1132*SUMIFS(მიმართულებები!N:N,მიმართულებები!A:A,'მიღება-ჩაბარება'!A1132)+N1132*SUMIFS('ცვლილებების შეტანა'!O:O,'ცვლილებების შეტანა'!A:A,'მიღება-ჩაბარება'!A1132)</f>
        <v>0</v>
      </c>
      <c r="P1132" s="82"/>
      <c r="Q1132" s="78">
        <f>P1132*SUMIFS(მიმართულებები!N:N,მიმართულებები!A:A,'მიღება-ჩაბარება'!A1132)/2+P1132*SUMIFS('ცვლილებების შეტანა'!O:O,'ცვლილებების შეტანა'!A:A,'მიღება-ჩაბარება'!A1132)/2</f>
        <v>0</v>
      </c>
      <c r="R1132" s="81"/>
      <c r="S1132" s="77">
        <f>R1132*SUMIFS(მიმართულებები!N:N,მიმართულებები!A:A,'მიღება-ჩაბარება'!A1132)+R1132*SUMIFS('ცვლილებების შეტანა'!O:O,'ცვლილებების შეტანა'!A:A,'მიღება-ჩაბარება'!A1132)</f>
        <v>0</v>
      </c>
      <c r="T1132" s="82"/>
      <c r="U1132" s="78">
        <f>T1132*SUMIFS(მიმართულებები!N:N,მიმართულებები!A:A,'მიღება-ჩაბარება'!A1132)/2+T1132*SUMIFS('ცვლილებების შეტანა'!O:O,'ცვლილებების შეტანა'!A:A,'მიღება-ჩაბარება'!A1132)/2</f>
        <v>0</v>
      </c>
      <c r="V1132" s="81"/>
      <c r="W1132" s="77">
        <f>V1132*SUMIFS(მიმართულებები!N:N,მიმართულებები!A:A,'მიღება-ჩაბარება'!A1132)+V1132*SUMIFS('ცვლილებების შეტანა'!O:O,'ცვლილებების შეტანა'!A:A,'მიღება-ჩაბარება'!A1132)</f>
        <v>0</v>
      </c>
      <c r="X1132" s="82"/>
      <c r="Y1132" s="78">
        <f>X1132*SUMIFS(მიმართულებები!N:N,მიმართულებები!A:A,'მიღება-ჩაბარება'!A1132)/2+X1132*SUMIFS('ცვლილებების შეტანა'!O:O,'ცვლილებების შეტანა'!A:A,'მიღება-ჩაბარება'!A1132)/2</f>
        <v>0</v>
      </c>
      <c r="Z1132" s="81"/>
      <c r="AA1132" s="77">
        <f>Z1132*SUMIFS(მიმართულებები!N:N,მიმართულებები!A:A,'მიღება-ჩაბარება'!A1132)+Z1132*SUMIFS('ცვლილებების შეტანა'!O:O,'ცვლილებების შეტანა'!A:A,'მიღება-ჩაბარება'!A1132)</f>
        <v>0</v>
      </c>
      <c r="AB1132" s="82"/>
      <c r="AC1132" s="78">
        <f>AB1132*SUMIFS(მიმართულებები!N:N,მიმართულებები!A:A,'მიღება-ჩაბარება'!A1132)/2+AB1132*SUMIFS('ცვლილებების შეტანა'!O:O,'ცვლილებების შეტანა'!A:A,'მიღება-ჩაბარება'!A1132)/2</f>
        <v>0</v>
      </c>
      <c r="AD1132" s="81"/>
      <c r="AE1132" s="77">
        <f>AD1132*SUMIFS(მიმართულებები!N:N,მიმართულებები!A:A,'მიღება-ჩაბარება'!A1132)+AD1132*SUMIFS('ცვლილებების შეტანა'!O:O,'ცვლილებების შეტანა'!A:A,'მიღება-ჩაბარება'!A1132)</f>
        <v>0</v>
      </c>
      <c r="AF1132" s="82"/>
      <c r="AG1132" s="78">
        <f>AF1132*SUMIFS(მიმართულებები!N:N,მიმართულებები!A:A,'მიღება-ჩაბარება'!A1132)/2+AF1132*SUMIFS('ცვლილებების შეტანა'!O:O,'ცვლილებების შეტანა'!A:A,'მიღება-ჩაბარება'!A1132)/2</f>
        <v>0</v>
      </c>
      <c r="AH1132" s="81"/>
      <c r="AI1132" s="77">
        <f>AH1132*SUMIFS(მიმართულებები!N:N,მიმართულებები!A:A,'მიღება-ჩაბარება'!A1132)+AH1132*SUMIFS('ცვლილებების შეტანა'!O:O,'ცვლილებების შეტანა'!A:A,'მიღება-ჩაბარება'!A1132)</f>
        <v>0</v>
      </c>
      <c r="AJ1132" s="82"/>
      <c r="AK1132" s="78">
        <f>AJ1132*SUMIFS(მიმართულებები!N:N,მიმართულებები!A:A,'მიღება-ჩაბარება'!A1132)/2+AJ1132*SUMIFS('ცვლილებების შეტანა'!O:O,'ცვლილებების შეტანა'!A:A,'მიღება-ჩაბარება'!A1132)/2</f>
        <v>0</v>
      </c>
      <c r="AL1132" s="81"/>
      <c r="AM1132" s="77">
        <f>AL1132*SUMIFS(მიმართულებები!N:N,მიმართულებები!A:A,'მიღება-ჩაბარება'!A1132)+AL1132*SUMIFS('ცვლილებების შეტანა'!O:O,'ცვლილებების შეტანა'!A:A,'მიღება-ჩაბარება'!A1132)</f>
        <v>0</v>
      </c>
      <c r="AN1132" s="82"/>
      <c r="AO1132" s="78">
        <f>AN1132*SUMIFS(მიმართულებები!N:N,მიმართულებები!A:A,'მიღება-ჩაბარება'!A1132)/2+AN1132*SUMIFS('ცვლილებების შეტანა'!O:O,'ცვლილებების შეტანა'!A:A,'მიღება-ჩაბარება'!A1132)/2</f>
        <v>0</v>
      </c>
    </row>
    <row r="1133" spans="1:41">
      <c r="A1133" s="91">
        <v>1127</v>
      </c>
      <c r="B1133" s="92"/>
      <c r="C1133" s="93">
        <f>B1133*SUMIFS(მიმართულებები!N:N,მიმართულებები!A:A,'მიღება-ჩაბარება'!A1133)+B1133*SUMIFS('ცვლილებების შეტანა'!O:O,'ცვლილებების შეტანა'!A:A,'მიღება-ჩაბარება'!A1133)</f>
        <v>0</v>
      </c>
      <c r="D1133" s="94"/>
      <c r="E1133" s="95">
        <f>D1133*SUMIFS(მიმართულებები!N:N,მიმართულებები!A:A,'მიღება-ჩაბარება'!A1133)/2+D1133*SUMIFS('ცვლილებების შეტანა'!O:O,'ცვლილებების შეტანა'!A:A,'მიღება-ჩაბარება'!A1133)/2</f>
        <v>0</v>
      </c>
      <c r="F1133" s="96"/>
      <c r="G1133" s="93">
        <f>F1133*SUMIFS(მიმართულებები!N:N,მიმართულებები!A:A,'მიღება-ჩაბარება'!A1133)+F1133*SUMIFS('ცვლილებების შეტანა'!O:O,'ცვლილებების შეტანა'!A:A,'მიღება-ჩაბარება'!A1133)</f>
        <v>0</v>
      </c>
      <c r="H1133" s="97"/>
      <c r="I1133" s="95">
        <f>H1133*SUMIFS(მიმართულებები!N:N,მიმართულებები!A:A,'მიღება-ჩაბარება'!A1133)/2+H1133*SUMIFS('ცვლილებების შეტანა'!O:O,'ცვლილებების შეტანა'!A:A,'მიღება-ჩაბარება'!A1133)/2</f>
        <v>0</v>
      </c>
      <c r="J1133" s="96"/>
      <c r="K1133" s="93">
        <f>J1133*SUMIFS(მიმართულებები!N:N,მიმართულებები!A:A,'მიღება-ჩაბარება'!A1133)+J1133*SUMIFS('ცვლილებების შეტანა'!O:O,'ცვლილებების შეტანა'!A:A,'მიღება-ჩაბარება'!A1133)</f>
        <v>0</v>
      </c>
      <c r="L1133" s="97"/>
      <c r="M1133" s="95">
        <f>L1133*SUMIFS(მიმართულებები!N:N,მიმართულებები!A:A,'მიღება-ჩაბარება'!A1133)/2+L1133*SUMIFS('ცვლილებების შეტანა'!O:O,'ცვლილებების შეტანა'!A:A,'მიღება-ჩაბარება'!A1133)/2</f>
        <v>0</v>
      </c>
      <c r="N1133" s="96"/>
      <c r="O1133" s="93">
        <f>N1133*SUMIFS(მიმართულებები!N:N,მიმართულებები!A:A,'მიღება-ჩაბარება'!A1133)+N1133*SUMIFS('ცვლილებების შეტანა'!O:O,'ცვლილებების შეტანა'!A:A,'მიღება-ჩაბარება'!A1133)</f>
        <v>0</v>
      </c>
      <c r="P1133" s="97"/>
      <c r="Q1133" s="95">
        <f>P1133*SUMIFS(მიმართულებები!N:N,მიმართულებები!A:A,'მიღება-ჩაბარება'!A1133)/2+P1133*SUMIFS('ცვლილებების შეტანა'!O:O,'ცვლილებების შეტანა'!A:A,'მიღება-ჩაბარება'!A1133)/2</f>
        <v>0</v>
      </c>
      <c r="R1133" s="96"/>
      <c r="S1133" s="93">
        <f>R1133*SUMIFS(მიმართულებები!N:N,მიმართულებები!A:A,'მიღება-ჩაბარება'!A1133)+R1133*SUMIFS('ცვლილებების შეტანა'!O:O,'ცვლილებების შეტანა'!A:A,'მიღება-ჩაბარება'!A1133)</f>
        <v>0</v>
      </c>
      <c r="T1133" s="97"/>
      <c r="U1133" s="95">
        <f>T1133*SUMIFS(მიმართულებები!N:N,მიმართულებები!A:A,'მიღება-ჩაბარება'!A1133)/2+T1133*SUMIFS('ცვლილებების შეტანა'!O:O,'ცვლილებების შეტანა'!A:A,'მიღება-ჩაბარება'!A1133)/2</f>
        <v>0</v>
      </c>
      <c r="V1133" s="96"/>
      <c r="W1133" s="93">
        <f>V1133*SUMIFS(მიმართულებები!N:N,მიმართულებები!A:A,'მიღება-ჩაბარება'!A1133)+V1133*SUMIFS('ცვლილებების შეტანა'!O:O,'ცვლილებების შეტანა'!A:A,'მიღება-ჩაბარება'!A1133)</f>
        <v>0</v>
      </c>
      <c r="X1133" s="97"/>
      <c r="Y1133" s="95">
        <f>X1133*SUMIFS(მიმართულებები!N:N,მიმართულებები!A:A,'მიღება-ჩაბარება'!A1133)/2+X1133*SUMIFS('ცვლილებების შეტანა'!O:O,'ცვლილებების შეტანა'!A:A,'მიღება-ჩაბარება'!A1133)/2</f>
        <v>0</v>
      </c>
      <c r="Z1133" s="96"/>
      <c r="AA1133" s="93">
        <f>Z1133*SUMIFS(მიმართულებები!N:N,მიმართულებები!A:A,'მიღება-ჩაბარება'!A1133)+Z1133*SUMIFS('ცვლილებების შეტანა'!O:O,'ცვლილებების შეტანა'!A:A,'მიღება-ჩაბარება'!A1133)</f>
        <v>0</v>
      </c>
      <c r="AB1133" s="97"/>
      <c r="AC1133" s="95">
        <f>AB1133*SUMIFS(მიმართულებები!N:N,მიმართულებები!A:A,'მიღება-ჩაბარება'!A1133)/2+AB1133*SUMIFS('ცვლილებების შეტანა'!O:O,'ცვლილებების შეტანა'!A:A,'მიღება-ჩაბარება'!A1133)/2</f>
        <v>0</v>
      </c>
      <c r="AD1133" s="96"/>
      <c r="AE1133" s="93">
        <f>AD1133*SUMIFS(მიმართულებები!N:N,მიმართულებები!A:A,'მიღება-ჩაბარება'!A1133)+AD1133*SUMIFS('ცვლილებების შეტანა'!O:O,'ცვლილებების შეტანა'!A:A,'მიღება-ჩაბარება'!A1133)</f>
        <v>0</v>
      </c>
      <c r="AF1133" s="97"/>
      <c r="AG1133" s="95">
        <f>AF1133*SUMIFS(მიმართულებები!N:N,მიმართულებები!A:A,'მიღება-ჩაბარება'!A1133)/2+AF1133*SUMIFS('ცვლილებების შეტანა'!O:O,'ცვლილებების შეტანა'!A:A,'მიღება-ჩაბარება'!A1133)/2</f>
        <v>0</v>
      </c>
      <c r="AH1133" s="96"/>
      <c r="AI1133" s="93">
        <f>AH1133*SUMIFS(მიმართულებები!N:N,მიმართულებები!A:A,'მიღება-ჩაბარება'!A1133)+AH1133*SUMIFS('ცვლილებების შეტანა'!O:O,'ცვლილებების შეტანა'!A:A,'მიღება-ჩაბარება'!A1133)</f>
        <v>0</v>
      </c>
      <c r="AJ1133" s="97"/>
      <c r="AK1133" s="95">
        <f>AJ1133*SUMIFS(მიმართულებები!N:N,მიმართულებები!A:A,'მიღება-ჩაბარება'!A1133)/2+AJ1133*SUMIFS('ცვლილებების შეტანა'!O:O,'ცვლილებების შეტანა'!A:A,'მიღება-ჩაბარება'!A1133)/2</f>
        <v>0</v>
      </c>
      <c r="AL1133" s="96"/>
      <c r="AM1133" s="93">
        <f>AL1133*SUMIFS(მიმართულებები!N:N,მიმართულებები!A:A,'მიღება-ჩაბარება'!A1133)+AL1133*SUMIFS('ცვლილებების შეტანა'!O:O,'ცვლილებების შეტანა'!A:A,'მიღება-ჩაბარება'!A1133)</f>
        <v>0</v>
      </c>
      <c r="AN1133" s="97"/>
      <c r="AO1133" s="95">
        <f>AN1133*SUMIFS(მიმართულებები!N:N,მიმართულებები!A:A,'მიღება-ჩაბარება'!A1133)/2+AN1133*SUMIFS('ცვლილებების შეტანა'!O:O,'ცვლილებების შეტანა'!A:A,'მიღება-ჩაბარება'!A1133)/2</f>
        <v>0</v>
      </c>
    </row>
    <row r="1134" spans="1:41">
      <c r="A1134" s="91">
        <v>1128</v>
      </c>
      <c r="B1134" s="92"/>
      <c r="C1134" s="93">
        <f>B1134*SUMIFS(მიმართულებები!N:N,მიმართულებები!A:A,'მიღება-ჩაბარება'!A1134)+B1134*SUMIFS('ცვლილებების შეტანა'!O:O,'ცვლილებების შეტანა'!A:A,'მიღება-ჩაბარება'!A1134)</f>
        <v>0</v>
      </c>
      <c r="D1134" s="94"/>
      <c r="E1134" s="95">
        <f>D1134*SUMIFS(მიმართულებები!N:N,მიმართულებები!A:A,'მიღება-ჩაბარება'!A1134)/2+D1134*SUMIFS('ცვლილებების შეტანა'!O:O,'ცვლილებების შეტანა'!A:A,'მიღება-ჩაბარება'!A1134)/2</f>
        <v>0</v>
      </c>
      <c r="F1134" s="96"/>
      <c r="G1134" s="93">
        <f>F1134*SUMIFS(მიმართულებები!N:N,მიმართულებები!A:A,'მიღება-ჩაბარება'!A1134)+F1134*SUMIFS('ცვლილებების შეტანა'!O:O,'ცვლილებების შეტანა'!A:A,'მიღება-ჩაბარება'!A1134)</f>
        <v>0</v>
      </c>
      <c r="H1134" s="97"/>
      <c r="I1134" s="95">
        <f>H1134*SUMIFS(მიმართულებები!N:N,მიმართულებები!A:A,'მიღება-ჩაბარება'!A1134)/2+H1134*SUMIFS('ცვლილებების შეტანა'!O:O,'ცვლილებების შეტანა'!A:A,'მიღება-ჩაბარება'!A1134)/2</f>
        <v>0</v>
      </c>
      <c r="J1134" s="96"/>
      <c r="K1134" s="93">
        <f>J1134*SUMIFS(მიმართულებები!N:N,მიმართულებები!A:A,'მიღება-ჩაბარება'!A1134)+J1134*SUMIFS('ცვლილებების შეტანა'!O:O,'ცვლილებების შეტანა'!A:A,'მიღება-ჩაბარება'!A1134)</f>
        <v>0</v>
      </c>
      <c r="L1134" s="97"/>
      <c r="M1134" s="95">
        <f>L1134*SUMIFS(მიმართულებები!N:N,მიმართულებები!A:A,'მიღება-ჩაბარება'!A1134)/2+L1134*SUMIFS('ცვლილებების შეტანა'!O:O,'ცვლილებების შეტანა'!A:A,'მიღება-ჩაბარება'!A1134)/2</f>
        <v>0</v>
      </c>
      <c r="N1134" s="96"/>
      <c r="O1134" s="93">
        <f>N1134*SUMIFS(მიმართულებები!N:N,მიმართულებები!A:A,'მიღება-ჩაბარება'!A1134)+N1134*SUMIFS('ცვლილებების შეტანა'!O:O,'ცვლილებების შეტანა'!A:A,'მიღება-ჩაბარება'!A1134)</f>
        <v>0</v>
      </c>
      <c r="P1134" s="97"/>
      <c r="Q1134" s="95">
        <f>P1134*SUMIFS(მიმართულებები!N:N,მიმართულებები!A:A,'მიღება-ჩაბარება'!A1134)/2+P1134*SUMIFS('ცვლილებების შეტანა'!O:O,'ცვლილებების შეტანა'!A:A,'მიღება-ჩაბარება'!A1134)/2</f>
        <v>0</v>
      </c>
      <c r="R1134" s="96"/>
      <c r="S1134" s="93">
        <f>R1134*SUMIFS(მიმართულებები!N:N,მიმართულებები!A:A,'მიღება-ჩაბარება'!A1134)+R1134*SUMIFS('ცვლილებების შეტანა'!O:O,'ცვლილებების შეტანა'!A:A,'მიღება-ჩაბარება'!A1134)</f>
        <v>0</v>
      </c>
      <c r="T1134" s="97"/>
      <c r="U1134" s="95">
        <f>T1134*SUMIFS(მიმართულებები!N:N,მიმართულებები!A:A,'მიღება-ჩაბარება'!A1134)/2+T1134*SUMIFS('ცვლილებების შეტანა'!O:O,'ცვლილებების შეტანა'!A:A,'მიღება-ჩაბარება'!A1134)/2</f>
        <v>0</v>
      </c>
      <c r="V1134" s="96"/>
      <c r="W1134" s="93">
        <f>V1134*SUMIFS(მიმართულებები!N:N,მიმართულებები!A:A,'მიღება-ჩაბარება'!A1134)+V1134*SUMIFS('ცვლილებების შეტანა'!O:O,'ცვლილებების შეტანა'!A:A,'მიღება-ჩაბარება'!A1134)</f>
        <v>0</v>
      </c>
      <c r="X1134" s="97"/>
      <c r="Y1134" s="95">
        <f>X1134*SUMIFS(მიმართულებები!N:N,მიმართულებები!A:A,'მიღება-ჩაბარება'!A1134)/2+X1134*SUMIFS('ცვლილებების შეტანა'!O:O,'ცვლილებების შეტანა'!A:A,'მიღება-ჩაბარება'!A1134)/2</f>
        <v>0</v>
      </c>
      <c r="Z1134" s="96"/>
      <c r="AA1134" s="93">
        <f>Z1134*SUMIFS(მიმართულებები!N:N,მიმართულებები!A:A,'მიღება-ჩაბარება'!A1134)+Z1134*SUMIFS('ცვლილებების შეტანა'!O:O,'ცვლილებების შეტანა'!A:A,'მიღება-ჩაბარება'!A1134)</f>
        <v>0</v>
      </c>
      <c r="AB1134" s="97"/>
      <c r="AC1134" s="95">
        <f>AB1134*SUMIFS(მიმართულებები!N:N,მიმართულებები!A:A,'მიღება-ჩაბარება'!A1134)/2+AB1134*SUMIFS('ცვლილებების შეტანა'!O:O,'ცვლილებების შეტანა'!A:A,'მიღება-ჩაბარება'!A1134)/2</f>
        <v>0</v>
      </c>
      <c r="AD1134" s="96"/>
      <c r="AE1134" s="93">
        <f>AD1134*SUMIFS(მიმართულებები!N:N,მიმართულებები!A:A,'მიღება-ჩაბარება'!A1134)+AD1134*SUMIFS('ცვლილებების შეტანა'!O:O,'ცვლილებების შეტანა'!A:A,'მიღება-ჩაბარება'!A1134)</f>
        <v>0</v>
      </c>
      <c r="AF1134" s="97"/>
      <c r="AG1134" s="95">
        <f>AF1134*SUMIFS(მიმართულებები!N:N,მიმართულებები!A:A,'მიღება-ჩაბარება'!A1134)/2+AF1134*SUMIFS('ცვლილებების შეტანა'!O:O,'ცვლილებების შეტანა'!A:A,'მიღება-ჩაბარება'!A1134)/2</f>
        <v>0</v>
      </c>
      <c r="AH1134" s="96"/>
      <c r="AI1134" s="93">
        <f>AH1134*SUMIFS(მიმართულებები!N:N,მიმართულებები!A:A,'მიღება-ჩაბარება'!A1134)+AH1134*SUMIFS('ცვლილებების შეტანა'!O:O,'ცვლილებების შეტანა'!A:A,'მიღება-ჩაბარება'!A1134)</f>
        <v>0</v>
      </c>
      <c r="AJ1134" s="97"/>
      <c r="AK1134" s="95">
        <f>AJ1134*SUMIFS(მიმართულებები!N:N,მიმართულებები!A:A,'მიღება-ჩაბარება'!A1134)/2+AJ1134*SUMIFS('ცვლილებების შეტანა'!O:O,'ცვლილებების შეტანა'!A:A,'მიღება-ჩაბარება'!A1134)/2</f>
        <v>0</v>
      </c>
      <c r="AL1134" s="96"/>
      <c r="AM1134" s="93">
        <f>AL1134*SUMIFS(მიმართულებები!N:N,მიმართულებები!A:A,'მიღება-ჩაბარება'!A1134)+AL1134*SUMIFS('ცვლილებების შეტანა'!O:O,'ცვლილებების შეტანა'!A:A,'მიღება-ჩაბარება'!A1134)</f>
        <v>0</v>
      </c>
      <c r="AN1134" s="97"/>
      <c r="AO1134" s="95">
        <f>AN1134*SUMIFS(მიმართულებები!N:N,მიმართულებები!A:A,'მიღება-ჩაბარება'!A1134)/2+AN1134*SUMIFS('ცვლილებების შეტანა'!O:O,'ცვლილებების შეტანა'!A:A,'მიღება-ჩაბარება'!A1134)/2</f>
        <v>0</v>
      </c>
    </row>
    <row r="1135" spans="1:41">
      <c r="A1135" s="79">
        <v>1129</v>
      </c>
      <c r="B1135" s="76"/>
      <c r="C1135" s="77">
        <f>B1135*SUMIFS(მიმართულებები!N:N,მიმართულებები!A:A,'მიღება-ჩაბარება'!A1135)+B1135*SUMIFS('ცვლილებების შეტანა'!O:O,'ცვლილებების შეტანა'!A:A,'მიღება-ჩაბარება'!A1135)</f>
        <v>0</v>
      </c>
      <c r="D1135" s="7"/>
      <c r="E1135" s="78">
        <f>D1135*SUMIFS(მიმართულებები!N:N,მიმართულებები!A:A,'მიღება-ჩაბარება'!A1135)/2+D1135*SUMIFS('ცვლილებების შეტანა'!O:O,'ცვლილებების შეტანა'!A:A,'მიღება-ჩაბარება'!A1135)/2</f>
        <v>0</v>
      </c>
      <c r="F1135" s="81"/>
      <c r="G1135" s="77">
        <f>F1135*SUMIFS(მიმართულებები!N:N,მიმართულებები!A:A,'მიღება-ჩაბარება'!A1135)+F1135*SUMIFS('ცვლილებების შეტანა'!O:O,'ცვლილებების შეტანა'!A:A,'მიღება-ჩაბარება'!A1135)</f>
        <v>0</v>
      </c>
      <c r="H1135" s="82"/>
      <c r="I1135" s="78">
        <f>H1135*SUMIFS(მიმართულებები!N:N,მიმართულებები!A:A,'მიღება-ჩაბარება'!A1135)/2+H1135*SUMIFS('ცვლილებების შეტანა'!O:O,'ცვლილებების შეტანა'!A:A,'მიღება-ჩაბარება'!A1135)/2</f>
        <v>0</v>
      </c>
      <c r="J1135" s="81"/>
      <c r="K1135" s="77">
        <f>J1135*SUMIFS(მიმართულებები!N:N,მიმართულებები!A:A,'მიღება-ჩაბარება'!A1135)+J1135*SUMIFS('ცვლილებების შეტანა'!O:O,'ცვლილებების შეტანა'!A:A,'მიღება-ჩაბარება'!A1135)</f>
        <v>0</v>
      </c>
      <c r="L1135" s="82"/>
      <c r="M1135" s="78">
        <f>L1135*SUMIFS(მიმართულებები!N:N,მიმართულებები!A:A,'მიღება-ჩაბარება'!A1135)/2+L1135*SUMIFS('ცვლილებების შეტანა'!O:O,'ცვლილებების შეტანა'!A:A,'მიღება-ჩაბარება'!A1135)/2</f>
        <v>0</v>
      </c>
      <c r="N1135" s="81"/>
      <c r="O1135" s="77">
        <f>N1135*SUMIFS(მიმართულებები!N:N,მიმართულებები!A:A,'მიღება-ჩაბარება'!A1135)+N1135*SUMIFS('ცვლილებების შეტანა'!O:O,'ცვლილებების შეტანა'!A:A,'მიღება-ჩაბარება'!A1135)</f>
        <v>0</v>
      </c>
      <c r="P1135" s="82"/>
      <c r="Q1135" s="78">
        <f>P1135*SUMIFS(მიმართულებები!N:N,მიმართულებები!A:A,'მიღება-ჩაბარება'!A1135)/2+P1135*SUMIFS('ცვლილებების შეტანა'!O:O,'ცვლილებების შეტანა'!A:A,'მიღება-ჩაბარება'!A1135)/2</f>
        <v>0</v>
      </c>
      <c r="R1135" s="81"/>
      <c r="S1135" s="77">
        <f>R1135*SUMIFS(მიმართულებები!N:N,მიმართულებები!A:A,'მიღება-ჩაბარება'!A1135)+R1135*SUMIFS('ცვლილებების შეტანა'!O:O,'ცვლილებების შეტანა'!A:A,'მიღება-ჩაბარება'!A1135)</f>
        <v>0</v>
      </c>
      <c r="T1135" s="82"/>
      <c r="U1135" s="78">
        <f>T1135*SUMIFS(მიმართულებები!N:N,მიმართულებები!A:A,'მიღება-ჩაბარება'!A1135)/2+T1135*SUMIFS('ცვლილებების შეტანა'!O:O,'ცვლილებების შეტანა'!A:A,'მიღება-ჩაბარება'!A1135)/2</f>
        <v>0</v>
      </c>
      <c r="V1135" s="81"/>
      <c r="W1135" s="77">
        <f>V1135*SUMIFS(მიმართულებები!N:N,მიმართულებები!A:A,'მიღება-ჩაბარება'!A1135)+V1135*SUMIFS('ცვლილებების შეტანა'!O:O,'ცვლილებების შეტანა'!A:A,'მიღება-ჩაბარება'!A1135)</f>
        <v>0</v>
      </c>
      <c r="X1135" s="82"/>
      <c r="Y1135" s="78">
        <f>X1135*SUMIFS(მიმართულებები!N:N,მიმართულებები!A:A,'მიღება-ჩაბარება'!A1135)/2+X1135*SUMIFS('ცვლილებების შეტანა'!O:O,'ცვლილებების შეტანა'!A:A,'მიღება-ჩაბარება'!A1135)/2</f>
        <v>0</v>
      </c>
      <c r="Z1135" s="81"/>
      <c r="AA1135" s="77">
        <f>Z1135*SUMIFS(მიმართულებები!N:N,მიმართულებები!A:A,'მიღება-ჩაბარება'!A1135)+Z1135*SUMIFS('ცვლილებების შეტანა'!O:O,'ცვლილებების შეტანა'!A:A,'მიღება-ჩაბარება'!A1135)</f>
        <v>0</v>
      </c>
      <c r="AB1135" s="82"/>
      <c r="AC1135" s="78">
        <f>AB1135*SUMIFS(მიმართულებები!N:N,მიმართულებები!A:A,'მიღება-ჩაბარება'!A1135)/2+AB1135*SUMIFS('ცვლილებების შეტანა'!O:O,'ცვლილებების შეტანა'!A:A,'მიღება-ჩაბარება'!A1135)/2</f>
        <v>0</v>
      </c>
      <c r="AD1135" s="81"/>
      <c r="AE1135" s="77">
        <f>AD1135*SUMIFS(მიმართულებები!N:N,მიმართულებები!A:A,'მიღება-ჩაბარება'!A1135)+AD1135*SUMIFS('ცვლილებების შეტანა'!O:O,'ცვლილებების შეტანა'!A:A,'მიღება-ჩაბარება'!A1135)</f>
        <v>0</v>
      </c>
      <c r="AF1135" s="82"/>
      <c r="AG1135" s="78">
        <f>AF1135*SUMIFS(მიმართულებები!N:N,მიმართულებები!A:A,'მიღება-ჩაბარება'!A1135)/2+AF1135*SUMIFS('ცვლილებების შეტანა'!O:O,'ცვლილებების შეტანა'!A:A,'მიღება-ჩაბარება'!A1135)/2</f>
        <v>0</v>
      </c>
      <c r="AH1135" s="81"/>
      <c r="AI1135" s="77">
        <f>AH1135*SUMIFS(მიმართულებები!N:N,მიმართულებები!A:A,'მიღება-ჩაბარება'!A1135)+AH1135*SUMIFS('ცვლილებების შეტანა'!O:O,'ცვლილებების შეტანა'!A:A,'მიღება-ჩაბარება'!A1135)</f>
        <v>0</v>
      </c>
      <c r="AJ1135" s="82"/>
      <c r="AK1135" s="78">
        <f>AJ1135*SUMIFS(მიმართულებები!N:N,მიმართულებები!A:A,'მიღება-ჩაბარება'!A1135)/2+AJ1135*SUMIFS('ცვლილებების შეტანა'!O:O,'ცვლილებების შეტანა'!A:A,'მიღება-ჩაბარება'!A1135)/2</f>
        <v>0</v>
      </c>
      <c r="AL1135" s="81"/>
      <c r="AM1135" s="77">
        <f>AL1135*SUMIFS(მიმართულებები!N:N,მიმართულებები!A:A,'მიღება-ჩაბარება'!A1135)+AL1135*SUMIFS('ცვლილებების შეტანა'!O:O,'ცვლილებების შეტანა'!A:A,'მიღება-ჩაბარება'!A1135)</f>
        <v>0</v>
      </c>
      <c r="AN1135" s="82"/>
      <c r="AO1135" s="78">
        <f>AN1135*SUMIFS(მიმართულებები!N:N,მიმართულებები!A:A,'მიღება-ჩაბარება'!A1135)/2+AN1135*SUMIFS('ცვლილებების შეტანა'!O:O,'ცვლილებების შეტანა'!A:A,'მიღება-ჩაბარება'!A1135)/2</f>
        <v>0</v>
      </c>
    </row>
    <row r="1136" spans="1:41">
      <c r="A1136" s="79">
        <v>1130</v>
      </c>
      <c r="B1136" s="76"/>
      <c r="C1136" s="77">
        <f>B1136*SUMIFS(მიმართულებები!N:N,მიმართულებები!A:A,'მიღება-ჩაბარება'!A1136)+B1136*SUMIFS('ცვლილებების შეტანა'!O:O,'ცვლილებების შეტანა'!A:A,'მიღება-ჩაბარება'!A1136)</f>
        <v>0</v>
      </c>
      <c r="D1136" s="7"/>
      <c r="E1136" s="78">
        <f>D1136*SUMIFS(მიმართულებები!N:N,მიმართულებები!A:A,'მიღება-ჩაბარება'!A1136)/2+D1136*SUMIFS('ცვლილებების შეტანა'!O:O,'ცვლილებების შეტანა'!A:A,'მიღება-ჩაბარება'!A1136)/2</f>
        <v>0</v>
      </c>
      <c r="F1136" s="81"/>
      <c r="G1136" s="77">
        <f>F1136*SUMIFS(მიმართულებები!N:N,მიმართულებები!A:A,'მიღება-ჩაბარება'!A1136)+F1136*SUMIFS('ცვლილებების შეტანა'!O:O,'ცვლილებების შეტანა'!A:A,'მიღება-ჩაბარება'!A1136)</f>
        <v>0</v>
      </c>
      <c r="H1136" s="82"/>
      <c r="I1136" s="78">
        <f>H1136*SUMIFS(მიმართულებები!N:N,მიმართულებები!A:A,'მიღება-ჩაბარება'!A1136)/2+H1136*SUMIFS('ცვლილებების შეტანა'!O:O,'ცვლილებების შეტანა'!A:A,'მიღება-ჩაბარება'!A1136)/2</f>
        <v>0</v>
      </c>
      <c r="J1136" s="81"/>
      <c r="K1136" s="77">
        <f>J1136*SUMIFS(მიმართულებები!N:N,მიმართულებები!A:A,'მიღება-ჩაბარება'!A1136)+J1136*SUMIFS('ცვლილებების შეტანა'!O:O,'ცვლილებების შეტანა'!A:A,'მიღება-ჩაბარება'!A1136)</f>
        <v>0</v>
      </c>
      <c r="L1136" s="82"/>
      <c r="M1136" s="78">
        <f>L1136*SUMIFS(მიმართულებები!N:N,მიმართულებები!A:A,'მიღება-ჩაბარება'!A1136)/2+L1136*SUMIFS('ცვლილებების შეტანა'!O:O,'ცვლილებების შეტანა'!A:A,'მიღება-ჩაბარება'!A1136)/2</f>
        <v>0</v>
      </c>
      <c r="N1136" s="81"/>
      <c r="O1136" s="77">
        <f>N1136*SUMIFS(მიმართულებები!N:N,მიმართულებები!A:A,'მიღება-ჩაბარება'!A1136)+N1136*SUMIFS('ცვლილებების შეტანა'!O:O,'ცვლილებების შეტანა'!A:A,'მიღება-ჩაბარება'!A1136)</f>
        <v>0</v>
      </c>
      <c r="P1136" s="82"/>
      <c r="Q1136" s="78">
        <f>P1136*SUMIFS(მიმართულებები!N:N,მიმართულებები!A:A,'მიღება-ჩაბარება'!A1136)/2+P1136*SUMIFS('ცვლილებების შეტანა'!O:O,'ცვლილებების შეტანა'!A:A,'მიღება-ჩაბარება'!A1136)/2</f>
        <v>0</v>
      </c>
      <c r="R1136" s="81"/>
      <c r="S1136" s="77">
        <f>R1136*SUMIFS(მიმართულებები!N:N,მიმართულებები!A:A,'მიღება-ჩაბარება'!A1136)+R1136*SUMIFS('ცვლილებების შეტანა'!O:O,'ცვლილებების შეტანა'!A:A,'მიღება-ჩაბარება'!A1136)</f>
        <v>0</v>
      </c>
      <c r="T1136" s="82"/>
      <c r="U1136" s="78">
        <f>T1136*SUMIFS(მიმართულებები!N:N,მიმართულებები!A:A,'მიღება-ჩაბარება'!A1136)/2+T1136*SUMIFS('ცვლილებების შეტანა'!O:O,'ცვლილებების შეტანა'!A:A,'მიღება-ჩაბარება'!A1136)/2</f>
        <v>0</v>
      </c>
      <c r="V1136" s="81"/>
      <c r="W1136" s="77">
        <f>V1136*SUMIFS(მიმართულებები!N:N,მიმართულებები!A:A,'მიღება-ჩაბარება'!A1136)+V1136*SUMIFS('ცვლილებების შეტანა'!O:O,'ცვლილებების შეტანა'!A:A,'მიღება-ჩაბარება'!A1136)</f>
        <v>0</v>
      </c>
      <c r="X1136" s="82"/>
      <c r="Y1136" s="78">
        <f>X1136*SUMIFS(მიმართულებები!N:N,მიმართულებები!A:A,'მიღება-ჩაბარება'!A1136)/2+X1136*SUMIFS('ცვლილებების შეტანა'!O:O,'ცვლილებების შეტანა'!A:A,'მიღება-ჩაბარება'!A1136)/2</f>
        <v>0</v>
      </c>
      <c r="Z1136" s="81"/>
      <c r="AA1136" s="77">
        <f>Z1136*SUMIFS(მიმართულებები!N:N,მიმართულებები!A:A,'მიღება-ჩაბარება'!A1136)+Z1136*SUMIFS('ცვლილებების შეტანა'!O:O,'ცვლილებების შეტანა'!A:A,'მიღება-ჩაბარება'!A1136)</f>
        <v>0</v>
      </c>
      <c r="AB1136" s="82"/>
      <c r="AC1136" s="78">
        <f>AB1136*SUMIFS(მიმართულებები!N:N,მიმართულებები!A:A,'მიღება-ჩაბარება'!A1136)/2+AB1136*SUMIFS('ცვლილებების შეტანა'!O:O,'ცვლილებების შეტანა'!A:A,'მიღება-ჩაბარება'!A1136)/2</f>
        <v>0</v>
      </c>
      <c r="AD1136" s="81"/>
      <c r="AE1136" s="77">
        <f>AD1136*SUMIFS(მიმართულებები!N:N,მიმართულებები!A:A,'მიღება-ჩაბარება'!A1136)+AD1136*SUMIFS('ცვლილებების შეტანა'!O:O,'ცვლილებების შეტანა'!A:A,'მიღება-ჩაბარება'!A1136)</f>
        <v>0</v>
      </c>
      <c r="AF1136" s="82"/>
      <c r="AG1136" s="78">
        <f>AF1136*SUMIFS(მიმართულებები!N:N,მიმართულებები!A:A,'მიღება-ჩაბარება'!A1136)/2+AF1136*SUMIFS('ცვლილებების შეტანა'!O:O,'ცვლილებების შეტანა'!A:A,'მიღება-ჩაბარება'!A1136)/2</f>
        <v>0</v>
      </c>
      <c r="AH1136" s="81"/>
      <c r="AI1136" s="77">
        <f>AH1136*SUMIFS(მიმართულებები!N:N,მიმართულებები!A:A,'მიღება-ჩაბარება'!A1136)+AH1136*SUMIFS('ცვლილებების შეტანა'!O:O,'ცვლილებების შეტანა'!A:A,'მიღება-ჩაბარება'!A1136)</f>
        <v>0</v>
      </c>
      <c r="AJ1136" s="82"/>
      <c r="AK1136" s="78">
        <f>AJ1136*SUMIFS(მიმართულებები!N:N,მიმართულებები!A:A,'მიღება-ჩაბარება'!A1136)/2+AJ1136*SUMIFS('ცვლილებების შეტანა'!O:O,'ცვლილებების შეტანა'!A:A,'მიღება-ჩაბარება'!A1136)/2</f>
        <v>0</v>
      </c>
      <c r="AL1136" s="81"/>
      <c r="AM1136" s="77">
        <f>AL1136*SUMIFS(მიმართულებები!N:N,მიმართულებები!A:A,'მიღება-ჩაბარება'!A1136)+AL1136*SUMIFS('ცვლილებების შეტანა'!O:O,'ცვლილებების შეტანა'!A:A,'მიღება-ჩაბარება'!A1136)</f>
        <v>0</v>
      </c>
      <c r="AN1136" s="82"/>
      <c r="AO1136" s="78">
        <f>AN1136*SUMIFS(მიმართულებები!N:N,მიმართულებები!A:A,'მიღება-ჩაბარება'!A1136)/2+AN1136*SUMIFS('ცვლილებების შეტანა'!O:O,'ცვლილებების შეტანა'!A:A,'მიღება-ჩაბარება'!A1136)/2</f>
        <v>0</v>
      </c>
    </row>
    <row r="1137" spans="1:41">
      <c r="A1137" s="91">
        <v>1131</v>
      </c>
      <c r="B1137" s="92"/>
      <c r="C1137" s="93">
        <f>B1137*SUMIFS(მიმართულებები!N:N,მიმართულებები!A:A,'მიღება-ჩაბარება'!A1137)+B1137*SUMIFS('ცვლილებების შეტანა'!O:O,'ცვლილებების შეტანა'!A:A,'მიღება-ჩაბარება'!A1137)</f>
        <v>0</v>
      </c>
      <c r="D1137" s="94"/>
      <c r="E1137" s="95">
        <f>D1137*SUMIFS(მიმართულებები!N:N,მიმართულებები!A:A,'მიღება-ჩაბარება'!A1137)/2+D1137*SUMIFS('ცვლილებების შეტანა'!O:O,'ცვლილებების შეტანა'!A:A,'მიღება-ჩაბარება'!A1137)/2</f>
        <v>0</v>
      </c>
      <c r="F1137" s="96"/>
      <c r="G1137" s="93">
        <f>F1137*SUMIFS(მიმართულებები!N:N,მიმართულებები!A:A,'მიღება-ჩაბარება'!A1137)+F1137*SUMIFS('ცვლილებების შეტანა'!O:O,'ცვლილებების შეტანა'!A:A,'მიღება-ჩაბარება'!A1137)</f>
        <v>0</v>
      </c>
      <c r="H1137" s="97"/>
      <c r="I1137" s="95">
        <f>H1137*SUMIFS(მიმართულებები!N:N,მიმართულებები!A:A,'მიღება-ჩაბარება'!A1137)/2+H1137*SUMIFS('ცვლილებების შეტანა'!O:O,'ცვლილებების შეტანა'!A:A,'მიღება-ჩაბარება'!A1137)/2</f>
        <v>0</v>
      </c>
      <c r="J1137" s="96"/>
      <c r="K1137" s="93">
        <f>J1137*SUMIFS(მიმართულებები!N:N,მიმართულებები!A:A,'მიღება-ჩაბარება'!A1137)+J1137*SUMIFS('ცვლილებების შეტანა'!O:O,'ცვლილებების შეტანა'!A:A,'მიღება-ჩაბარება'!A1137)</f>
        <v>0</v>
      </c>
      <c r="L1137" s="97"/>
      <c r="M1137" s="95">
        <f>L1137*SUMIFS(მიმართულებები!N:N,მიმართულებები!A:A,'მიღება-ჩაბარება'!A1137)/2+L1137*SUMIFS('ცვლილებების შეტანა'!O:O,'ცვლილებების შეტანა'!A:A,'მიღება-ჩაბარება'!A1137)/2</f>
        <v>0</v>
      </c>
      <c r="N1137" s="96"/>
      <c r="O1137" s="93">
        <f>N1137*SUMIFS(მიმართულებები!N:N,მიმართულებები!A:A,'მიღება-ჩაბარება'!A1137)+N1137*SUMIFS('ცვლილებების შეტანა'!O:O,'ცვლილებების შეტანა'!A:A,'მიღება-ჩაბარება'!A1137)</f>
        <v>0</v>
      </c>
      <c r="P1137" s="97"/>
      <c r="Q1137" s="95">
        <f>P1137*SUMIFS(მიმართულებები!N:N,მიმართულებები!A:A,'მიღება-ჩაბარება'!A1137)/2+P1137*SUMIFS('ცვლილებების შეტანა'!O:O,'ცვლილებების შეტანა'!A:A,'მიღება-ჩაბარება'!A1137)/2</f>
        <v>0</v>
      </c>
      <c r="R1137" s="96"/>
      <c r="S1137" s="93">
        <f>R1137*SUMIFS(მიმართულებები!N:N,მიმართულებები!A:A,'მიღება-ჩაბარება'!A1137)+R1137*SUMIFS('ცვლილებების შეტანა'!O:O,'ცვლილებების შეტანა'!A:A,'მიღება-ჩაბარება'!A1137)</f>
        <v>0</v>
      </c>
      <c r="T1137" s="97"/>
      <c r="U1137" s="95">
        <f>T1137*SUMIFS(მიმართულებები!N:N,მიმართულებები!A:A,'მიღება-ჩაბარება'!A1137)/2+T1137*SUMIFS('ცვლილებების შეტანა'!O:O,'ცვლილებების შეტანა'!A:A,'მიღება-ჩაბარება'!A1137)/2</f>
        <v>0</v>
      </c>
      <c r="V1137" s="96"/>
      <c r="W1137" s="93">
        <f>V1137*SUMIFS(მიმართულებები!N:N,მიმართულებები!A:A,'მიღება-ჩაბარება'!A1137)+V1137*SUMIFS('ცვლილებების შეტანა'!O:O,'ცვლილებების შეტანა'!A:A,'მიღება-ჩაბარება'!A1137)</f>
        <v>0</v>
      </c>
      <c r="X1137" s="97"/>
      <c r="Y1137" s="95">
        <f>X1137*SUMIFS(მიმართულებები!N:N,მიმართულებები!A:A,'მიღება-ჩაბარება'!A1137)/2+X1137*SUMIFS('ცვლილებების შეტანა'!O:O,'ცვლილებების შეტანა'!A:A,'მიღება-ჩაბარება'!A1137)/2</f>
        <v>0</v>
      </c>
      <c r="Z1137" s="96"/>
      <c r="AA1137" s="93">
        <f>Z1137*SUMIFS(მიმართულებები!N:N,მიმართულებები!A:A,'მიღება-ჩაბარება'!A1137)+Z1137*SUMIFS('ცვლილებების შეტანა'!O:O,'ცვლილებების შეტანა'!A:A,'მიღება-ჩაბარება'!A1137)</f>
        <v>0</v>
      </c>
      <c r="AB1137" s="97"/>
      <c r="AC1137" s="95">
        <f>AB1137*SUMIFS(მიმართულებები!N:N,მიმართულებები!A:A,'მიღება-ჩაბარება'!A1137)/2+AB1137*SUMIFS('ცვლილებების შეტანა'!O:O,'ცვლილებების შეტანა'!A:A,'მიღება-ჩაბარება'!A1137)/2</f>
        <v>0</v>
      </c>
      <c r="AD1137" s="96"/>
      <c r="AE1137" s="93">
        <f>AD1137*SUMIFS(მიმართულებები!N:N,მიმართულებები!A:A,'მიღება-ჩაბარება'!A1137)+AD1137*SUMIFS('ცვლილებების შეტანა'!O:O,'ცვლილებების შეტანა'!A:A,'მიღება-ჩაბარება'!A1137)</f>
        <v>0</v>
      </c>
      <c r="AF1137" s="97"/>
      <c r="AG1137" s="95">
        <f>AF1137*SUMIFS(მიმართულებები!N:N,მიმართულებები!A:A,'მიღება-ჩაბარება'!A1137)/2+AF1137*SUMIFS('ცვლილებების შეტანა'!O:O,'ცვლილებების შეტანა'!A:A,'მიღება-ჩაბარება'!A1137)/2</f>
        <v>0</v>
      </c>
      <c r="AH1137" s="96"/>
      <c r="AI1137" s="93">
        <f>AH1137*SUMIFS(მიმართულებები!N:N,მიმართულებები!A:A,'მიღება-ჩაბარება'!A1137)+AH1137*SUMIFS('ცვლილებების შეტანა'!O:O,'ცვლილებების შეტანა'!A:A,'მიღება-ჩაბარება'!A1137)</f>
        <v>0</v>
      </c>
      <c r="AJ1137" s="97"/>
      <c r="AK1137" s="95">
        <f>AJ1137*SUMIFS(მიმართულებები!N:N,მიმართულებები!A:A,'მიღება-ჩაბარება'!A1137)/2+AJ1137*SUMIFS('ცვლილებების შეტანა'!O:O,'ცვლილებების შეტანა'!A:A,'მიღება-ჩაბარება'!A1137)/2</f>
        <v>0</v>
      </c>
      <c r="AL1137" s="96"/>
      <c r="AM1137" s="93">
        <f>AL1137*SUMIFS(მიმართულებები!N:N,მიმართულებები!A:A,'მიღება-ჩაბარება'!A1137)+AL1137*SUMIFS('ცვლილებების შეტანა'!O:O,'ცვლილებების შეტანა'!A:A,'მიღება-ჩაბარება'!A1137)</f>
        <v>0</v>
      </c>
      <c r="AN1137" s="97"/>
      <c r="AO1137" s="95">
        <f>AN1137*SUMIFS(მიმართულებები!N:N,მიმართულებები!A:A,'მიღება-ჩაბარება'!A1137)/2+AN1137*SUMIFS('ცვლილებების შეტანა'!O:O,'ცვლილებების შეტანა'!A:A,'მიღება-ჩაბარება'!A1137)/2</f>
        <v>0</v>
      </c>
    </row>
    <row r="1138" spans="1:41">
      <c r="A1138" s="91">
        <v>1132</v>
      </c>
      <c r="B1138" s="92"/>
      <c r="C1138" s="93">
        <f>B1138*SUMIFS(მიმართულებები!N:N,მიმართულებები!A:A,'მიღება-ჩაბარება'!A1138)+B1138*SUMIFS('ცვლილებების შეტანა'!O:O,'ცვლილებების შეტანა'!A:A,'მიღება-ჩაბარება'!A1138)</f>
        <v>0</v>
      </c>
      <c r="D1138" s="94"/>
      <c r="E1138" s="95">
        <f>D1138*SUMIFS(მიმართულებები!N:N,მიმართულებები!A:A,'მიღება-ჩაბარება'!A1138)/2+D1138*SUMIFS('ცვლილებების შეტანა'!O:O,'ცვლილებების შეტანა'!A:A,'მიღება-ჩაბარება'!A1138)/2</f>
        <v>0</v>
      </c>
      <c r="F1138" s="96"/>
      <c r="G1138" s="93">
        <f>F1138*SUMIFS(მიმართულებები!N:N,მიმართულებები!A:A,'მიღება-ჩაბარება'!A1138)+F1138*SUMIFS('ცვლილებების შეტანა'!O:O,'ცვლილებების შეტანა'!A:A,'მიღება-ჩაბარება'!A1138)</f>
        <v>0</v>
      </c>
      <c r="H1138" s="97"/>
      <c r="I1138" s="95">
        <f>H1138*SUMIFS(მიმართულებები!N:N,მიმართულებები!A:A,'მიღება-ჩაბარება'!A1138)/2+H1138*SUMIFS('ცვლილებების შეტანა'!O:O,'ცვლილებების შეტანა'!A:A,'მიღება-ჩაბარება'!A1138)/2</f>
        <v>0</v>
      </c>
      <c r="J1138" s="96"/>
      <c r="K1138" s="93">
        <f>J1138*SUMIFS(მიმართულებები!N:N,მიმართულებები!A:A,'მიღება-ჩაბარება'!A1138)+J1138*SUMIFS('ცვლილებების შეტანა'!O:O,'ცვლილებების შეტანა'!A:A,'მიღება-ჩაბარება'!A1138)</f>
        <v>0</v>
      </c>
      <c r="L1138" s="97"/>
      <c r="M1138" s="95">
        <f>L1138*SUMIFS(მიმართულებები!N:N,მიმართულებები!A:A,'მიღება-ჩაბარება'!A1138)/2+L1138*SUMIFS('ცვლილებების შეტანა'!O:O,'ცვლილებების შეტანა'!A:A,'მიღება-ჩაბარება'!A1138)/2</f>
        <v>0</v>
      </c>
      <c r="N1138" s="96"/>
      <c r="O1138" s="93">
        <f>N1138*SUMIFS(მიმართულებები!N:N,მიმართულებები!A:A,'მიღება-ჩაბარება'!A1138)+N1138*SUMIFS('ცვლილებების შეტანა'!O:O,'ცვლილებების შეტანა'!A:A,'მიღება-ჩაბარება'!A1138)</f>
        <v>0</v>
      </c>
      <c r="P1138" s="97"/>
      <c r="Q1138" s="95">
        <f>P1138*SUMIFS(მიმართულებები!N:N,მიმართულებები!A:A,'მიღება-ჩაბარება'!A1138)/2+P1138*SUMIFS('ცვლილებების შეტანა'!O:O,'ცვლილებების შეტანა'!A:A,'მიღება-ჩაბარება'!A1138)/2</f>
        <v>0</v>
      </c>
      <c r="R1138" s="96"/>
      <c r="S1138" s="93">
        <f>R1138*SUMIFS(მიმართულებები!N:N,მიმართულებები!A:A,'მიღება-ჩაბარება'!A1138)+R1138*SUMIFS('ცვლილებების შეტანა'!O:O,'ცვლილებების შეტანა'!A:A,'მიღება-ჩაბარება'!A1138)</f>
        <v>0</v>
      </c>
      <c r="T1138" s="97"/>
      <c r="U1138" s="95">
        <f>T1138*SUMIFS(მიმართულებები!N:N,მიმართულებები!A:A,'მიღება-ჩაბარება'!A1138)/2+T1138*SUMIFS('ცვლილებების შეტანა'!O:O,'ცვლილებების შეტანა'!A:A,'მიღება-ჩაბარება'!A1138)/2</f>
        <v>0</v>
      </c>
      <c r="V1138" s="96"/>
      <c r="W1138" s="93">
        <f>V1138*SUMIFS(მიმართულებები!N:N,მიმართულებები!A:A,'მიღება-ჩაბარება'!A1138)+V1138*SUMIFS('ცვლილებების შეტანა'!O:O,'ცვლილებების შეტანა'!A:A,'მიღება-ჩაბარება'!A1138)</f>
        <v>0</v>
      </c>
      <c r="X1138" s="97"/>
      <c r="Y1138" s="95">
        <f>X1138*SUMIFS(მიმართულებები!N:N,მიმართულებები!A:A,'მიღება-ჩაბარება'!A1138)/2+X1138*SUMIFS('ცვლილებების შეტანა'!O:O,'ცვლილებების შეტანა'!A:A,'მიღება-ჩაბარება'!A1138)/2</f>
        <v>0</v>
      </c>
      <c r="Z1138" s="96"/>
      <c r="AA1138" s="93">
        <f>Z1138*SUMIFS(მიმართულებები!N:N,მიმართულებები!A:A,'მიღება-ჩაბარება'!A1138)+Z1138*SUMIFS('ცვლილებების შეტანა'!O:O,'ცვლილებების შეტანა'!A:A,'მიღება-ჩაბარება'!A1138)</f>
        <v>0</v>
      </c>
      <c r="AB1138" s="97"/>
      <c r="AC1138" s="95">
        <f>AB1138*SUMIFS(მიმართულებები!N:N,მიმართულებები!A:A,'მიღება-ჩაბარება'!A1138)/2+AB1138*SUMIFS('ცვლილებების შეტანა'!O:O,'ცვლილებების შეტანა'!A:A,'მიღება-ჩაბარება'!A1138)/2</f>
        <v>0</v>
      </c>
      <c r="AD1138" s="96"/>
      <c r="AE1138" s="93">
        <f>AD1138*SUMIFS(მიმართულებები!N:N,მიმართულებები!A:A,'მიღება-ჩაბარება'!A1138)+AD1138*SUMIFS('ცვლილებების შეტანა'!O:O,'ცვლილებების შეტანა'!A:A,'მიღება-ჩაბარება'!A1138)</f>
        <v>0</v>
      </c>
      <c r="AF1138" s="97"/>
      <c r="AG1138" s="95">
        <f>AF1138*SUMIFS(მიმართულებები!N:N,მიმართულებები!A:A,'მიღება-ჩაბარება'!A1138)/2+AF1138*SUMIFS('ცვლილებების შეტანა'!O:O,'ცვლილებების შეტანა'!A:A,'მიღება-ჩაბარება'!A1138)/2</f>
        <v>0</v>
      </c>
      <c r="AH1138" s="96"/>
      <c r="AI1138" s="93">
        <f>AH1138*SUMIFS(მიმართულებები!N:N,მიმართულებები!A:A,'მიღება-ჩაბარება'!A1138)+AH1138*SUMIFS('ცვლილებების შეტანა'!O:O,'ცვლილებების შეტანა'!A:A,'მიღება-ჩაბარება'!A1138)</f>
        <v>0</v>
      </c>
      <c r="AJ1138" s="97"/>
      <c r="AK1138" s="95">
        <f>AJ1138*SUMIFS(მიმართულებები!N:N,მიმართულებები!A:A,'მიღება-ჩაბარება'!A1138)/2+AJ1138*SUMIFS('ცვლილებების შეტანა'!O:O,'ცვლილებების შეტანა'!A:A,'მიღება-ჩაბარება'!A1138)/2</f>
        <v>0</v>
      </c>
      <c r="AL1138" s="96"/>
      <c r="AM1138" s="93">
        <f>AL1138*SUMIFS(მიმართულებები!N:N,მიმართულებები!A:A,'მიღება-ჩაბარება'!A1138)+AL1138*SUMIFS('ცვლილებების შეტანა'!O:O,'ცვლილებების შეტანა'!A:A,'მიღება-ჩაბარება'!A1138)</f>
        <v>0</v>
      </c>
      <c r="AN1138" s="97"/>
      <c r="AO1138" s="95">
        <f>AN1138*SUMIFS(მიმართულებები!N:N,მიმართულებები!A:A,'მიღება-ჩაბარება'!A1138)/2+AN1138*SUMIFS('ცვლილებების შეტანა'!O:O,'ცვლილებების შეტანა'!A:A,'მიღება-ჩაბარება'!A1138)/2</f>
        <v>0</v>
      </c>
    </row>
    <row r="1139" spans="1:41">
      <c r="A1139" s="79">
        <v>1133</v>
      </c>
      <c r="B1139" s="76"/>
      <c r="C1139" s="77">
        <f>B1139*SUMIFS(მიმართულებები!N:N,მიმართულებები!A:A,'მიღება-ჩაბარება'!A1139)+B1139*SUMIFS('ცვლილებების შეტანა'!O:O,'ცვლილებების შეტანა'!A:A,'მიღება-ჩაბარება'!A1139)</f>
        <v>0</v>
      </c>
      <c r="D1139" s="7"/>
      <c r="E1139" s="78">
        <f>D1139*SUMIFS(მიმართულებები!N:N,მიმართულებები!A:A,'მიღება-ჩაბარება'!A1139)/2+D1139*SUMIFS('ცვლილებების შეტანა'!O:O,'ცვლილებების შეტანა'!A:A,'მიღება-ჩაბარება'!A1139)/2</f>
        <v>0</v>
      </c>
      <c r="F1139" s="81"/>
      <c r="G1139" s="77">
        <f>F1139*SUMIFS(მიმართულებები!N:N,მიმართულებები!A:A,'მიღება-ჩაბარება'!A1139)+F1139*SUMIFS('ცვლილებების შეტანა'!O:O,'ცვლილებების შეტანა'!A:A,'მიღება-ჩაბარება'!A1139)</f>
        <v>0</v>
      </c>
      <c r="H1139" s="82"/>
      <c r="I1139" s="78">
        <f>H1139*SUMIFS(მიმართულებები!N:N,მიმართულებები!A:A,'მიღება-ჩაბარება'!A1139)/2+H1139*SUMIFS('ცვლილებების შეტანა'!O:O,'ცვლილებების შეტანა'!A:A,'მიღება-ჩაბარება'!A1139)/2</f>
        <v>0</v>
      </c>
      <c r="J1139" s="81"/>
      <c r="K1139" s="77">
        <f>J1139*SUMIFS(მიმართულებები!N:N,მიმართულებები!A:A,'მიღება-ჩაბარება'!A1139)+J1139*SUMIFS('ცვლილებების შეტანა'!O:O,'ცვლილებების შეტანა'!A:A,'მიღება-ჩაბარება'!A1139)</f>
        <v>0</v>
      </c>
      <c r="L1139" s="82"/>
      <c r="M1139" s="78">
        <f>L1139*SUMIFS(მიმართულებები!N:N,მიმართულებები!A:A,'მიღება-ჩაბარება'!A1139)/2+L1139*SUMIFS('ცვლილებების შეტანა'!O:O,'ცვლილებების შეტანა'!A:A,'მიღება-ჩაბარება'!A1139)/2</f>
        <v>0</v>
      </c>
      <c r="N1139" s="81"/>
      <c r="O1139" s="77">
        <f>N1139*SUMIFS(მიმართულებები!N:N,მიმართულებები!A:A,'მიღება-ჩაბარება'!A1139)+N1139*SUMIFS('ცვლილებების შეტანა'!O:O,'ცვლილებების შეტანა'!A:A,'მიღება-ჩაბარება'!A1139)</f>
        <v>0</v>
      </c>
      <c r="P1139" s="82"/>
      <c r="Q1139" s="78">
        <f>P1139*SUMIFS(მიმართულებები!N:N,მიმართულებები!A:A,'მიღება-ჩაბარება'!A1139)/2+P1139*SUMIFS('ცვლილებების შეტანა'!O:O,'ცვლილებების შეტანა'!A:A,'მიღება-ჩაბარება'!A1139)/2</f>
        <v>0</v>
      </c>
      <c r="R1139" s="81"/>
      <c r="S1139" s="77">
        <f>R1139*SUMIFS(მიმართულებები!N:N,მიმართულებები!A:A,'მიღება-ჩაბარება'!A1139)+R1139*SUMIFS('ცვლილებების შეტანა'!O:O,'ცვლილებების შეტანა'!A:A,'მიღება-ჩაბარება'!A1139)</f>
        <v>0</v>
      </c>
      <c r="T1139" s="82"/>
      <c r="U1139" s="78">
        <f>T1139*SUMIFS(მიმართულებები!N:N,მიმართულებები!A:A,'მიღება-ჩაბარება'!A1139)/2+T1139*SUMIFS('ცვლილებების შეტანა'!O:O,'ცვლილებების შეტანა'!A:A,'მიღება-ჩაბარება'!A1139)/2</f>
        <v>0</v>
      </c>
      <c r="V1139" s="81"/>
      <c r="W1139" s="77">
        <f>V1139*SUMIFS(მიმართულებები!N:N,მიმართულებები!A:A,'მიღება-ჩაბარება'!A1139)+V1139*SUMIFS('ცვლილებების შეტანა'!O:O,'ცვლილებების შეტანა'!A:A,'მიღება-ჩაბარება'!A1139)</f>
        <v>0</v>
      </c>
      <c r="X1139" s="82"/>
      <c r="Y1139" s="78">
        <f>X1139*SUMIFS(მიმართულებები!N:N,მიმართულებები!A:A,'მიღება-ჩაბარება'!A1139)/2+X1139*SUMIFS('ცვლილებების შეტანა'!O:O,'ცვლილებების შეტანა'!A:A,'მიღება-ჩაბარება'!A1139)/2</f>
        <v>0</v>
      </c>
      <c r="Z1139" s="81"/>
      <c r="AA1139" s="77">
        <f>Z1139*SUMIFS(მიმართულებები!N:N,მიმართულებები!A:A,'მიღება-ჩაბარება'!A1139)+Z1139*SUMIFS('ცვლილებების შეტანა'!O:O,'ცვლილებების შეტანა'!A:A,'მიღება-ჩაბარება'!A1139)</f>
        <v>0</v>
      </c>
      <c r="AB1139" s="82"/>
      <c r="AC1139" s="78">
        <f>AB1139*SUMIFS(მიმართულებები!N:N,მიმართულებები!A:A,'მიღება-ჩაბარება'!A1139)/2+AB1139*SUMIFS('ცვლილებების შეტანა'!O:O,'ცვლილებების შეტანა'!A:A,'მიღება-ჩაბარება'!A1139)/2</f>
        <v>0</v>
      </c>
      <c r="AD1139" s="81"/>
      <c r="AE1139" s="77">
        <f>AD1139*SUMIFS(მიმართულებები!N:N,მიმართულებები!A:A,'მიღება-ჩაბარება'!A1139)+AD1139*SUMIFS('ცვლილებების შეტანა'!O:O,'ცვლილებების შეტანა'!A:A,'მიღება-ჩაბარება'!A1139)</f>
        <v>0</v>
      </c>
      <c r="AF1139" s="82"/>
      <c r="AG1139" s="78">
        <f>AF1139*SUMIFS(მიმართულებები!N:N,მიმართულებები!A:A,'მიღება-ჩაბარება'!A1139)/2+AF1139*SUMIFS('ცვლილებების შეტანა'!O:O,'ცვლილებების შეტანა'!A:A,'მიღება-ჩაბარება'!A1139)/2</f>
        <v>0</v>
      </c>
      <c r="AH1139" s="81"/>
      <c r="AI1139" s="77">
        <f>AH1139*SUMIFS(მიმართულებები!N:N,მიმართულებები!A:A,'მიღება-ჩაბარება'!A1139)+AH1139*SUMIFS('ცვლილებების შეტანა'!O:O,'ცვლილებების შეტანა'!A:A,'მიღება-ჩაბარება'!A1139)</f>
        <v>0</v>
      </c>
      <c r="AJ1139" s="82"/>
      <c r="AK1139" s="78">
        <f>AJ1139*SUMIFS(მიმართულებები!N:N,მიმართულებები!A:A,'მიღება-ჩაბარება'!A1139)/2+AJ1139*SUMIFS('ცვლილებების შეტანა'!O:O,'ცვლილებების შეტანა'!A:A,'მიღება-ჩაბარება'!A1139)/2</f>
        <v>0</v>
      </c>
      <c r="AL1139" s="81"/>
      <c r="AM1139" s="77">
        <f>AL1139*SUMIFS(მიმართულებები!N:N,მიმართულებები!A:A,'მიღება-ჩაბარება'!A1139)+AL1139*SUMIFS('ცვლილებების შეტანა'!O:O,'ცვლილებების შეტანა'!A:A,'მიღება-ჩაბარება'!A1139)</f>
        <v>0</v>
      </c>
      <c r="AN1139" s="82"/>
      <c r="AO1139" s="78">
        <f>AN1139*SUMIFS(მიმართულებები!N:N,მიმართულებები!A:A,'მიღება-ჩაბარება'!A1139)/2+AN1139*SUMIFS('ცვლილებების შეტანა'!O:O,'ცვლილებების შეტანა'!A:A,'მიღება-ჩაბარება'!A1139)/2</f>
        <v>0</v>
      </c>
    </row>
    <row r="1140" spans="1:41">
      <c r="A1140" s="79">
        <v>1134</v>
      </c>
      <c r="B1140" s="76"/>
      <c r="C1140" s="77">
        <f>B1140*SUMIFS(მიმართულებები!N:N,მიმართულებები!A:A,'მიღება-ჩაბარება'!A1140)+B1140*SUMIFS('ცვლილებების შეტანა'!O:O,'ცვლილებების შეტანა'!A:A,'მიღება-ჩაბარება'!A1140)</f>
        <v>0</v>
      </c>
      <c r="D1140" s="7"/>
      <c r="E1140" s="78">
        <f>D1140*SUMIFS(მიმართულებები!N:N,მიმართულებები!A:A,'მიღება-ჩაბარება'!A1140)/2+D1140*SUMIFS('ცვლილებების შეტანა'!O:O,'ცვლილებების შეტანა'!A:A,'მიღება-ჩაბარება'!A1140)/2</f>
        <v>0</v>
      </c>
      <c r="F1140" s="81"/>
      <c r="G1140" s="77">
        <f>F1140*SUMIFS(მიმართულებები!N:N,მიმართულებები!A:A,'მიღება-ჩაბარება'!A1140)+F1140*SUMIFS('ცვლილებების შეტანა'!O:O,'ცვლილებების შეტანა'!A:A,'მიღება-ჩაბარება'!A1140)</f>
        <v>0</v>
      </c>
      <c r="H1140" s="82"/>
      <c r="I1140" s="78">
        <f>H1140*SUMIFS(მიმართულებები!N:N,მიმართულებები!A:A,'მიღება-ჩაბარება'!A1140)/2+H1140*SUMIFS('ცვლილებების შეტანა'!O:O,'ცვლილებების შეტანა'!A:A,'მიღება-ჩაბარება'!A1140)/2</f>
        <v>0</v>
      </c>
      <c r="J1140" s="81"/>
      <c r="K1140" s="77">
        <f>J1140*SUMIFS(მიმართულებები!N:N,მიმართულებები!A:A,'მიღება-ჩაბარება'!A1140)+J1140*SUMIFS('ცვლილებების შეტანა'!O:O,'ცვლილებების შეტანა'!A:A,'მიღება-ჩაბარება'!A1140)</f>
        <v>0</v>
      </c>
      <c r="L1140" s="82"/>
      <c r="M1140" s="78">
        <f>L1140*SUMIFS(მიმართულებები!N:N,მიმართულებები!A:A,'მიღება-ჩაბარება'!A1140)/2+L1140*SUMIFS('ცვლილებების შეტანა'!O:O,'ცვლილებების შეტანა'!A:A,'მიღება-ჩაბარება'!A1140)/2</f>
        <v>0</v>
      </c>
      <c r="N1140" s="81"/>
      <c r="O1140" s="77">
        <f>N1140*SUMIFS(მიმართულებები!N:N,მიმართულებები!A:A,'მიღება-ჩაბარება'!A1140)+N1140*SUMIFS('ცვლილებების შეტანა'!O:O,'ცვლილებების შეტანა'!A:A,'მიღება-ჩაბარება'!A1140)</f>
        <v>0</v>
      </c>
      <c r="P1140" s="82"/>
      <c r="Q1140" s="78">
        <f>P1140*SUMIFS(მიმართულებები!N:N,მიმართულებები!A:A,'მიღება-ჩაბარება'!A1140)/2+P1140*SUMIFS('ცვლილებების შეტანა'!O:O,'ცვლილებების შეტანა'!A:A,'მიღება-ჩაბარება'!A1140)/2</f>
        <v>0</v>
      </c>
      <c r="R1140" s="81"/>
      <c r="S1140" s="77">
        <f>R1140*SUMIFS(მიმართულებები!N:N,მიმართულებები!A:A,'მიღება-ჩაბარება'!A1140)+R1140*SUMIFS('ცვლილებების შეტანა'!O:O,'ცვლილებების შეტანა'!A:A,'მიღება-ჩაბარება'!A1140)</f>
        <v>0</v>
      </c>
      <c r="T1140" s="82"/>
      <c r="U1140" s="78">
        <f>T1140*SUMIFS(მიმართულებები!N:N,მიმართულებები!A:A,'მიღება-ჩაბარება'!A1140)/2+T1140*SUMIFS('ცვლილებების შეტანა'!O:O,'ცვლილებების შეტანა'!A:A,'მიღება-ჩაბარება'!A1140)/2</f>
        <v>0</v>
      </c>
      <c r="V1140" s="81"/>
      <c r="W1140" s="77">
        <f>V1140*SUMIFS(მიმართულებები!N:N,მიმართულებები!A:A,'მიღება-ჩაბარება'!A1140)+V1140*SUMIFS('ცვლილებების შეტანა'!O:O,'ცვლილებების შეტანა'!A:A,'მიღება-ჩაბარება'!A1140)</f>
        <v>0</v>
      </c>
      <c r="X1140" s="82"/>
      <c r="Y1140" s="78">
        <f>X1140*SUMIFS(მიმართულებები!N:N,მიმართულებები!A:A,'მიღება-ჩაბარება'!A1140)/2+X1140*SUMIFS('ცვლილებების შეტანა'!O:O,'ცვლილებების შეტანა'!A:A,'მიღება-ჩაბარება'!A1140)/2</f>
        <v>0</v>
      </c>
      <c r="Z1140" s="81"/>
      <c r="AA1140" s="77">
        <f>Z1140*SUMIFS(მიმართულებები!N:N,მიმართულებები!A:A,'მიღება-ჩაბარება'!A1140)+Z1140*SUMIFS('ცვლილებების შეტანა'!O:O,'ცვლილებების შეტანა'!A:A,'მიღება-ჩაბარება'!A1140)</f>
        <v>0</v>
      </c>
      <c r="AB1140" s="82"/>
      <c r="AC1140" s="78">
        <f>AB1140*SUMIFS(მიმართულებები!N:N,მიმართულებები!A:A,'მიღება-ჩაბარება'!A1140)/2+AB1140*SUMIFS('ცვლილებების შეტანა'!O:O,'ცვლილებების შეტანა'!A:A,'მიღება-ჩაბარება'!A1140)/2</f>
        <v>0</v>
      </c>
      <c r="AD1140" s="81"/>
      <c r="AE1140" s="77">
        <f>AD1140*SUMIFS(მიმართულებები!N:N,მიმართულებები!A:A,'მიღება-ჩაბარება'!A1140)+AD1140*SUMIFS('ცვლილებების შეტანა'!O:O,'ცვლილებების შეტანა'!A:A,'მიღება-ჩაბარება'!A1140)</f>
        <v>0</v>
      </c>
      <c r="AF1140" s="82"/>
      <c r="AG1140" s="78">
        <f>AF1140*SUMIFS(მიმართულებები!N:N,მიმართულებები!A:A,'მიღება-ჩაბარება'!A1140)/2+AF1140*SUMIFS('ცვლილებების შეტანა'!O:O,'ცვლილებების შეტანა'!A:A,'მიღება-ჩაბარება'!A1140)/2</f>
        <v>0</v>
      </c>
      <c r="AH1140" s="81"/>
      <c r="AI1140" s="77">
        <f>AH1140*SUMIFS(მიმართულებები!N:N,მიმართულებები!A:A,'მიღება-ჩაბარება'!A1140)+AH1140*SUMIFS('ცვლილებების შეტანა'!O:O,'ცვლილებების შეტანა'!A:A,'მიღება-ჩაბარება'!A1140)</f>
        <v>0</v>
      </c>
      <c r="AJ1140" s="82"/>
      <c r="AK1140" s="78">
        <f>AJ1140*SUMIFS(მიმართულებები!N:N,მიმართულებები!A:A,'მიღება-ჩაბარება'!A1140)/2+AJ1140*SUMIFS('ცვლილებების შეტანა'!O:O,'ცვლილებების შეტანა'!A:A,'მიღება-ჩაბარება'!A1140)/2</f>
        <v>0</v>
      </c>
      <c r="AL1140" s="81"/>
      <c r="AM1140" s="77">
        <f>AL1140*SUMIFS(მიმართულებები!N:N,მიმართულებები!A:A,'მიღება-ჩაბარება'!A1140)+AL1140*SUMIFS('ცვლილებების შეტანა'!O:O,'ცვლილებების შეტანა'!A:A,'მიღება-ჩაბარება'!A1140)</f>
        <v>0</v>
      </c>
      <c r="AN1140" s="82"/>
      <c r="AO1140" s="78">
        <f>AN1140*SUMIFS(მიმართულებები!N:N,მიმართულებები!A:A,'მიღება-ჩაბარება'!A1140)/2+AN1140*SUMIFS('ცვლილებების შეტანა'!O:O,'ცვლილებების შეტანა'!A:A,'მიღება-ჩაბარება'!A1140)/2</f>
        <v>0</v>
      </c>
    </row>
    <row r="1141" spans="1:41">
      <c r="A1141" s="91">
        <v>1135</v>
      </c>
      <c r="B1141" s="92"/>
      <c r="C1141" s="93">
        <f>B1141*SUMIFS(მიმართულებები!N:N,მიმართულებები!A:A,'მიღება-ჩაბარება'!A1141)+B1141*SUMIFS('ცვლილებების შეტანა'!O:O,'ცვლილებების შეტანა'!A:A,'მიღება-ჩაბარება'!A1141)</f>
        <v>0</v>
      </c>
      <c r="D1141" s="94"/>
      <c r="E1141" s="95">
        <f>D1141*SUMIFS(მიმართულებები!N:N,მიმართულებები!A:A,'მიღება-ჩაბარება'!A1141)/2+D1141*SUMIFS('ცვლილებების შეტანა'!O:O,'ცვლილებების შეტანა'!A:A,'მიღება-ჩაბარება'!A1141)/2</f>
        <v>0</v>
      </c>
      <c r="F1141" s="96"/>
      <c r="G1141" s="93">
        <f>F1141*SUMIFS(მიმართულებები!N:N,მიმართულებები!A:A,'მიღება-ჩაბარება'!A1141)+F1141*SUMIFS('ცვლილებების შეტანა'!O:O,'ცვლილებების შეტანა'!A:A,'მიღება-ჩაბარება'!A1141)</f>
        <v>0</v>
      </c>
      <c r="H1141" s="97"/>
      <c r="I1141" s="95">
        <f>H1141*SUMIFS(მიმართულებები!N:N,მიმართულებები!A:A,'მიღება-ჩაბარება'!A1141)/2+H1141*SUMIFS('ცვლილებების შეტანა'!O:O,'ცვლილებების შეტანა'!A:A,'მიღება-ჩაბარება'!A1141)/2</f>
        <v>0</v>
      </c>
      <c r="J1141" s="96"/>
      <c r="K1141" s="93">
        <f>J1141*SUMIFS(მიმართულებები!N:N,მიმართულებები!A:A,'მიღება-ჩაბარება'!A1141)+J1141*SUMIFS('ცვლილებების შეტანა'!O:O,'ცვლილებების შეტანა'!A:A,'მიღება-ჩაბარება'!A1141)</f>
        <v>0</v>
      </c>
      <c r="L1141" s="97"/>
      <c r="M1141" s="95">
        <f>L1141*SUMIFS(მიმართულებები!N:N,მიმართულებები!A:A,'მიღება-ჩაბარება'!A1141)/2+L1141*SUMIFS('ცვლილებების შეტანა'!O:O,'ცვლილებების შეტანა'!A:A,'მიღება-ჩაბარება'!A1141)/2</f>
        <v>0</v>
      </c>
      <c r="N1141" s="96"/>
      <c r="O1141" s="93">
        <f>N1141*SUMIFS(მიმართულებები!N:N,მიმართულებები!A:A,'მიღება-ჩაბარება'!A1141)+N1141*SUMIFS('ცვლილებების შეტანა'!O:O,'ცვლილებების შეტანა'!A:A,'მიღება-ჩაბარება'!A1141)</f>
        <v>0</v>
      </c>
      <c r="P1141" s="97"/>
      <c r="Q1141" s="95">
        <f>P1141*SUMIFS(მიმართულებები!N:N,მიმართულებები!A:A,'მიღება-ჩაბარება'!A1141)/2+P1141*SUMIFS('ცვლილებების შეტანა'!O:O,'ცვლილებების შეტანა'!A:A,'მიღება-ჩაბარება'!A1141)/2</f>
        <v>0</v>
      </c>
      <c r="R1141" s="96"/>
      <c r="S1141" s="93">
        <f>R1141*SUMIFS(მიმართულებები!N:N,მიმართულებები!A:A,'მიღება-ჩაბარება'!A1141)+R1141*SUMIFS('ცვლილებების შეტანა'!O:O,'ცვლილებების შეტანა'!A:A,'მიღება-ჩაბარება'!A1141)</f>
        <v>0</v>
      </c>
      <c r="T1141" s="97"/>
      <c r="U1141" s="95">
        <f>T1141*SUMIFS(მიმართულებები!N:N,მიმართულებები!A:A,'მიღება-ჩაბარება'!A1141)/2+T1141*SUMIFS('ცვლილებების შეტანა'!O:O,'ცვლილებების შეტანა'!A:A,'მიღება-ჩაბარება'!A1141)/2</f>
        <v>0</v>
      </c>
      <c r="V1141" s="96"/>
      <c r="W1141" s="93">
        <f>V1141*SUMIFS(მიმართულებები!N:N,მიმართულებები!A:A,'მიღება-ჩაბარება'!A1141)+V1141*SUMIFS('ცვლილებების შეტანა'!O:O,'ცვლილებების შეტანა'!A:A,'მიღება-ჩაბარება'!A1141)</f>
        <v>0</v>
      </c>
      <c r="X1141" s="97"/>
      <c r="Y1141" s="95">
        <f>X1141*SUMIFS(მიმართულებები!N:N,მიმართულებები!A:A,'მიღება-ჩაბარება'!A1141)/2+X1141*SUMIFS('ცვლილებების შეტანა'!O:O,'ცვლილებების შეტანა'!A:A,'მიღება-ჩაბარება'!A1141)/2</f>
        <v>0</v>
      </c>
      <c r="Z1141" s="96"/>
      <c r="AA1141" s="93">
        <f>Z1141*SUMIFS(მიმართულებები!N:N,მიმართულებები!A:A,'მიღება-ჩაბარება'!A1141)+Z1141*SUMIFS('ცვლილებების შეტანა'!O:O,'ცვლილებების შეტანა'!A:A,'მიღება-ჩაბარება'!A1141)</f>
        <v>0</v>
      </c>
      <c r="AB1141" s="97"/>
      <c r="AC1141" s="95">
        <f>AB1141*SUMIFS(მიმართულებები!N:N,მიმართულებები!A:A,'მიღება-ჩაბარება'!A1141)/2+AB1141*SUMIFS('ცვლილებების შეტანა'!O:O,'ცვლილებების შეტანა'!A:A,'მიღება-ჩაბარება'!A1141)/2</f>
        <v>0</v>
      </c>
      <c r="AD1141" s="96"/>
      <c r="AE1141" s="93">
        <f>AD1141*SUMIFS(მიმართულებები!N:N,მიმართულებები!A:A,'მიღება-ჩაბარება'!A1141)+AD1141*SUMIFS('ცვლილებების შეტანა'!O:O,'ცვლილებების შეტანა'!A:A,'მიღება-ჩაბარება'!A1141)</f>
        <v>0</v>
      </c>
      <c r="AF1141" s="97"/>
      <c r="AG1141" s="95">
        <f>AF1141*SUMIFS(მიმართულებები!N:N,მიმართულებები!A:A,'მიღება-ჩაბარება'!A1141)/2+AF1141*SUMIFS('ცვლილებების შეტანა'!O:O,'ცვლილებების შეტანა'!A:A,'მიღება-ჩაბარება'!A1141)/2</f>
        <v>0</v>
      </c>
      <c r="AH1141" s="96"/>
      <c r="AI1141" s="93">
        <f>AH1141*SUMIFS(მიმართულებები!N:N,მიმართულებები!A:A,'მიღება-ჩაბარება'!A1141)+AH1141*SUMIFS('ცვლილებების შეტანა'!O:O,'ცვლილებების შეტანა'!A:A,'მიღება-ჩაბარება'!A1141)</f>
        <v>0</v>
      </c>
      <c r="AJ1141" s="97"/>
      <c r="AK1141" s="95">
        <f>AJ1141*SUMIFS(მიმართულებები!N:N,მიმართულებები!A:A,'მიღება-ჩაბარება'!A1141)/2+AJ1141*SUMIFS('ცვლილებების შეტანა'!O:O,'ცვლილებების შეტანა'!A:A,'მიღება-ჩაბარება'!A1141)/2</f>
        <v>0</v>
      </c>
      <c r="AL1141" s="96"/>
      <c r="AM1141" s="93">
        <f>AL1141*SUMIFS(მიმართულებები!N:N,მიმართულებები!A:A,'მიღება-ჩაბარება'!A1141)+AL1141*SUMIFS('ცვლილებების შეტანა'!O:O,'ცვლილებების შეტანა'!A:A,'მიღება-ჩაბარება'!A1141)</f>
        <v>0</v>
      </c>
      <c r="AN1141" s="97"/>
      <c r="AO1141" s="95">
        <f>AN1141*SUMIFS(მიმართულებები!N:N,მიმართულებები!A:A,'მიღება-ჩაბარება'!A1141)/2+AN1141*SUMIFS('ცვლილებების შეტანა'!O:O,'ცვლილებების შეტანა'!A:A,'მიღება-ჩაბარება'!A1141)/2</f>
        <v>0</v>
      </c>
    </row>
    <row r="1142" spans="1:41">
      <c r="A1142" s="91">
        <v>1136</v>
      </c>
      <c r="B1142" s="92"/>
      <c r="C1142" s="93">
        <f>B1142*SUMIFS(მიმართულებები!N:N,მიმართულებები!A:A,'მიღება-ჩაბარება'!A1142)+B1142*SUMIFS('ცვლილებების შეტანა'!O:O,'ცვლილებების შეტანა'!A:A,'მიღება-ჩაბარება'!A1142)</f>
        <v>0</v>
      </c>
      <c r="D1142" s="94"/>
      <c r="E1142" s="95">
        <f>D1142*SUMIFS(მიმართულებები!N:N,მიმართულებები!A:A,'მიღება-ჩაბარება'!A1142)/2+D1142*SUMIFS('ცვლილებების შეტანა'!O:O,'ცვლილებების შეტანა'!A:A,'მიღება-ჩაბარება'!A1142)/2</f>
        <v>0</v>
      </c>
      <c r="F1142" s="96"/>
      <c r="G1142" s="93">
        <f>F1142*SUMIFS(მიმართულებები!N:N,მიმართულებები!A:A,'მიღება-ჩაბარება'!A1142)+F1142*SUMIFS('ცვლილებების შეტანა'!O:O,'ცვლილებების შეტანა'!A:A,'მიღება-ჩაბარება'!A1142)</f>
        <v>0</v>
      </c>
      <c r="H1142" s="97"/>
      <c r="I1142" s="95">
        <f>H1142*SUMIFS(მიმართულებები!N:N,მიმართულებები!A:A,'მიღება-ჩაბარება'!A1142)/2+H1142*SUMIFS('ცვლილებების შეტანა'!O:O,'ცვლილებების შეტანა'!A:A,'მიღება-ჩაბარება'!A1142)/2</f>
        <v>0</v>
      </c>
      <c r="J1142" s="96"/>
      <c r="K1142" s="93">
        <f>J1142*SUMIFS(მიმართულებები!N:N,მიმართულებები!A:A,'მიღება-ჩაბარება'!A1142)+J1142*SUMIFS('ცვლილებების შეტანა'!O:O,'ცვლილებების შეტანა'!A:A,'მიღება-ჩაბარება'!A1142)</f>
        <v>0</v>
      </c>
      <c r="L1142" s="97"/>
      <c r="M1142" s="95">
        <f>L1142*SUMIFS(მიმართულებები!N:N,მიმართულებები!A:A,'მიღება-ჩაბარება'!A1142)/2+L1142*SUMIFS('ცვლილებების შეტანა'!O:O,'ცვლილებების შეტანა'!A:A,'მიღება-ჩაბარება'!A1142)/2</f>
        <v>0</v>
      </c>
      <c r="N1142" s="96"/>
      <c r="O1142" s="93">
        <f>N1142*SUMIFS(მიმართულებები!N:N,მიმართულებები!A:A,'მიღება-ჩაბარება'!A1142)+N1142*SUMIFS('ცვლილებების შეტანა'!O:O,'ცვლილებების შეტანა'!A:A,'მიღება-ჩაბარება'!A1142)</f>
        <v>0</v>
      </c>
      <c r="P1142" s="97"/>
      <c r="Q1142" s="95">
        <f>P1142*SUMIFS(მიმართულებები!N:N,მიმართულებები!A:A,'მიღება-ჩაბარება'!A1142)/2+P1142*SUMIFS('ცვლილებების შეტანა'!O:O,'ცვლილებების შეტანა'!A:A,'მიღება-ჩაბარება'!A1142)/2</f>
        <v>0</v>
      </c>
      <c r="R1142" s="96"/>
      <c r="S1142" s="93">
        <f>R1142*SUMIFS(მიმართულებები!N:N,მიმართულებები!A:A,'მიღება-ჩაბარება'!A1142)+R1142*SUMIFS('ცვლილებების შეტანა'!O:O,'ცვლილებების შეტანა'!A:A,'მიღება-ჩაბარება'!A1142)</f>
        <v>0</v>
      </c>
      <c r="T1142" s="97"/>
      <c r="U1142" s="95">
        <f>T1142*SUMIFS(მიმართულებები!N:N,მიმართულებები!A:A,'მიღება-ჩაბარება'!A1142)/2+T1142*SUMIFS('ცვლილებების შეტანა'!O:O,'ცვლილებების შეტანა'!A:A,'მიღება-ჩაბარება'!A1142)/2</f>
        <v>0</v>
      </c>
      <c r="V1142" s="96"/>
      <c r="W1142" s="93">
        <f>V1142*SUMIFS(მიმართულებები!N:N,მიმართულებები!A:A,'მიღება-ჩაბარება'!A1142)+V1142*SUMIFS('ცვლილებების შეტანა'!O:O,'ცვლილებების შეტანა'!A:A,'მიღება-ჩაბარება'!A1142)</f>
        <v>0</v>
      </c>
      <c r="X1142" s="97"/>
      <c r="Y1142" s="95">
        <f>X1142*SUMIFS(მიმართულებები!N:N,მიმართულებები!A:A,'მიღება-ჩაბარება'!A1142)/2+X1142*SUMIFS('ცვლილებების შეტანა'!O:O,'ცვლილებების შეტანა'!A:A,'მიღება-ჩაბარება'!A1142)/2</f>
        <v>0</v>
      </c>
      <c r="Z1142" s="96"/>
      <c r="AA1142" s="93">
        <f>Z1142*SUMIFS(მიმართულებები!N:N,მიმართულებები!A:A,'მიღება-ჩაბარება'!A1142)+Z1142*SUMIFS('ცვლილებების შეტანა'!O:O,'ცვლილებების შეტანა'!A:A,'მიღება-ჩაბარება'!A1142)</f>
        <v>0</v>
      </c>
      <c r="AB1142" s="97"/>
      <c r="AC1142" s="95">
        <f>AB1142*SUMIFS(მიმართულებები!N:N,მიმართულებები!A:A,'მიღება-ჩაბარება'!A1142)/2+AB1142*SUMIFS('ცვლილებების შეტანა'!O:O,'ცვლილებების შეტანა'!A:A,'მიღება-ჩაბარება'!A1142)/2</f>
        <v>0</v>
      </c>
      <c r="AD1142" s="96"/>
      <c r="AE1142" s="93">
        <f>AD1142*SUMIFS(მიმართულებები!N:N,მიმართულებები!A:A,'მიღება-ჩაბარება'!A1142)+AD1142*SUMIFS('ცვლილებების შეტანა'!O:O,'ცვლილებების შეტანა'!A:A,'მიღება-ჩაბარება'!A1142)</f>
        <v>0</v>
      </c>
      <c r="AF1142" s="97"/>
      <c r="AG1142" s="95">
        <f>AF1142*SUMIFS(მიმართულებები!N:N,მიმართულებები!A:A,'მიღება-ჩაბარება'!A1142)/2+AF1142*SUMIFS('ცვლილებების შეტანა'!O:O,'ცვლილებების შეტანა'!A:A,'მიღება-ჩაბარება'!A1142)/2</f>
        <v>0</v>
      </c>
      <c r="AH1142" s="96"/>
      <c r="AI1142" s="93">
        <f>AH1142*SUMIFS(მიმართულებები!N:N,მიმართულებები!A:A,'მიღება-ჩაბარება'!A1142)+AH1142*SUMIFS('ცვლილებების შეტანა'!O:O,'ცვლილებების შეტანა'!A:A,'მიღება-ჩაბარება'!A1142)</f>
        <v>0</v>
      </c>
      <c r="AJ1142" s="97"/>
      <c r="AK1142" s="95">
        <f>AJ1142*SUMIFS(მიმართულებები!N:N,მიმართულებები!A:A,'მიღება-ჩაბარება'!A1142)/2+AJ1142*SUMIFS('ცვლილებების შეტანა'!O:O,'ცვლილებების შეტანა'!A:A,'მიღება-ჩაბარება'!A1142)/2</f>
        <v>0</v>
      </c>
      <c r="AL1142" s="96"/>
      <c r="AM1142" s="93">
        <f>AL1142*SUMIFS(მიმართულებები!N:N,მიმართულებები!A:A,'მიღება-ჩაბარება'!A1142)+AL1142*SUMIFS('ცვლილებების შეტანა'!O:O,'ცვლილებების შეტანა'!A:A,'მიღება-ჩაბარება'!A1142)</f>
        <v>0</v>
      </c>
      <c r="AN1142" s="97"/>
      <c r="AO1142" s="95">
        <f>AN1142*SUMIFS(მიმართულებები!N:N,მიმართულებები!A:A,'მიღება-ჩაბარება'!A1142)/2+AN1142*SUMIFS('ცვლილებების შეტანა'!O:O,'ცვლილებების შეტანა'!A:A,'მიღება-ჩაბარება'!A1142)/2</f>
        <v>0</v>
      </c>
    </row>
    <row r="1143" spans="1:41">
      <c r="A1143" s="79">
        <v>1137</v>
      </c>
      <c r="B1143" s="76"/>
      <c r="C1143" s="77">
        <f>B1143*SUMIFS(მიმართულებები!N:N,მიმართულებები!A:A,'მიღება-ჩაბარება'!A1143)+B1143*SUMIFS('ცვლილებების შეტანა'!O:O,'ცვლილებების შეტანა'!A:A,'მიღება-ჩაბარება'!A1143)</f>
        <v>0</v>
      </c>
      <c r="D1143" s="7"/>
      <c r="E1143" s="78">
        <f>D1143*SUMIFS(მიმართულებები!N:N,მიმართულებები!A:A,'მიღება-ჩაბარება'!A1143)/2+D1143*SUMIFS('ცვლილებების შეტანა'!O:O,'ცვლილებების შეტანა'!A:A,'მიღება-ჩაბარება'!A1143)/2</f>
        <v>0</v>
      </c>
      <c r="F1143" s="81"/>
      <c r="G1143" s="77">
        <f>F1143*SUMIFS(მიმართულებები!N:N,მიმართულებები!A:A,'მიღება-ჩაბარება'!A1143)+F1143*SUMIFS('ცვლილებების შეტანა'!O:O,'ცვლილებების შეტანა'!A:A,'მიღება-ჩაბარება'!A1143)</f>
        <v>0</v>
      </c>
      <c r="H1143" s="82"/>
      <c r="I1143" s="78">
        <f>H1143*SUMIFS(მიმართულებები!N:N,მიმართულებები!A:A,'მიღება-ჩაბარება'!A1143)/2+H1143*SUMIFS('ცვლილებების შეტანა'!O:O,'ცვლილებების შეტანა'!A:A,'მიღება-ჩაბარება'!A1143)/2</f>
        <v>0</v>
      </c>
      <c r="J1143" s="81"/>
      <c r="K1143" s="77">
        <f>J1143*SUMIFS(მიმართულებები!N:N,მიმართულებები!A:A,'მიღება-ჩაბარება'!A1143)+J1143*SUMIFS('ცვლილებების შეტანა'!O:O,'ცვლილებების შეტანა'!A:A,'მიღება-ჩაბარება'!A1143)</f>
        <v>0</v>
      </c>
      <c r="L1143" s="82"/>
      <c r="M1143" s="78">
        <f>L1143*SUMIFS(მიმართულებები!N:N,მიმართულებები!A:A,'მიღება-ჩაბარება'!A1143)/2+L1143*SUMIFS('ცვლილებების შეტანა'!O:O,'ცვლილებების შეტანა'!A:A,'მიღება-ჩაბარება'!A1143)/2</f>
        <v>0</v>
      </c>
      <c r="N1143" s="81"/>
      <c r="O1143" s="77">
        <f>N1143*SUMIFS(მიმართულებები!N:N,მიმართულებები!A:A,'მიღება-ჩაბარება'!A1143)+N1143*SUMIFS('ცვლილებების შეტანა'!O:O,'ცვლილებების შეტანა'!A:A,'მიღება-ჩაბარება'!A1143)</f>
        <v>0</v>
      </c>
      <c r="P1143" s="82"/>
      <c r="Q1143" s="78">
        <f>P1143*SUMIFS(მიმართულებები!N:N,მიმართულებები!A:A,'მიღება-ჩაბარება'!A1143)/2+P1143*SUMIFS('ცვლილებების შეტანა'!O:O,'ცვლილებების შეტანა'!A:A,'მიღება-ჩაბარება'!A1143)/2</f>
        <v>0</v>
      </c>
      <c r="R1143" s="81"/>
      <c r="S1143" s="77">
        <f>R1143*SUMIFS(მიმართულებები!N:N,მიმართულებები!A:A,'მიღება-ჩაბარება'!A1143)+R1143*SUMIFS('ცვლილებების შეტანა'!O:O,'ცვლილებების შეტანა'!A:A,'მიღება-ჩაბარება'!A1143)</f>
        <v>0</v>
      </c>
      <c r="T1143" s="82"/>
      <c r="U1143" s="78">
        <f>T1143*SUMIFS(მიმართულებები!N:N,მიმართულებები!A:A,'მიღება-ჩაბარება'!A1143)/2+T1143*SUMIFS('ცვლილებების შეტანა'!O:O,'ცვლილებების შეტანა'!A:A,'მიღება-ჩაბარება'!A1143)/2</f>
        <v>0</v>
      </c>
      <c r="V1143" s="81"/>
      <c r="W1143" s="77">
        <f>V1143*SUMIFS(მიმართულებები!N:N,მიმართულებები!A:A,'მიღება-ჩაბარება'!A1143)+V1143*SUMIFS('ცვლილებების შეტანა'!O:O,'ცვლილებების შეტანა'!A:A,'მიღება-ჩაბარება'!A1143)</f>
        <v>0</v>
      </c>
      <c r="X1143" s="82"/>
      <c r="Y1143" s="78">
        <f>X1143*SUMIFS(მიმართულებები!N:N,მიმართულებები!A:A,'მიღება-ჩაბარება'!A1143)/2+X1143*SUMIFS('ცვლილებების შეტანა'!O:O,'ცვლილებების შეტანა'!A:A,'მიღება-ჩაბარება'!A1143)/2</f>
        <v>0</v>
      </c>
      <c r="Z1143" s="81"/>
      <c r="AA1143" s="77">
        <f>Z1143*SUMIFS(მიმართულებები!N:N,მიმართულებები!A:A,'მიღება-ჩაბარება'!A1143)+Z1143*SUMIFS('ცვლილებების შეტანა'!O:O,'ცვლილებების შეტანა'!A:A,'მიღება-ჩაბარება'!A1143)</f>
        <v>0</v>
      </c>
      <c r="AB1143" s="82"/>
      <c r="AC1143" s="78">
        <f>AB1143*SUMIFS(მიმართულებები!N:N,მიმართულებები!A:A,'მიღება-ჩაბარება'!A1143)/2+AB1143*SUMIFS('ცვლილებების შეტანა'!O:O,'ცვლილებების შეტანა'!A:A,'მიღება-ჩაბარება'!A1143)/2</f>
        <v>0</v>
      </c>
      <c r="AD1143" s="81"/>
      <c r="AE1143" s="77">
        <f>AD1143*SUMIFS(მიმართულებები!N:N,მიმართულებები!A:A,'მიღება-ჩაბარება'!A1143)+AD1143*SUMIFS('ცვლილებების შეტანა'!O:O,'ცვლილებების შეტანა'!A:A,'მიღება-ჩაბარება'!A1143)</f>
        <v>0</v>
      </c>
      <c r="AF1143" s="82"/>
      <c r="AG1143" s="78">
        <f>AF1143*SUMIFS(მიმართულებები!N:N,მიმართულებები!A:A,'მიღება-ჩაბარება'!A1143)/2+AF1143*SUMIFS('ცვლილებების შეტანა'!O:O,'ცვლილებების შეტანა'!A:A,'მიღება-ჩაბარება'!A1143)/2</f>
        <v>0</v>
      </c>
      <c r="AH1143" s="81"/>
      <c r="AI1143" s="77">
        <f>AH1143*SUMIFS(მიმართულებები!N:N,მიმართულებები!A:A,'მიღება-ჩაბარება'!A1143)+AH1143*SUMIFS('ცვლილებების შეტანა'!O:O,'ცვლილებების შეტანა'!A:A,'მიღება-ჩაბარება'!A1143)</f>
        <v>0</v>
      </c>
      <c r="AJ1143" s="82"/>
      <c r="AK1143" s="78">
        <f>AJ1143*SUMIFS(მიმართულებები!N:N,მიმართულებები!A:A,'მიღება-ჩაბარება'!A1143)/2+AJ1143*SUMIFS('ცვლილებების შეტანა'!O:O,'ცვლილებების შეტანა'!A:A,'მიღება-ჩაბარება'!A1143)/2</f>
        <v>0</v>
      </c>
      <c r="AL1143" s="81"/>
      <c r="AM1143" s="77">
        <f>AL1143*SUMIFS(მიმართულებები!N:N,მიმართულებები!A:A,'მიღება-ჩაბარება'!A1143)+AL1143*SUMIFS('ცვლილებების შეტანა'!O:O,'ცვლილებების შეტანა'!A:A,'მიღება-ჩაბარება'!A1143)</f>
        <v>0</v>
      </c>
      <c r="AN1143" s="82"/>
      <c r="AO1143" s="78">
        <f>AN1143*SUMIFS(მიმართულებები!N:N,მიმართულებები!A:A,'მიღება-ჩაბარება'!A1143)/2+AN1143*SUMIFS('ცვლილებების შეტანა'!O:O,'ცვლილებების შეტანა'!A:A,'მიღება-ჩაბარება'!A1143)/2</f>
        <v>0</v>
      </c>
    </row>
    <row r="1144" spans="1:41">
      <c r="A1144" s="79">
        <v>1138</v>
      </c>
      <c r="B1144" s="76"/>
      <c r="C1144" s="77">
        <f>B1144*SUMIFS(მიმართულებები!N:N,მიმართულებები!A:A,'მიღება-ჩაბარება'!A1144)+B1144*SUMIFS('ცვლილებების შეტანა'!O:O,'ცვლილებების შეტანა'!A:A,'მიღება-ჩაბარება'!A1144)</f>
        <v>0</v>
      </c>
      <c r="D1144" s="7"/>
      <c r="E1144" s="78">
        <f>D1144*SUMIFS(მიმართულებები!N:N,მიმართულებები!A:A,'მიღება-ჩაბარება'!A1144)/2+D1144*SUMIFS('ცვლილებების შეტანა'!O:O,'ცვლილებების შეტანა'!A:A,'მიღება-ჩაბარება'!A1144)/2</f>
        <v>0</v>
      </c>
      <c r="F1144" s="81"/>
      <c r="G1144" s="77">
        <f>F1144*SUMIFS(მიმართულებები!N:N,მიმართულებები!A:A,'მიღება-ჩაბარება'!A1144)+F1144*SUMIFS('ცვლილებების შეტანა'!O:O,'ცვლილებების შეტანა'!A:A,'მიღება-ჩაბარება'!A1144)</f>
        <v>0</v>
      </c>
      <c r="H1144" s="82"/>
      <c r="I1144" s="78">
        <f>H1144*SUMIFS(მიმართულებები!N:N,მიმართულებები!A:A,'მიღება-ჩაბარება'!A1144)/2+H1144*SUMIFS('ცვლილებების შეტანა'!O:O,'ცვლილებების შეტანა'!A:A,'მიღება-ჩაბარება'!A1144)/2</f>
        <v>0</v>
      </c>
      <c r="J1144" s="81"/>
      <c r="K1144" s="77">
        <f>J1144*SUMIFS(მიმართულებები!N:N,მიმართულებები!A:A,'მიღება-ჩაბარება'!A1144)+J1144*SUMIFS('ცვლილებების შეტანა'!O:O,'ცვლილებების შეტანა'!A:A,'მიღება-ჩაბარება'!A1144)</f>
        <v>0</v>
      </c>
      <c r="L1144" s="82"/>
      <c r="M1144" s="78">
        <f>L1144*SUMIFS(მიმართულებები!N:N,მიმართულებები!A:A,'მიღება-ჩაბარება'!A1144)/2+L1144*SUMIFS('ცვლილებების შეტანა'!O:O,'ცვლილებების შეტანა'!A:A,'მიღება-ჩაბარება'!A1144)/2</f>
        <v>0</v>
      </c>
      <c r="N1144" s="81"/>
      <c r="O1144" s="77">
        <f>N1144*SUMIFS(მიმართულებები!N:N,მიმართულებები!A:A,'მიღება-ჩაბარება'!A1144)+N1144*SUMIFS('ცვლილებების შეტანა'!O:O,'ცვლილებების შეტანა'!A:A,'მიღება-ჩაბარება'!A1144)</f>
        <v>0</v>
      </c>
      <c r="P1144" s="82"/>
      <c r="Q1144" s="78">
        <f>P1144*SUMIFS(მიმართულებები!N:N,მიმართულებები!A:A,'მიღება-ჩაბარება'!A1144)/2+P1144*SUMIFS('ცვლილებების შეტანა'!O:O,'ცვლილებების შეტანა'!A:A,'მიღება-ჩაბარება'!A1144)/2</f>
        <v>0</v>
      </c>
      <c r="R1144" s="81"/>
      <c r="S1144" s="77">
        <f>R1144*SUMIFS(მიმართულებები!N:N,მიმართულებები!A:A,'მიღება-ჩაბარება'!A1144)+R1144*SUMIFS('ცვლილებების შეტანა'!O:O,'ცვლილებების შეტანა'!A:A,'მიღება-ჩაბარება'!A1144)</f>
        <v>0</v>
      </c>
      <c r="T1144" s="82"/>
      <c r="U1144" s="78">
        <f>T1144*SUMIFS(მიმართულებები!N:N,მიმართულებები!A:A,'მიღება-ჩაბარება'!A1144)/2+T1144*SUMIFS('ცვლილებების შეტანა'!O:O,'ცვლილებების შეტანა'!A:A,'მიღება-ჩაბარება'!A1144)/2</f>
        <v>0</v>
      </c>
      <c r="V1144" s="81"/>
      <c r="W1144" s="77">
        <f>V1144*SUMIFS(მიმართულებები!N:N,მიმართულებები!A:A,'მიღება-ჩაბარება'!A1144)+V1144*SUMIFS('ცვლილებების შეტანა'!O:O,'ცვლილებების შეტანა'!A:A,'მიღება-ჩაბარება'!A1144)</f>
        <v>0</v>
      </c>
      <c r="X1144" s="82"/>
      <c r="Y1144" s="78">
        <f>X1144*SUMIFS(მიმართულებები!N:N,მიმართულებები!A:A,'მიღება-ჩაბარება'!A1144)/2+X1144*SUMIFS('ცვლილებების შეტანა'!O:O,'ცვლილებების შეტანა'!A:A,'მიღება-ჩაბარება'!A1144)/2</f>
        <v>0</v>
      </c>
      <c r="Z1144" s="81"/>
      <c r="AA1144" s="77">
        <f>Z1144*SUMIFS(მიმართულებები!N:N,მიმართულებები!A:A,'მიღება-ჩაბარება'!A1144)+Z1144*SUMIFS('ცვლილებების შეტანა'!O:O,'ცვლილებების შეტანა'!A:A,'მიღება-ჩაბარება'!A1144)</f>
        <v>0</v>
      </c>
      <c r="AB1144" s="82"/>
      <c r="AC1144" s="78">
        <f>AB1144*SUMIFS(მიმართულებები!N:N,მიმართულებები!A:A,'მიღება-ჩაბარება'!A1144)/2+AB1144*SUMIFS('ცვლილებების შეტანა'!O:O,'ცვლილებების შეტანა'!A:A,'მიღება-ჩაბარება'!A1144)/2</f>
        <v>0</v>
      </c>
      <c r="AD1144" s="81"/>
      <c r="AE1144" s="77">
        <f>AD1144*SUMIFS(მიმართულებები!N:N,მიმართულებები!A:A,'მიღება-ჩაბარება'!A1144)+AD1144*SUMIFS('ცვლილებების შეტანა'!O:O,'ცვლილებების შეტანა'!A:A,'მიღება-ჩაბარება'!A1144)</f>
        <v>0</v>
      </c>
      <c r="AF1144" s="82"/>
      <c r="AG1144" s="78">
        <f>AF1144*SUMIFS(მიმართულებები!N:N,მიმართულებები!A:A,'მიღება-ჩაბარება'!A1144)/2+AF1144*SUMIFS('ცვლილებების შეტანა'!O:O,'ცვლილებების შეტანა'!A:A,'მიღება-ჩაბარება'!A1144)/2</f>
        <v>0</v>
      </c>
      <c r="AH1144" s="81"/>
      <c r="AI1144" s="77">
        <f>AH1144*SUMIFS(მიმართულებები!N:N,მიმართულებები!A:A,'მიღება-ჩაბარება'!A1144)+AH1144*SUMIFS('ცვლილებების შეტანა'!O:O,'ცვლილებების შეტანა'!A:A,'მიღება-ჩაბარება'!A1144)</f>
        <v>0</v>
      </c>
      <c r="AJ1144" s="82"/>
      <c r="AK1144" s="78">
        <f>AJ1144*SUMIFS(მიმართულებები!N:N,მიმართულებები!A:A,'მიღება-ჩაბარება'!A1144)/2+AJ1144*SUMIFS('ცვლილებების შეტანა'!O:O,'ცვლილებების შეტანა'!A:A,'მიღება-ჩაბარება'!A1144)/2</f>
        <v>0</v>
      </c>
      <c r="AL1144" s="81"/>
      <c r="AM1144" s="77">
        <f>AL1144*SUMIFS(მიმართულებები!N:N,მიმართულებები!A:A,'მიღება-ჩაბარება'!A1144)+AL1144*SUMIFS('ცვლილებების შეტანა'!O:O,'ცვლილებების შეტანა'!A:A,'მიღება-ჩაბარება'!A1144)</f>
        <v>0</v>
      </c>
      <c r="AN1144" s="82"/>
      <c r="AO1144" s="78">
        <f>AN1144*SUMIFS(მიმართულებები!N:N,მიმართულებები!A:A,'მიღება-ჩაბარება'!A1144)/2+AN1144*SUMIFS('ცვლილებების შეტანა'!O:O,'ცვლილებების შეტანა'!A:A,'მიღება-ჩაბარება'!A1144)/2</f>
        <v>0</v>
      </c>
    </row>
    <row r="1145" spans="1:41">
      <c r="A1145" s="91">
        <v>1139</v>
      </c>
      <c r="B1145" s="92"/>
      <c r="C1145" s="93">
        <f>B1145*SUMIFS(მიმართულებები!N:N,მიმართულებები!A:A,'მიღება-ჩაბარება'!A1145)+B1145*SUMIFS('ცვლილებების შეტანა'!O:O,'ცვლილებების შეტანა'!A:A,'მიღება-ჩაბარება'!A1145)</f>
        <v>0</v>
      </c>
      <c r="D1145" s="94"/>
      <c r="E1145" s="95">
        <f>D1145*SUMIFS(მიმართულებები!N:N,მიმართულებები!A:A,'მიღება-ჩაბარება'!A1145)/2+D1145*SUMIFS('ცვლილებების შეტანა'!O:O,'ცვლილებების შეტანა'!A:A,'მიღება-ჩაბარება'!A1145)/2</f>
        <v>0</v>
      </c>
      <c r="F1145" s="96"/>
      <c r="G1145" s="93">
        <f>F1145*SUMIFS(მიმართულებები!N:N,მიმართულებები!A:A,'მიღება-ჩაბარება'!A1145)+F1145*SUMIFS('ცვლილებების შეტანა'!O:O,'ცვლილებების შეტანა'!A:A,'მიღება-ჩაბარება'!A1145)</f>
        <v>0</v>
      </c>
      <c r="H1145" s="97"/>
      <c r="I1145" s="95">
        <f>H1145*SUMIFS(მიმართულებები!N:N,მიმართულებები!A:A,'მიღება-ჩაბარება'!A1145)/2+H1145*SUMIFS('ცვლილებების შეტანა'!O:O,'ცვლილებების შეტანა'!A:A,'მიღება-ჩაბარება'!A1145)/2</f>
        <v>0</v>
      </c>
      <c r="J1145" s="96"/>
      <c r="K1145" s="93">
        <f>J1145*SUMIFS(მიმართულებები!N:N,მიმართულებები!A:A,'მიღება-ჩაბარება'!A1145)+J1145*SUMIFS('ცვლილებების შეტანა'!O:O,'ცვლილებების შეტანა'!A:A,'მიღება-ჩაბარება'!A1145)</f>
        <v>0</v>
      </c>
      <c r="L1145" s="97"/>
      <c r="M1145" s="95">
        <f>L1145*SUMIFS(მიმართულებები!N:N,მიმართულებები!A:A,'მიღება-ჩაბარება'!A1145)/2+L1145*SUMIFS('ცვლილებების შეტანა'!O:O,'ცვლილებების შეტანა'!A:A,'მიღება-ჩაბარება'!A1145)/2</f>
        <v>0</v>
      </c>
      <c r="N1145" s="96"/>
      <c r="O1145" s="93">
        <f>N1145*SUMIFS(მიმართულებები!N:N,მიმართულებები!A:A,'მიღება-ჩაბარება'!A1145)+N1145*SUMIFS('ცვლილებების შეტანა'!O:O,'ცვლილებების შეტანა'!A:A,'მიღება-ჩაბარება'!A1145)</f>
        <v>0</v>
      </c>
      <c r="P1145" s="97"/>
      <c r="Q1145" s="95">
        <f>P1145*SUMIFS(მიმართულებები!N:N,მიმართულებები!A:A,'მიღება-ჩაბარება'!A1145)/2+P1145*SUMIFS('ცვლილებების შეტანა'!O:O,'ცვლილებების შეტანა'!A:A,'მიღება-ჩაბარება'!A1145)/2</f>
        <v>0</v>
      </c>
      <c r="R1145" s="96"/>
      <c r="S1145" s="93">
        <f>R1145*SUMIFS(მიმართულებები!N:N,მიმართულებები!A:A,'მიღება-ჩაბარება'!A1145)+R1145*SUMIFS('ცვლილებების შეტანა'!O:O,'ცვლილებების შეტანა'!A:A,'მიღება-ჩაბარება'!A1145)</f>
        <v>0</v>
      </c>
      <c r="T1145" s="97"/>
      <c r="U1145" s="95">
        <f>T1145*SUMIFS(მიმართულებები!N:N,მიმართულებები!A:A,'მიღება-ჩაბარება'!A1145)/2+T1145*SUMIFS('ცვლილებების შეტანა'!O:O,'ცვლილებების შეტანა'!A:A,'მიღება-ჩაბარება'!A1145)/2</f>
        <v>0</v>
      </c>
      <c r="V1145" s="96"/>
      <c r="W1145" s="93">
        <f>V1145*SUMIFS(მიმართულებები!N:N,მიმართულებები!A:A,'მიღება-ჩაბარება'!A1145)+V1145*SUMIFS('ცვლილებების შეტანა'!O:O,'ცვლილებების შეტანა'!A:A,'მიღება-ჩაბარება'!A1145)</f>
        <v>0</v>
      </c>
      <c r="X1145" s="97"/>
      <c r="Y1145" s="95">
        <f>X1145*SUMIFS(მიმართულებები!N:N,მიმართულებები!A:A,'მიღება-ჩაბარება'!A1145)/2+X1145*SUMIFS('ცვლილებების შეტანა'!O:O,'ცვლილებების შეტანა'!A:A,'მიღება-ჩაბარება'!A1145)/2</f>
        <v>0</v>
      </c>
      <c r="Z1145" s="96"/>
      <c r="AA1145" s="93">
        <f>Z1145*SUMIFS(მიმართულებები!N:N,მიმართულებები!A:A,'მიღება-ჩაბარება'!A1145)+Z1145*SUMIFS('ცვლილებების შეტანა'!O:O,'ცვლილებების შეტანა'!A:A,'მიღება-ჩაბარება'!A1145)</f>
        <v>0</v>
      </c>
      <c r="AB1145" s="97"/>
      <c r="AC1145" s="95">
        <f>AB1145*SUMIFS(მიმართულებები!N:N,მიმართულებები!A:A,'მიღება-ჩაბარება'!A1145)/2+AB1145*SUMIFS('ცვლილებების შეტანა'!O:O,'ცვლილებების შეტანა'!A:A,'მიღება-ჩაბარება'!A1145)/2</f>
        <v>0</v>
      </c>
      <c r="AD1145" s="96"/>
      <c r="AE1145" s="93">
        <f>AD1145*SUMIFS(მიმართულებები!N:N,მიმართულებები!A:A,'მიღება-ჩაბარება'!A1145)+AD1145*SUMIFS('ცვლილებების შეტანა'!O:O,'ცვლილებების შეტანა'!A:A,'მიღება-ჩაბარება'!A1145)</f>
        <v>0</v>
      </c>
      <c r="AF1145" s="97"/>
      <c r="AG1145" s="95">
        <f>AF1145*SUMIFS(მიმართულებები!N:N,მიმართულებები!A:A,'მიღება-ჩაბარება'!A1145)/2+AF1145*SUMIFS('ცვლილებების შეტანა'!O:O,'ცვლილებების შეტანა'!A:A,'მიღება-ჩაბარება'!A1145)/2</f>
        <v>0</v>
      </c>
      <c r="AH1145" s="96"/>
      <c r="AI1145" s="93">
        <f>AH1145*SUMIFS(მიმართულებები!N:N,მიმართულებები!A:A,'მიღება-ჩაბარება'!A1145)+AH1145*SUMIFS('ცვლილებების შეტანა'!O:O,'ცვლილებების შეტანა'!A:A,'მიღება-ჩაბარება'!A1145)</f>
        <v>0</v>
      </c>
      <c r="AJ1145" s="97"/>
      <c r="AK1145" s="95">
        <f>AJ1145*SUMIFS(მიმართულებები!N:N,მიმართულებები!A:A,'მიღება-ჩაბარება'!A1145)/2+AJ1145*SUMIFS('ცვლილებების შეტანა'!O:O,'ცვლილებების შეტანა'!A:A,'მიღება-ჩაბარება'!A1145)/2</f>
        <v>0</v>
      </c>
      <c r="AL1145" s="96"/>
      <c r="AM1145" s="93">
        <f>AL1145*SUMIFS(მიმართულებები!N:N,მიმართულებები!A:A,'მიღება-ჩაბარება'!A1145)+AL1145*SUMIFS('ცვლილებების შეტანა'!O:O,'ცვლილებების შეტანა'!A:A,'მიღება-ჩაბარება'!A1145)</f>
        <v>0</v>
      </c>
      <c r="AN1145" s="97"/>
      <c r="AO1145" s="95">
        <f>AN1145*SUMIFS(მიმართულებები!N:N,მიმართულებები!A:A,'მიღება-ჩაბარება'!A1145)/2+AN1145*SUMIFS('ცვლილებების შეტანა'!O:O,'ცვლილებების შეტანა'!A:A,'მიღება-ჩაბარება'!A1145)/2</f>
        <v>0</v>
      </c>
    </row>
    <row r="1146" spans="1:41">
      <c r="A1146" s="91">
        <v>1140</v>
      </c>
      <c r="B1146" s="92"/>
      <c r="C1146" s="93">
        <f>B1146*SUMIFS(მიმართულებები!N:N,მიმართულებები!A:A,'მიღება-ჩაბარება'!A1146)+B1146*SUMIFS('ცვლილებების შეტანა'!O:O,'ცვლილებების შეტანა'!A:A,'მიღება-ჩაბარება'!A1146)</f>
        <v>0</v>
      </c>
      <c r="D1146" s="94"/>
      <c r="E1146" s="95">
        <f>D1146*SUMIFS(მიმართულებები!N:N,მიმართულებები!A:A,'მიღება-ჩაბარება'!A1146)/2+D1146*SUMIFS('ცვლილებების შეტანა'!O:O,'ცვლილებების შეტანა'!A:A,'მიღება-ჩაბარება'!A1146)/2</f>
        <v>0</v>
      </c>
      <c r="F1146" s="96"/>
      <c r="G1146" s="93">
        <f>F1146*SUMIFS(მიმართულებები!N:N,მიმართულებები!A:A,'მიღება-ჩაბარება'!A1146)+F1146*SUMIFS('ცვლილებების შეტანა'!O:O,'ცვლილებების შეტანა'!A:A,'მიღება-ჩაბარება'!A1146)</f>
        <v>0</v>
      </c>
      <c r="H1146" s="97"/>
      <c r="I1146" s="95">
        <f>H1146*SUMIFS(მიმართულებები!N:N,მიმართულებები!A:A,'მიღება-ჩაბარება'!A1146)/2+H1146*SUMIFS('ცვლილებების შეტანა'!O:O,'ცვლილებების შეტანა'!A:A,'მიღება-ჩაბარება'!A1146)/2</f>
        <v>0</v>
      </c>
      <c r="J1146" s="96"/>
      <c r="K1146" s="93">
        <f>J1146*SUMIFS(მიმართულებები!N:N,მიმართულებები!A:A,'მიღება-ჩაბარება'!A1146)+J1146*SUMIFS('ცვლილებების შეტანა'!O:O,'ცვლილებების შეტანა'!A:A,'მიღება-ჩაბარება'!A1146)</f>
        <v>0</v>
      </c>
      <c r="L1146" s="97"/>
      <c r="M1146" s="95">
        <f>L1146*SUMIFS(მიმართულებები!N:N,მიმართულებები!A:A,'მიღება-ჩაბარება'!A1146)/2+L1146*SUMIFS('ცვლილებების შეტანა'!O:O,'ცვლილებების შეტანა'!A:A,'მიღება-ჩაბარება'!A1146)/2</f>
        <v>0</v>
      </c>
      <c r="N1146" s="96"/>
      <c r="O1146" s="93">
        <f>N1146*SUMIFS(მიმართულებები!N:N,მიმართულებები!A:A,'მიღება-ჩაბარება'!A1146)+N1146*SUMIFS('ცვლილებების შეტანა'!O:O,'ცვლილებების შეტანა'!A:A,'მიღება-ჩაბარება'!A1146)</f>
        <v>0</v>
      </c>
      <c r="P1146" s="97"/>
      <c r="Q1146" s="95">
        <f>P1146*SUMIFS(მიმართულებები!N:N,მიმართულებები!A:A,'მიღება-ჩაბარება'!A1146)/2+P1146*SUMIFS('ცვლილებების შეტანა'!O:O,'ცვლილებების შეტანა'!A:A,'მიღება-ჩაბარება'!A1146)/2</f>
        <v>0</v>
      </c>
      <c r="R1146" s="96"/>
      <c r="S1146" s="93">
        <f>R1146*SUMIFS(მიმართულებები!N:N,მიმართულებები!A:A,'მიღება-ჩაბარება'!A1146)+R1146*SUMIFS('ცვლილებების შეტანა'!O:O,'ცვლილებების შეტანა'!A:A,'მიღება-ჩაბარება'!A1146)</f>
        <v>0</v>
      </c>
      <c r="T1146" s="97"/>
      <c r="U1146" s="95">
        <f>T1146*SUMIFS(მიმართულებები!N:N,მიმართულებები!A:A,'მიღება-ჩაბარება'!A1146)/2+T1146*SUMIFS('ცვლილებების შეტანა'!O:O,'ცვლილებების შეტანა'!A:A,'მიღება-ჩაბარება'!A1146)/2</f>
        <v>0</v>
      </c>
      <c r="V1146" s="96"/>
      <c r="W1146" s="93">
        <f>V1146*SUMIFS(მიმართულებები!N:N,მიმართულებები!A:A,'მიღება-ჩაბარება'!A1146)+V1146*SUMIFS('ცვლილებების შეტანა'!O:O,'ცვლილებების შეტანა'!A:A,'მიღება-ჩაბარება'!A1146)</f>
        <v>0</v>
      </c>
      <c r="X1146" s="97"/>
      <c r="Y1146" s="95">
        <f>X1146*SUMIFS(მიმართულებები!N:N,მიმართულებები!A:A,'მიღება-ჩაბარება'!A1146)/2+X1146*SUMIFS('ცვლილებების შეტანა'!O:O,'ცვლილებების შეტანა'!A:A,'მიღება-ჩაბარება'!A1146)/2</f>
        <v>0</v>
      </c>
      <c r="Z1146" s="96"/>
      <c r="AA1146" s="93">
        <f>Z1146*SUMIFS(მიმართულებები!N:N,მიმართულებები!A:A,'მიღება-ჩაბარება'!A1146)+Z1146*SUMIFS('ცვლილებების შეტანა'!O:O,'ცვლილებების შეტანა'!A:A,'მიღება-ჩაბარება'!A1146)</f>
        <v>0</v>
      </c>
      <c r="AB1146" s="97"/>
      <c r="AC1146" s="95">
        <f>AB1146*SUMIFS(მიმართულებები!N:N,მიმართულებები!A:A,'მიღება-ჩაბარება'!A1146)/2+AB1146*SUMIFS('ცვლილებების შეტანა'!O:O,'ცვლილებების შეტანა'!A:A,'მიღება-ჩაბარება'!A1146)/2</f>
        <v>0</v>
      </c>
      <c r="AD1146" s="96"/>
      <c r="AE1146" s="93">
        <f>AD1146*SUMIFS(მიმართულებები!N:N,მიმართულებები!A:A,'მიღება-ჩაბარება'!A1146)+AD1146*SUMIFS('ცვლილებების შეტანა'!O:O,'ცვლილებების შეტანა'!A:A,'მიღება-ჩაბარება'!A1146)</f>
        <v>0</v>
      </c>
      <c r="AF1146" s="97"/>
      <c r="AG1146" s="95">
        <f>AF1146*SUMIFS(მიმართულებები!N:N,მიმართულებები!A:A,'მიღება-ჩაბარება'!A1146)/2+AF1146*SUMIFS('ცვლილებების შეტანა'!O:O,'ცვლილებების შეტანა'!A:A,'მიღება-ჩაბარება'!A1146)/2</f>
        <v>0</v>
      </c>
      <c r="AH1146" s="96"/>
      <c r="AI1146" s="93">
        <f>AH1146*SUMIFS(მიმართულებები!N:N,მიმართულებები!A:A,'მიღება-ჩაბარება'!A1146)+AH1146*SUMIFS('ცვლილებების შეტანა'!O:O,'ცვლილებების შეტანა'!A:A,'მიღება-ჩაბარება'!A1146)</f>
        <v>0</v>
      </c>
      <c r="AJ1146" s="97"/>
      <c r="AK1146" s="95">
        <f>AJ1146*SUMIFS(მიმართულებები!N:N,მიმართულებები!A:A,'მიღება-ჩაბარება'!A1146)/2+AJ1146*SUMIFS('ცვლილებების შეტანა'!O:O,'ცვლილებების შეტანა'!A:A,'მიღება-ჩაბარება'!A1146)/2</f>
        <v>0</v>
      </c>
      <c r="AL1146" s="96"/>
      <c r="AM1146" s="93">
        <f>AL1146*SUMIFS(მიმართულებები!N:N,მიმართულებები!A:A,'მიღება-ჩაბარება'!A1146)+AL1146*SUMIFS('ცვლილებების შეტანა'!O:O,'ცვლილებების შეტანა'!A:A,'მიღება-ჩაბარება'!A1146)</f>
        <v>0</v>
      </c>
      <c r="AN1146" s="97"/>
      <c r="AO1146" s="95">
        <f>AN1146*SUMIFS(მიმართულებები!N:N,მიმართულებები!A:A,'მიღება-ჩაბარება'!A1146)/2+AN1146*SUMIFS('ცვლილებების შეტანა'!O:O,'ცვლილებების შეტანა'!A:A,'მიღება-ჩაბარება'!A1146)/2</f>
        <v>0</v>
      </c>
    </row>
    <row r="1147" spans="1:41">
      <c r="A1147" s="79">
        <v>1141</v>
      </c>
      <c r="B1147" s="76"/>
      <c r="C1147" s="77">
        <f>B1147*SUMIFS(მიმართულებები!N:N,მიმართულებები!A:A,'მიღება-ჩაბარება'!A1147)+B1147*SUMIFS('ცვლილებების შეტანა'!O:O,'ცვლილებების შეტანა'!A:A,'მიღება-ჩაბარება'!A1147)</f>
        <v>0</v>
      </c>
      <c r="D1147" s="7"/>
      <c r="E1147" s="78">
        <f>D1147*SUMIFS(მიმართულებები!N:N,მიმართულებები!A:A,'მიღება-ჩაბარება'!A1147)/2+D1147*SUMIFS('ცვლილებების შეტანა'!O:O,'ცვლილებების შეტანა'!A:A,'მიღება-ჩაბარება'!A1147)/2</f>
        <v>0</v>
      </c>
      <c r="F1147" s="81"/>
      <c r="G1147" s="77">
        <f>F1147*SUMIFS(მიმართულებები!N:N,მიმართულებები!A:A,'მიღება-ჩაბარება'!A1147)+F1147*SUMIFS('ცვლილებების შეტანა'!O:O,'ცვლილებების შეტანა'!A:A,'მიღება-ჩაბარება'!A1147)</f>
        <v>0</v>
      </c>
      <c r="H1147" s="82"/>
      <c r="I1147" s="78">
        <f>H1147*SUMIFS(მიმართულებები!N:N,მიმართულებები!A:A,'მიღება-ჩაბარება'!A1147)/2+H1147*SUMIFS('ცვლილებების შეტანა'!O:O,'ცვლილებების შეტანა'!A:A,'მიღება-ჩაბარება'!A1147)/2</f>
        <v>0</v>
      </c>
      <c r="J1147" s="81"/>
      <c r="K1147" s="77">
        <f>J1147*SUMIFS(მიმართულებები!N:N,მიმართულებები!A:A,'მიღება-ჩაბარება'!A1147)+J1147*SUMIFS('ცვლილებების შეტანა'!O:O,'ცვლილებების შეტანა'!A:A,'მიღება-ჩაბარება'!A1147)</f>
        <v>0</v>
      </c>
      <c r="L1147" s="82"/>
      <c r="M1147" s="78">
        <f>L1147*SUMIFS(მიმართულებები!N:N,მიმართულებები!A:A,'მიღება-ჩაბარება'!A1147)/2+L1147*SUMIFS('ცვლილებების შეტანა'!O:O,'ცვლილებების შეტანა'!A:A,'მიღება-ჩაბარება'!A1147)/2</f>
        <v>0</v>
      </c>
      <c r="N1147" s="81"/>
      <c r="O1147" s="77">
        <f>N1147*SUMIFS(მიმართულებები!N:N,მიმართულებები!A:A,'მიღება-ჩაბარება'!A1147)+N1147*SUMIFS('ცვლილებების შეტანა'!O:O,'ცვლილებების შეტანა'!A:A,'მიღება-ჩაბარება'!A1147)</f>
        <v>0</v>
      </c>
      <c r="P1147" s="82"/>
      <c r="Q1147" s="78">
        <f>P1147*SUMIFS(მიმართულებები!N:N,მიმართულებები!A:A,'მიღება-ჩაბარება'!A1147)/2+P1147*SUMIFS('ცვლილებების შეტანა'!O:O,'ცვლილებების შეტანა'!A:A,'მიღება-ჩაბარება'!A1147)/2</f>
        <v>0</v>
      </c>
      <c r="R1147" s="81"/>
      <c r="S1147" s="77">
        <f>R1147*SUMIFS(მიმართულებები!N:N,მიმართულებები!A:A,'მიღება-ჩაბარება'!A1147)+R1147*SUMIFS('ცვლილებების შეტანა'!O:O,'ცვლილებების შეტანა'!A:A,'მიღება-ჩაბარება'!A1147)</f>
        <v>0</v>
      </c>
      <c r="T1147" s="82"/>
      <c r="U1147" s="78">
        <f>T1147*SUMIFS(მიმართულებები!N:N,მიმართულებები!A:A,'მიღება-ჩაბარება'!A1147)/2+T1147*SUMIFS('ცვლილებების შეტანა'!O:O,'ცვლილებების შეტანა'!A:A,'მიღება-ჩაბარება'!A1147)/2</f>
        <v>0</v>
      </c>
      <c r="V1147" s="81"/>
      <c r="W1147" s="77">
        <f>V1147*SUMIFS(მიმართულებები!N:N,მიმართულებები!A:A,'მიღება-ჩაბარება'!A1147)+V1147*SUMIFS('ცვლილებების შეტანა'!O:O,'ცვლილებების შეტანა'!A:A,'მიღება-ჩაბარება'!A1147)</f>
        <v>0</v>
      </c>
      <c r="X1147" s="82"/>
      <c r="Y1147" s="78">
        <f>X1147*SUMIFS(მიმართულებები!N:N,მიმართულებები!A:A,'მიღება-ჩაბარება'!A1147)/2+X1147*SUMIFS('ცვლილებების შეტანა'!O:O,'ცვლილებების შეტანა'!A:A,'მიღება-ჩაბარება'!A1147)/2</f>
        <v>0</v>
      </c>
      <c r="Z1147" s="81"/>
      <c r="AA1147" s="77">
        <f>Z1147*SUMIFS(მიმართულებები!N:N,მიმართულებები!A:A,'მიღება-ჩაბარება'!A1147)+Z1147*SUMIFS('ცვლილებების შეტანა'!O:O,'ცვლილებების შეტანა'!A:A,'მიღება-ჩაბარება'!A1147)</f>
        <v>0</v>
      </c>
      <c r="AB1147" s="82"/>
      <c r="AC1147" s="78">
        <f>AB1147*SUMIFS(მიმართულებები!N:N,მიმართულებები!A:A,'მიღება-ჩაბარება'!A1147)/2+AB1147*SUMIFS('ცვლილებების შეტანა'!O:O,'ცვლილებების შეტანა'!A:A,'მიღება-ჩაბარება'!A1147)/2</f>
        <v>0</v>
      </c>
      <c r="AD1147" s="81"/>
      <c r="AE1147" s="77">
        <f>AD1147*SUMIFS(მიმართულებები!N:N,მიმართულებები!A:A,'მიღება-ჩაბარება'!A1147)+AD1147*SUMIFS('ცვლილებების შეტანა'!O:O,'ცვლილებების შეტანა'!A:A,'მიღება-ჩაბარება'!A1147)</f>
        <v>0</v>
      </c>
      <c r="AF1147" s="82"/>
      <c r="AG1147" s="78">
        <f>AF1147*SUMIFS(მიმართულებები!N:N,მიმართულებები!A:A,'მიღება-ჩაბარება'!A1147)/2+AF1147*SUMIFS('ცვლილებების შეტანა'!O:O,'ცვლილებების შეტანა'!A:A,'მიღება-ჩაბარება'!A1147)/2</f>
        <v>0</v>
      </c>
      <c r="AH1147" s="81"/>
      <c r="AI1147" s="77">
        <f>AH1147*SUMIFS(მიმართულებები!N:N,მიმართულებები!A:A,'მიღება-ჩაბარება'!A1147)+AH1147*SUMIFS('ცვლილებების შეტანა'!O:O,'ცვლილებების შეტანა'!A:A,'მიღება-ჩაბარება'!A1147)</f>
        <v>0</v>
      </c>
      <c r="AJ1147" s="82"/>
      <c r="AK1147" s="78">
        <f>AJ1147*SUMIFS(მიმართულებები!N:N,მიმართულებები!A:A,'მიღება-ჩაბარება'!A1147)/2+AJ1147*SUMIFS('ცვლილებების შეტანა'!O:O,'ცვლილებების შეტანა'!A:A,'მიღება-ჩაბარება'!A1147)/2</f>
        <v>0</v>
      </c>
      <c r="AL1147" s="81"/>
      <c r="AM1147" s="77">
        <f>AL1147*SUMIFS(მიმართულებები!N:N,მიმართულებები!A:A,'მიღება-ჩაბარება'!A1147)+AL1147*SUMIFS('ცვლილებების შეტანა'!O:O,'ცვლილებების შეტანა'!A:A,'მიღება-ჩაბარება'!A1147)</f>
        <v>0</v>
      </c>
      <c r="AN1147" s="82"/>
      <c r="AO1147" s="78">
        <f>AN1147*SUMIFS(მიმართულებები!N:N,მიმართულებები!A:A,'მიღება-ჩაბარება'!A1147)/2+AN1147*SUMIFS('ცვლილებების შეტანა'!O:O,'ცვლილებების შეტანა'!A:A,'მიღება-ჩაბარება'!A1147)/2</f>
        <v>0</v>
      </c>
    </row>
    <row r="1148" spans="1:41">
      <c r="A1148" s="79">
        <v>1142</v>
      </c>
      <c r="B1148" s="76"/>
      <c r="C1148" s="77">
        <f>B1148*SUMIFS(მიმართულებები!N:N,მიმართულებები!A:A,'მიღება-ჩაბარება'!A1148)+B1148*SUMIFS('ცვლილებების შეტანა'!O:O,'ცვლილებების შეტანა'!A:A,'მიღება-ჩაბარება'!A1148)</f>
        <v>0</v>
      </c>
      <c r="D1148" s="7"/>
      <c r="E1148" s="78">
        <f>D1148*SUMIFS(მიმართულებები!N:N,მიმართულებები!A:A,'მიღება-ჩაბარება'!A1148)/2+D1148*SUMIFS('ცვლილებების შეტანა'!O:O,'ცვლილებების შეტანა'!A:A,'მიღება-ჩაბარება'!A1148)/2</f>
        <v>0</v>
      </c>
      <c r="F1148" s="81"/>
      <c r="G1148" s="77">
        <f>F1148*SUMIFS(მიმართულებები!N:N,მიმართულებები!A:A,'მიღება-ჩაბარება'!A1148)+F1148*SUMIFS('ცვლილებების შეტანა'!O:O,'ცვლილებების შეტანა'!A:A,'მიღება-ჩაბარება'!A1148)</f>
        <v>0</v>
      </c>
      <c r="H1148" s="82"/>
      <c r="I1148" s="78">
        <f>H1148*SUMIFS(მიმართულებები!N:N,მიმართულებები!A:A,'მიღება-ჩაბარება'!A1148)/2+H1148*SUMIFS('ცვლილებების შეტანა'!O:O,'ცვლილებების შეტანა'!A:A,'მიღება-ჩაბარება'!A1148)/2</f>
        <v>0</v>
      </c>
      <c r="J1148" s="81"/>
      <c r="K1148" s="77">
        <f>J1148*SUMIFS(მიმართულებები!N:N,მიმართულებები!A:A,'მიღება-ჩაბარება'!A1148)+J1148*SUMIFS('ცვლილებების შეტანა'!O:O,'ცვლილებების შეტანა'!A:A,'მიღება-ჩაბარება'!A1148)</f>
        <v>0</v>
      </c>
      <c r="L1148" s="82"/>
      <c r="M1148" s="78">
        <f>L1148*SUMIFS(მიმართულებები!N:N,მიმართულებები!A:A,'მიღება-ჩაბარება'!A1148)/2+L1148*SUMIFS('ცვლილებების შეტანა'!O:O,'ცვლილებების შეტანა'!A:A,'მიღება-ჩაბარება'!A1148)/2</f>
        <v>0</v>
      </c>
      <c r="N1148" s="81"/>
      <c r="O1148" s="77">
        <f>N1148*SUMIFS(მიმართულებები!N:N,მიმართულებები!A:A,'მიღება-ჩაბარება'!A1148)+N1148*SUMIFS('ცვლილებების შეტანა'!O:O,'ცვლილებების შეტანა'!A:A,'მიღება-ჩაბარება'!A1148)</f>
        <v>0</v>
      </c>
      <c r="P1148" s="82"/>
      <c r="Q1148" s="78">
        <f>P1148*SUMIFS(მიმართულებები!N:N,მიმართულებები!A:A,'მიღება-ჩაბარება'!A1148)/2+P1148*SUMIFS('ცვლილებების შეტანა'!O:O,'ცვლილებების შეტანა'!A:A,'მიღება-ჩაბარება'!A1148)/2</f>
        <v>0</v>
      </c>
      <c r="R1148" s="81"/>
      <c r="S1148" s="77">
        <f>R1148*SUMIFS(მიმართულებები!N:N,მიმართულებები!A:A,'მიღება-ჩაბარება'!A1148)+R1148*SUMIFS('ცვლილებების შეტანა'!O:O,'ცვლილებების შეტანა'!A:A,'მიღება-ჩაბარება'!A1148)</f>
        <v>0</v>
      </c>
      <c r="T1148" s="82"/>
      <c r="U1148" s="78">
        <f>T1148*SUMIFS(მიმართულებები!N:N,მიმართულებები!A:A,'მიღება-ჩაბარება'!A1148)/2+T1148*SUMIFS('ცვლილებების შეტანა'!O:O,'ცვლილებების შეტანა'!A:A,'მიღება-ჩაბარება'!A1148)/2</f>
        <v>0</v>
      </c>
      <c r="V1148" s="81"/>
      <c r="W1148" s="77">
        <f>V1148*SUMIFS(მიმართულებები!N:N,მიმართულებები!A:A,'მიღება-ჩაბარება'!A1148)+V1148*SUMIFS('ცვლილებების შეტანა'!O:O,'ცვლილებების შეტანა'!A:A,'მიღება-ჩაბარება'!A1148)</f>
        <v>0</v>
      </c>
      <c r="X1148" s="82"/>
      <c r="Y1148" s="78">
        <f>X1148*SUMIFS(მიმართულებები!N:N,მიმართულებები!A:A,'მიღება-ჩაბარება'!A1148)/2+X1148*SUMIFS('ცვლილებების შეტანა'!O:O,'ცვლილებების შეტანა'!A:A,'მიღება-ჩაბარება'!A1148)/2</f>
        <v>0</v>
      </c>
      <c r="Z1148" s="81"/>
      <c r="AA1148" s="77">
        <f>Z1148*SUMIFS(მიმართულებები!N:N,მიმართულებები!A:A,'მიღება-ჩაბარება'!A1148)+Z1148*SUMIFS('ცვლილებების შეტანა'!O:O,'ცვლილებების შეტანა'!A:A,'მიღება-ჩაბარება'!A1148)</f>
        <v>0</v>
      </c>
      <c r="AB1148" s="82"/>
      <c r="AC1148" s="78">
        <f>AB1148*SUMIFS(მიმართულებები!N:N,მიმართულებები!A:A,'მიღება-ჩაბარება'!A1148)/2+AB1148*SUMIFS('ცვლილებების შეტანა'!O:O,'ცვლილებების შეტანა'!A:A,'მიღება-ჩაბარება'!A1148)/2</f>
        <v>0</v>
      </c>
      <c r="AD1148" s="81"/>
      <c r="AE1148" s="77">
        <f>AD1148*SUMIFS(მიმართულებები!N:N,მიმართულებები!A:A,'მიღება-ჩაბარება'!A1148)+AD1148*SUMIFS('ცვლილებების შეტანა'!O:O,'ცვლილებების შეტანა'!A:A,'მიღება-ჩაბარება'!A1148)</f>
        <v>0</v>
      </c>
      <c r="AF1148" s="82"/>
      <c r="AG1148" s="78">
        <f>AF1148*SUMIFS(მიმართულებები!N:N,მიმართულებები!A:A,'მიღება-ჩაბარება'!A1148)/2+AF1148*SUMIFS('ცვლილებების შეტანა'!O:O,'ცვლილებების შეტანა'!A:A,'მიღება-ჩაბარება'!A1148)/2</f>
        <v>0</v>
      </c>
      <c r="AH1148" s="81"/>
      <c r="AI1148" s="77">
        <f>AH1148*SUMIFS(მიმართულებები!N:N,მიმართულებები!A:A,'მიღება-ჩაბარება'!A1148)+AH1148*SUMIFS('ცვლილებების შეტანა'!O:O,'ცვლილებების შეტანა'!A:A,'მიღება-ჩაბარება'!A1148)</f>
        <v>0</v>
      </c>
      <c r="AJ1148" s="82"/>
      <c r="AK1148" s="78">
        <f>AJ1148*SUMIFS(მიმართულებები!N:N,მიმართულებები!A:A,'მიღება-ჩაბარება'!A1148)/2+AJ1148*SUMIFS('ცვლილებების შეტანა'!O:O,'ცვლილებების შეტანა'!A:A,'მიღება-ჩაბარება'!A1148)/2</f>
        <v>0</v>
      </c>
      <c r="AL1148" s="81"/>
      <c r="AM1148" s="77">
        <f>AL1148*SUMIFS(მიმართულებები!N:N,მიმართულებები!A:A,'მიღება-ჩაბარება'!A1148)+AL1148*SUMIFS('ცვლილებების შეტანა'!O:O,'ცვლილებების შეტანა'!A:A,'მიღება-ჩაბარება'!A1148)</f>
        <v>0</v>
      </c>
      <c r="AN1148" s="82"/>
      <c r="AO1148" s="78">
        <f>AN1148*SUMIFS(მიმართულებები!N:N,მიმართულებები!A:A,'მიღება-ჩაბარება'!A1148)/2+AN1148*SUMIFS('ცვლილებების შეტანა'!O:O,'ცვლილებების შეტანა'!A:A,'მიღება-ჩაბარება'!A1148)/2</f>
        <v>0</v>
      </c>
    </row>
    <row r="1149" spans="1:41">
      <c r="A1149" s="91">
        <v>1143</v>
      </c>
      <c r="B1149" s="92"/>
      <c r="C1149" s="93">
        <f>B1149*SUMIFS(მიმართულებები!N:N,მიმართულებები!A:A,'მიღება-ჩაბარება'!A1149)+B1149*SUMIFS('ცვლილებების შეტანა'!O:O,'ცვლილებების შეტანა'!A:A,'მიღება-ჩაბარება'!A1149)</f>
        <v>0</v>
      </c>
      <c r="D1149" s="94"/>
      <c r="E1149" s="95">
        <f>D1149*SUMIFS(მიმართულებები!N:N,მიმართულებები!A:A,'მიღება-ჩაბარება'!A1149)/2+D1149*SUMIFS('ცვლილებების შეტანა'!O:O,'ცვლილებების შეტანა'!A:A,'მიღება-ჩაბარება'!A1149)/2</f>
        <v>0</v>
      </c>
      <c r="F1149" s="96"/>
      <c r="G1149" s="93">
        <f>F1149*SUMIFS(მიმართულებები!N:N,მიმართულებები!A:A,'მიღება-ჩაბარება'!A1149)+F1149*SUMIFS('ცვლილებების შეტანა'!O:O,'ცვლილებების შეტანა'!A:A,'მიღება-ჩაბარება'!A1149)</f>
        <v>0</v>
      </c>
      <c r="H1149" s="97"/>
      <c r="I1149" s="95">
        <f>H1149*SUMIFS(მიმართულებები!N:N,მიმართულებები!A:A,'მიღება-ჩაბარება'!A1149)/2+H1149*SUMIFS('ცვლილებების შეტანა'!O:O,'ცვლილებების შეტანა'!A:A,'მიღება-ჩაბარება'!A1149)/2</f>
        <v>0</v>
      </c>
      <c r="J1149" s="96"/>
      <c r="K1149" s="93">
        <f>J1149*SUMIFS(მიმართულებები!N:N,მიმართულებები!A:A,'მიღება-ჩაბარება'!A1149)+J1149*SUMIFS('ცვლილებების შეტანა'!O:O,'ცვლილებების შეტანა'!A:A,'მიღება-ჩაბარება'!A1149)</f>
        <v>0</v>
      </c>
      <c r="L1149" s="97"/>
      <c r="M1149" s="95">
        <f>L1149*SUMIFS(მიმართულებები!N:N,მიმართულებები!A:A,'მიღება-ჩაბარება'!A1149)/2+L1149*SUMIFS('ცვლილებების შეტანა'!O:O,'ცვლილებების შეტანა'!A:A,'მიღება-ჩაბარება'!A1149)/2</f>
        <v>0</v>
      </c>
      <c r="N1149" s="96"/>
      <c r="O1149" s="93">
        <f>N1149*SUMIFS(მიმართულებები!N:N,მიმართულებები!A:A,'მიღება-ჩაბარება'!A1149)+N1149*SUMIFS('ცვლილებების შეტანა'!O:O,'ცვლილებების შეტანა'!A:A,'მიღება-ჩაბარება'!A1149)</f>
        <v>0</v>
      </c>
      <c r="P1149" s="97"/>
      <c r="Q1149" s="95">
        <f>P1149*SUMIFS(მიმართულებები!N:N,მიმართულებები!A:A,'მიღება-ჩაბარება'!A1149)/2+P1149*SUMIFS('ცვლილებების შეტანა'!O:O,'ცვლილებების შეტანა'!A:A,'მიღება-ჩაბარება'!A1149)/2</f>
        <v>0</v>
      </c>
      <c r="R1149" s="96"/>
      <c r="S1149" s="93">
        <f>R1149*SUMIFS(მიმართულებები!N:N,მიმართულებები!A:A,'მიღება-ჩაბარება'!A1149)+R1149*SUMIFS('ცვლილებების შეტანა'!O:O,'ცვლილებების შეტანა'!A:A,'მიღება-ჩაბარება'!A1149)</f>
        <v>0</v>
      </c>
      <c r="T1149" s="97"/>
      <c r="U1149" s="95">
        <f>T1149*SUMIFS(მიმართულებები!N:N,მიმართულებები!A:A,'მიღება-ჩაბარება'!A1149)/2+T1149*SUMIFS('ცვლილებების შეტანა'!O:O,'ცვლილებების შეტანა'!A:A,'მიღება-ჩაბარება'!A1149)/2</f>
        <v>0</v>
      </c>
      <c r="V1149" s="96"/>
      <c r="W1149" s="93">
        <f>V1149*SUMIFS(მიმართულებები!N:N,მიმართულებები!A:A,'მიღება-ჩაბარება'!A1149)+V1149*SUMIFS('ცვლილებების შეტანა'!O:O,'ცვლილებების შეტანა'!A:A,'მიღება-ჩაბარება'!A1149)</f>
        <v>0</v>
      </c>
      <c r="X1149" s="97"/>
      <c r="Y1149" s="95">
        <f>X1149*SUMIFS(მიმართულებები!N:N,მიმართულებები!A:A,'მიღება-ჩაბარება'!A1149)/2+X1149*SUMIFS('ცვლილებების შეტანა'!O:O,'ცვლილებების შეტანა'!A:A,'მიღება-ჩაბარება'!A1149)/2</f>
        <v>0</v>
      </c>
      <c r="Z1149" s="96"/>
      <c r="AA1149" s="93">
        <f>Z1149*SUMIFS(მიმართულებები!N:N,მიმართულებები!A:A,'მიღება-ჩაბარება'!A1149)+Z1149*SUMIFS('ცვლილებების შეტანა'!O:O,'ცვლილებების შეტანა'!A:A,'მიღება-ჩაბარება'!A1149)</f>
        <v>0</v>
      </c>
      <c r="AB1149" s="97"/>
      <c r="AC1149" s="95">
        <f>AB1149*SUMIFS(მიმართულებები!N:N,მიმართულებები!A:A,'მიღება-ჩაბარება'!A1149)/2+AB1149*SUMIFS('ცვლილებების შეტანა'!O:O,'ცვლილებების შეტანა'!A:A,'მიღება-ჩაბარება'!A1149)/2</f>
        <v>0</v>
      </c>
      <c r="AD1149" s="96"/>
      <c r="AE1149" s="93">
        <f>AD1149*SUMIFS(მიმართულებები!N:N,მიმართულებები!A:A,'მიღება-ჩაბარება'!A1149)+AD1149*SUMIFS('ცვლილებების შეტანა'!O:O,'ცვლილებების შეტანა'!A:A,'მიღება-ჩაბარება'!A1149)</f>
        <v>0</v>
      </c>
      <c r="AF1149" s="97"/>
      <c r="AG1149" s="95">
        <f>AF1149*SUMIFS(მიმართულებები!N:N,მიმართულებები!A:A,'მიღება-ჩაბარება'!A1149)/2+AF1149*SUMIFS('ცვლილებების შეტანა'!O:O,'ცვლილებების შეტანა'!A:A,'მიღება-ჩაბარება'!A1149)/2</f>
        <v>0</v>
      </c>
      <c r="AH1149" s="96"/>
      <c r="AI1149" s="93">
        <f>AH1149*SUMIFS(მიმართულებები!N:N,მიმართულებები!A:A,'მიღება-ჩაბარება'!A1149)+AH1149*SUMIFS('ცვლილებების შეტანა'!O:O,'ცვლილებების შეტანა'!A:A,'მიღება-ჩაბარება'!A1149)</f>
        <v>0</v>
      </c>
      <c r="AJ1149" s="97"/>
      <c r="AK1149" s="95">
        <f>AJ1149*SUMIFS(მიმართულებები!N:N,მიმართულებები!A:A,'მიღება-ჩაბარება'!A1149)/2+AJ1149*SUMIFS('ცვლილებების შეტანა'!O:O,'ცვლილებების შეტანა'!A:A,'მიღება-ჩაბარება'!A1149)/2</f>
        <v>0</v>
      </c>
      <c r="AL1149" s="96"/>
      <c r="AM1149" s="93">
        <f>AL1149*SUMIFS(მიმართულებები!N:N,მიმართულებები!A:A,'მიღება-ჩაბარება'!A1149)+AL1149*SUMIFS('ცვლილებების შეტანა'!O:O,'ცვლილებების შეტანა'!A:A,'მიღება-ჩაბარება'!A1149)</f>
        <v>0</v>
      </c>
      <c r="AN1149" s="97"/>
      <c r="AO1149" s="95">
        <f>AN1149*SUMIFS(მიმართულებები!N:N,მიმართულებები!A:A,'მიღება-ჩაბარება'!A1149)/2+AN1149*SUMIFS('ცვლილებების შეტანა'!O:O,'ცვლილებების შეტანა'!A:A,'მიღება-ჩაბარება'!A1149)/2</f>
        <v>0</v>
      </c>
    </row>
    <row r="1150" spans="1:41">
      <c r="A1150" s="91">
        <v>1144</v>
      </c>
      <c r="B1150" s="92"/>
      <c r="C1150" s="93">
        <f>B1150*SUMIFS(მიმართულებები!N:N,მიმართულებები!A:A,'მიღება-ჩაბარება'!A1150)+B1150*SUMIFS('ცვლილებების შეტანა'!O:O,'ცვლილებების შეტანა'!A:A,'მიღება-ჩაბარება'!A1150)</f>
        <v>0</v>
      </c>
      <c r="D1150" s="94"/>
      <c r="E1150" s="95">
        <f>D1150*SUMIFS(მიმართულებები!N:N,მიმართულებები!A:A,'მიღება-ჩაბარება'!A1150)/2+D1150*SUMIFS('ცვლილებების შეტანა'!O:O,'ცვლილებების შეტანა'!A:A,'მიღება-ჩაბარება'!A1150)/2</f>
        <v>0</v>
      </c>
      <c r="F1150" s="96"/>
      <c r="G1150" s="93">
        <f>F1150*SUMIFS(მიმართულებები!N:N,მიმართულებები!A:A,'მიღება-ჩაბარება'!A1150)+F1150*SUMIFS('ცვლილებების შეტანა'!O:O,'ცვლილებების შეტანა'!A:A,'მიღება-ჩაბარება'!A1150)</f>
        <v>0</v>
      </c>
      <c r="H1150" s="97"/>
      <c r="I1150" s="95">
        <f>H1150*SUMIFS(მიმართულებები!N:N,მიმართულებები!A:A,'მიღება-ჩაბარება'!A1150)/2+H1150*SUMIFS('ცვლილებების შეტანა'!O:O,'ცვლილებების შეტანა'!A:A,'მიღება-ჩაბარება'!A1150)/2</f>
        <v>0</v>
      </c>
      <c r="J1150" s="96"/>
      <c r="K1150" s="93">
        <f>J1150*SUMIFS(მიმართულებები!N:N,მიმართულებები!A:A,'მიღება-ჩაბარება'!A1150)+J1150*SUMIFS('ცვლილებების შეტანა'!O:O,'ცვლილებების შეტანა'!A:A,'მიღება-ჩაბარება'!A1150)</f>
        <v>0</v>
      </c>
      <c r="L1150" s="97"/>
      <c r="M1150" s="95">
        <f>L1150*SUMIFS(მიმართულებები!N:N,მიმართულებები!A:A,'მიღება-ჩაბარება'!A1150)/2+L1150*SUMIFS('ცვლილებების შეტანა'!O:O,'ცვლილებების შეტანა'!A:A,'მიღება-ჩაბარება'!A1150)/2</f>
        <v>0</v>
      </c>
      <c r="N1150" s="96"/>
      <c r="O1150" s="93">
        <f>N1150*SUMIFS(მიმართულებები!N:N,მიმართულებები!A:A,'მიღება-ჩაბარება'!A1150)+N1150*SUMIFS('ცვლილებების შეტანა'!O:O,'ცვლილებების შეტანა'!A:A,'მიღება-ჩაბარება'!A1150)</f>
        <v>0</v>
      </c>
      <c r="P1150" s="97"/>
      <c r="Q1150" s="95">
        <f>P1150*SUMIFS(მიმართულებები!N:N,მიმართულებები!A:A,'მიღება-ჩაბარება'!A1150)/2+P1150*SUMIFS('ცვლილებების შეტანა'!O:O,'ცვლილებების შეტანა'!A:A,'მიღება-ჩაბარება'!A1150)/2</f>
        <v>0</v>
      </c>
      <c r="R1150" s="96"/>
      <c r="S1150" s="93">
        <f>R1150*SUMIFS(მიმართულებები!N:N,მიმართულებები!A:A,'მიღება-ჩაბარება'!A1150)+R1150*SUMIFS('ცვლილებების შეტანა'!O:O,'ცვლილებების შეტანა'!A:A,'მიღება-ჩაბარება'!A1150)</f>
        <v>0</v>
      </c>
      <c r="T1150" s="97"/>
      <c r="U1150" s="95">
        <f>T1150*SUMIFS(მიმართულებები!N:N,მიმართულებები!A:A,'მიღება-ჩაბარება'!A1150)/2+T1150*SUMIFS('ცვლილებების შეტანა'!O:O,'ცვლილებების შეტანა'!A:A,'მიღება-ჩაბარება'!A1150)/2</f>
        <v>0</v>
      </c>
      <c r="V1150" s="96"/>
      <c r="W1150" s="93">
        <f>V1150*SUMIFS(მიმართულებები!N:N,მიმართულებები!A:A,'მიღება-ჩაბარება'!A1150)+V1150*SUMIFS('ცვლილებების შეტანა'!O:O,'ცვლილებების შეტანა'!A:A,'მიღება-ჩაბარება'!A1150)</f>
        <v>0</v>
      </c>
      <c r="X1150" s="97"/>
      <c r="Y1150" s="95">
        <f>X1150*SUMIFS(მიმართულებები!N:N,მიმართულებები!A:A,'მიღება-ჩაბარება'!A1150)/2+X1150*SUMIFS('ცვლილებების შეტანა'!O:O,'ცვლილებების შეტანა'!A:A,'მიღება-ჩაბარება'!A1150)/2</f>
        <v>0</v>
      </c>
      <c r="Z1150" s="96"/>
      <c r="AA1150" s="93">
        <f>Z1150*SUMIFS(მიმართულებები!N:N,მიმართულებები!A:A,'მიღება-ჩაბარება'!A1150)+Z1150*SUMIFS('ცვლილებების შეტანა'!O:O,'ცვლილებების შეტანა'!A:A,'მიღება-ჩაბარება'!A1150)</f>
        <v>0</v>
      </c>
      <c r="AB1150" s="97"/>
      <c r="AC1150" s="95">
        <f>AB1150*SUMIFS(მიმართულებები!N:N,მიმართულებები!A:A,'მიღება-ჩაბარება'!A1150)/2+AB1150*SUMIFS('ცვლილებების შეტანა'!O:O,'ცვლილებების შეტანა'!A:A,'მიღება-ჩაბარება'!A1150)/2</f>
        <v>0</v>
      </c>
      <c r="AD1150" s="96"/>
      <c r="AE1150" s="93">
        <f>AD1150*SUMIFS(მიმართულებები!N:N,მიმართულებები!A:A,'მიღება-ჩაბარება'!A1150)+AD1150*SUMIFS('ცვლილებების შეტანა'!O:O,'ცვლილებების შეტანა'!A:A,'მიღება-ჩაბარება'!A1150)</f>
        <v>0</v>
      </c>
      <c r="AF1150" s="97"/>
      <c r="AG1150" s="95">
        <f>AF1150*SUMIFS(მიმართულებები!N:N,მიმართულებები!A:A,'მიღება-ჩაბარება'!A1150)/2+AF1150*SUMIFS('ცვლილებების შეტანა'!O:O,'ცვლილებების შეტანა'!A:A,'მიღება-ჩაბარება'!A1150)/2</f>
        <v>0</v>
      </c>
      <c r="AH1150" s="96"/>
      <c r="AI1150" s="93">
        <f>AH1150*SUMIFS(მიმართულებები!N:N,მიმართულებები!A:A,'მიღება-ჩაბარება'!A1150)+AH1150*SUMIFS('ცვლილებების შეტანა'!O:O,'ცვლილებების შეტანა'!A:A,'მიღება-ჩაბარება'!A1150)</f>
        <v>0</v>
      </c>
      <c r="AJ1150" s="97"/>
      <c r="AK1150" s="95">
        <f>AJ1150*SUMIFS(მიმართულებები!N:N,მიმართულებები!A:A,'მიღება-ჩაბარება'!A1150)/2+AJ1150*SUMIFS('ცვლილებების შეტანა'!O:O,'ცვლილებების შეტანა'!A:A,'მიღება-ჩაბარება'!A1150)/2</f>
        <v>0</v>
      </c>
      <c r="AL1150" s="96"/>
      <c r="AM1150" s="93">
        <f>AL1150*SUMIFS(მიმართულებები!N:N,მიმართულებები!A:A,'მიღება-ჩაბარება'!A1150)+AL1150*SUMIFS('ცვლილებების შეტანა'!O:O,'ცვლილებების შეტანა'!A:A,'მიღება-ჩაბარება'!A1150)</f>
        <v>0</v>
      </c>
      <c r="AN1150" s="97"/>
      <c r="AO1150" s="95">
        <f>AN1150*SUMIFS(მიმართულებები!N:N,მიმართულებები!A:A,'მიღება-ჩაბარება'!A1150)/2+AN1150*SUMIFS('ცვლილებების შეტანა'!O:O,'ცვლილებების შეტანა'!A:A,'მიღება-ჩაბარება'!A1150)/2</f>
        <v>0</v>
      </c>
    </row>
    <row r="1151" spans="1:41">
      <c r="A1151" s="79">
        <v>1145</v>
      </c>
      <c r="B1151" s="76"/>
      <c r="C1151" s="77">
        <f>B1151*SUMIFS(მიმართულებები!N:N,მიმართულებები!A:A,'მიღება-ჩაბარება'!A1151)+B1151*SUMIFS('ცვლილებების შეტანა'!O:O,'ცვლილებების შეტანა'!A:A,'მიღება-ჩაბარება'!A1151)</f>
        <v>0</v>
      </c>
      <c r="D1151" s="7"/>
      <c r="E1151" s="78">
        <f>D1151*SUMIFS(მიმართულებები!N:N,მიმართულებები!A:A,'მიღება-ჩაბარება'!A1151)/2+D1151*SUMIFS('ცვლილებების შეტანა'!O:O,'ცვლილებების შეტანა'!A:A,'მიღება-ჩაბარება'!A1151)/2</f>
        <v>0</v>
      </c>
      <c r="F1151" s="81"/>
      <c r="G1151" s="77">
        <f>F1151*SUMIFS(მიმართულებები!N:N,მიმართულებები!A:A,'მიღება-ჩაბარება'!A1151)+F1151*SUMIFS('ცვლილებების შეტანა'!O:O,'ცვლილებების შეტანა'!A:A,'მიღება-ჩაბარება'!A1151)</f>
        <v>0</v>
      </c>
      <c r="H1151" s="82"/>
      <c r="I1151" s="78">
        <f>H1151*SUMIFS(მიმართულებები!N:N,მიმართულებები!A:A,'მიღება-ჩაბარება'!A1151)/2+H1151*SUMIFS('ცვლილებების შეტანა'!O:O,'ცვლილებების შეტანა'!A:A,'მიღება-ჩაბარება'!A1151)/2</f>
        <v>0</v>
      </c>
      <c r="J1151" s="81"/>
      <c r="K1151" s="77">
        <f>J1151*SUMIFS(მიმართულებები!N:N,მიმართულებები!A:A,'მიღება-ჩაბარება'!A1151)+J1151*SUMIFS('ცვლილებების შეტანა'!O:O,'ცვლილებების შეტანა'!A:A,'მიღება-ჩაბარება'!A1151)</f>
        <v>0</v>
      </c>
      <c r="L1151" s="82"/>
      <c r="M1151" s="78">
        <f>L1151*SUMIFS(მიმართულებები!N:N,მიმართულებები!A:A,'მიღება-ჩაბარება'!A1151)/2+L1151*SUMIFS('ცვლილებების შეტანა'!O:O,'ცვლილებების შეტანა'!A:A,'მიღება-ჩაბარება'!A1151)/2</f>
        <v>0</v>
      </c>
      <c r="N1151" s="81"/>
      <c r="O1151" s="77">
        <f>N1151*SUMIFS(მიმართულებები!N:N,მიმართულებები!A:A,'მიღება-ჩაბარება'!A1151)+N1151*SUMIFS('ცვლილებების შეტანა'!O:O,'ცვლილებების შეტანა'!A:A,'მიღება-ჩაბარება'!A1151)</f>
        <v>0</v>
      </c>
      <c r="P1151" s="82"/>
      <c r="Q1151" s="78">
        <f>P1151*SUMIFS(მიმართულებები!N:N,მიმართულებები!A:A,'მიღება-ჩაბარება'!A1151)/2+P1151*SUMIFS('ცვლილებების შეტანა'!O:O,'ცვლილებების შეტანა'!A:A,'მიღება-ჩაბარება'!A1151)/2</f>
        <v>0</v>
      </c>
      <c r="R1151" s="81"/>
      <c r="S1151" s="77">
        <f>R1151*SUMIFS(მიმართულებები!N:N,მიმართულებები!A:A,'მიღება-ჩაბარება'!A1151)+R1151*SUMIFS('ცვლილებების შეტანა'!O:O,'ცვლილებების შეტანა'!A:A,'მიღება-ჩაბარება'!A1151)</f>
        <v>0</v>
      </c>
      <c r="T1151" s="82"/>
      <c r="U1151" s="78">
        <f>T1151*SUMIFS(მიმართულებები!N:N,მიმართულებები!A:A,'მიღება-ჩაბარება'!A1151)/2+T1151*SUMIFS('ცვლილებების შეტანა'!O:O,'ცვლილებების შეტანა'!A:A,'მიღება-ჩაბარება'!A1151)/2</f>
        <v>0</v>
      </c>
      <c r="V1151" s="81"/>
      <c r="W1151" s="77">
        <f>V1151*SUMIFS(მიმართულებები!N:N,მიმართულებები!A:A,'მიღება-ჩაბარება'!A1151)+V1151*SUMIFS('ცვლილებების შეტანა'!O:O,'ცვლილებების შეტანა'!A:A,'მიღება-ჩაბარება'!A1151)</f>
        <v>0</v>
      </c>
      <c r="X1151" s="82"/>
      <c r="Y1151" s="78">
        <f>X1151*SUMIFS(მიმართულებები!N:N,მიმართულებები!A:A,'მიღება-ჩაბარება'!A1151)/2+X1151*SUMIFS('ცვლილებების შეტანა'!O:O,'ცვლილებების შეტანა'!A:A,'მიღება-ჩაბარება'!A1151)/2</f>
        <v>0</v>
      </c>
      <c r="Z1151" s="81"/>
      <c r="AA1151" s="77">
        <f>Z1151*SUMIFS(მიმართულებები!N:N,მიმართულებები!A:A,'მიღება-ჩაბარება'!A1151)+Z1151*SUMIFS('ცვლილებების შეტანა'!O:O,'ცვლილებების შეტანა'!A:A,'მიღება-ჩაბარება'!A1151)</f>
        <v>0</v>
      </c>
      <c r="AB1151" s="82"/>
      <c r="AC1151" s="78">
        <f>AB1151*SUMIFS(მიმართულებები!N:N,მიმართულებები!A:A,'მიღება-ჩაბარება'!A1151)/2+AB1151*SUMIFS('ცვლილებების შეტანა'!O:O,'ცვლილებების შეტანა'!A:A,'მიღება-ჩაბარება'!A1151)/2</f>
        <v>0</v>
      </c>
      <c r="AD1151" s="81"/>
      <c r="AE1151" s="77">
        <f>AD1151*SUMIFS(მიმართულებები!N:N,მიმართულებები!A:A,'მიღება-ჩაბარება'!A1151)+AD1151*SUMIFS('ცვლილებების შეტანა'!O:O,'ცვლილებების შეტანა'!A:A,'მიღება-ჩაბარება'!A1151)</f>
        <v>0</v>
      </c>
      <c r="AF1151" s="82"/>
      <c r="AG1151" s="78">
        <f>AF1151*SUMIFS(მიმართულებები!N:N,მიმართულებები!A:A,'მიღება-ჩაბარება'!A1151)/2+AF1151*SUMIFS('ცვლილებების შეტანა'!O:O,'ცვლილებების შეტანა'!A:A,'მიღება-ჩაბარება'!A1151)/2</f>
        <v>0</v>
      </c>
      <c r="AH1151" s="81"/>
      <c r="AI1151" s="77">
        <f>AH1151*SUMIFS(მიმართულებები!N:N,მიმართულებები!A:A,'მიღება-ჩაბარება'!A1151)+AH1151*SUMIFS('ცვლილებების შეტანა'!O:O,'ცვლილებების შეტანა'!A:A,'მიღება-ჩაბარება'!A1151)</f>
        <v>0</v>
      </c>
      <c r="AJ1151" s="82"/>
      <c r="AK1151" s="78">
        <f>AJ1151*SUMIFS(მიმართულებები!N:N,მიმართულებები!A:A,'მიღება-ჩაბარება'!A1151)/2+AJ1151*SUMIFS('ცვლილებების შეტანა'!O:O,'ცვლილებების შეტანა'!A:A,'მიღება-ჩაბარება'!A1151)/2</f>
        <v>0</v>
      </c>
      <c r="AL1151" s="81"/>
      <c r="AM1151" s="77">
        <f>AL1151*SUMIFS(მიმართულებები!N:N,მიმართულებები!A:A,'მიღება-ჩაბარება'!A1151)+AL1151*SUMIFS('ცვლილებების შეტანა'!O:O,'ცვლილებების შეტანა'!A:A,'მიღება-ჩაბარება'!A1151)</f>
        <v>0</v>
      </c>
      <c r="AN1151" s="82"/>
      <c r="AO1151" s="78">
        <f>AN1151*SUMIFS(მიმართულებები!N:N,მიმართულებები!A:A,'მიღება-ჩაბარება'!A1151)/2+AN1151*SUMIFS('ცვლილებების შეტანა'!O:O,'ცვლილებების შეტანა'!A:A,'მიღება-ჩაბარება'!A1151)/2</f>
        <v>0</v>
      </c>
    </row>
    <row r="1152" spans="1:41">
      <c r="A1152" s="79">
        <v>1146</v>
      </c>
      <c r="B1152" s="76"/>
      <c r="C1152" s="77">
        <f>B1152*SUMIFS(მიმართულებები!N:N,მიმართულებები!A:A,'მიღება-ჩაბარება'!A1152)+B1152*SUMIFS('ცვლილებების შეტანა'!O:O,'ცვლილებების შეტანა'!A:A,'მიღება-ჩაბარება'!A1152)</f>
        <v>0</v>
      </c>
      <c r="D1152" s="7"/>
      <c r="E1152" s="78">
        <f>D1152*SUMIFS(მიმართულებები!N:N,მიმართულებები!A:A,'მიღება-ჩაბარება'!A1152)/2+D1152*SUMIFS('ცვლილებების შეტანა'!O:O,'ცვლილებების შეტანა'!A:A,'მიღება-ჩაბარება'!A1152)/2</f>
        <v>0</v>
      </c>
      <c r="F1152" s="81"/>
      <c r="G1152" s="77">
        <f>F1152*SUMIFS(მიმართულებები!N:N,მიმართულებები!A:A,'მიღება-ჩაბარება'!A1152)+F1152*SUMIFS('ცვლილებების შეტანა'!O:O,'ცვლილებების შეტანა'!A:A,'მიღება-ჩაბარება'!A1152)</f>
        <v>0</v>
      </c>
      <c r="H1152" s="82"/>
      <c r="I1152" s="78">
        <f>H1152*SUMIFS(მიმართულებები!N:N,მიმართულებები!A:A,'მიღება-ჩაბარება'!A1152)/2+H1152*SUMIFS('ცვლილებების შეტანა'!O:O,'ცვლილებების შეტანა'!A:A,'მიღება-ჩაბარება'!A1152)/2</f>
        <v>0</v>
      </c>
      <c r="J1152" s="81"/>
      <c r="K1152" s="77">
        <f>J1152*SUMIFS(მიმართულებები!N:N,მიმართულებები!A:A,'მიღება-ჩაბარება'!A1152)+J1152*SUMIFS('ცვლილებების შეტანა'!O:O,'ცვლილებების შეტანა'!A:A,'მიღება-ჩაბარება'!A1152)</f>
        <v>0</v>
      </c>
      <c r="L1152" s="82"/>
      <c r="M1152" s="78">
        <f>L1152*SUMIFS(მიმართულებები!N:N,მიმართულებები!A:A,'მიღება-ჩაბარება'!A1152)/2+L1152*SUMIFS('ცვლილებების შეტანა'!O:O,'ცვლილებების შეტანა'!A:A,'მიღება-ჩაბარება'!A1152)/2</f>
        <v>0</v>
      </c>
      <c r="N1152" s="81"/>
      <c r="O1152" s="77">
        <f>N1152*SUMIFS(მიმართულებები!N:N,მიმართულებები!A:A,'მიღება-ჩაბარება'!A1152)+N1152*SUMIFS('ცვლილებების შეტანა'!O:O,'ცვლილებების შეტანა'!A:A,'მიღება-ჩაბარება'!A1152)</f>
        <v>0</v>
      </c>
      <c r="P1152" s="82"/>
      <c r="Q1152" s="78">
        <f>P1152*SUMIFS(მიმართულებები!N:N,მიმართულებები!A:A,'მიღება-ჩაბარება'!A1152)/2+P1152*SUMIFS('ცვლილებების შეტანა'!O:O,'ცვლილებების შეტანა'!A:A,'მიღება-ჩაბარება'!A1152)/2</f>
        <v>0</v>
      </c>
      <c r="R1152" s="81"/>
      <c r="S1152" s="77">
        <f>R1152*SUMIFS(მიმართულებები!N:N,მიმართულებები!A:A,'მიღება-ჩაბარება'!A1152)+R1152*SUMIFS('ცვლილებების შეტანა'!O:O,'ცვლილებების შეტანა'!A:A,'მიღება-ჩაბარება'!A1152)</f>
        <v>0</v>
      </c>
      <c r="T1152" s="82"/>
      <c r="U1152" s="78">
        <f>T1152*SUMIFS(მიმართულებები!N:N,მიმართულებები!A:A,'მიღება-ჩაბარება'!A1152)/2+T1152*SUMIFS('ცვლილებების შეტანა'!O:O,'ცვლილებების შეტანა'!A:A,'მიღება-ჩაბარება'!A1152)/2</f>
        <v>0</v>
      </c>
      <c r="V1152" s="81"/>
      <c r="W1152" s="77">
        <f>V1152*SUMIFS(მიმართულებები!N:N,მიმართულებები!A:A,'მიღება-ჩაბარება'!A1152)+V1152*SUMIFS('ცვლილებების შეტანა'!O:O,'ცვლილებების შეტანა'!A:A,'მიღება-ჩაბარება'!A1152)</f>
        <v>0</v>
      </c>
      <c r="X1152" s="82"/>
      <c r="Y1152" s="78">
        <f>X1152*SUMIFS(მიმართულებები!N:N,მიმართულებები!A:A,'მიღება-ჩაბარება'!A1152)/2+X1152*SUMIFS('ცვლილებების შეტანა'!O:O,'ცვლილებების შეტანა'!A:A,'მიღება-ჩაბარება'!A1152)/2</f>
        <v>0</v>
      </c>
      <c r="Z1152" s="81"/>
      <c r="AA1152" s="77">
        <f>Z1152*SUMIFS(მიმართულებები!N:N,მიმართულებები!A:A,'მიღება-ჩაბარება'!A1152)+Z1152*SUMIFS('ცვლილებების შეტანა'!O:O,'ცვლილებების შეტანა'!A:A,'მიღება-ჩაბარება'!A1152)</f>
        <v>0</v>
      </c>
      <c r="AB1152" s="82"/>
      <c r="AC1152" s="78">
        <f>AB1152*SUMIFS(მიმართულებები!N:N,მიმართულებები!A:A,'მიღება-ჩაბარება'!A1152)/2+AB1152*SUMIFS('ცვლილებების შეტანა'!O:O,'ცვლილებების შეტანა'!A:A,'მიღება-ჩაბარება'!A1152)/2</f>
        <v>0</v>
      </c>
      <c r="AD1152" s="81"/>
      <c r="AE1152" s="77">
        <f>AD1152*SUMIFS(მიმართულებები!N:N,მიმართულებები!A:A,'მიღება-ჩაბარება'!A1152)+AD1152*SUMIFS('ცვლილებების შეტანა'!O:O,'ცვლილებების შეტანა'!A:A,'მიღება-ჩაბარება'!A1152)</f>
        <v>0</v>
      </c>
      <c r="AF1152" s="82"/>
      <c r="AG1152" s="78">
        <f>AF1152*SUMIFS(მიმართულებები!N:N,მიმართულებები!A:A,'მიღება-ჩაბარება'!A1152)/2+AF1152*SUMIFS('ცვლილებების შეტანა'!O:O,'ცვლილებების შეტანა'!A:A,'მიღება-ჩაბარება'!A1152)/2</f>
        <v>0</v>
      </c>
      <c r="AH1152" s="81"/>
      <c r="AI1152" s="77">
        <f>AH1152*SUMIFS(მიმართულებები!N:N,მიმართულებები!A:A,'მიღება-ჩაბარება'!A1152)+AH1152*SUMIFS('ცვლილებების შეტანა'!O:O,'ცვლილებების შეტანა'!A:A,'მიღება-ჩაბარება'!A1152)</f>
        <v>0</v>
      </c>
      <c r="AJ1152" s="82"/>
      <c r="AK1152" s="78">
        <f>AJ1152*SUMIFS(მიმართულებები!N:N,მიმართულებები!A:A,'მიღება-ჩაბარება'!A1152)/2+AJ1152*SUMIFS('ცვლილებების შეტანა'!O:O,'ცვლილებების შეტანა'!A:A,'მიღება-ჩაბარება'!A1152)/2</f>
        <v>0</v>
      </c>
      <c r="AL1152" s="81"/>
      <c r="AM1152" s="77">
        <f>AL1152*SUMIFS(მიმართულებები!N:N,მიმართულებები!A:A,'მიღება-ჩაბარება'!A1152)+AL1152*SUMIFS('ცვლილებების შეტანა'!O:O,'ცვლილებების შეტანა'!A:A,'მიღება-ჩაბარება'!A1152)</f>
        <v>0</v>
      </c>
      <c r="AN1152" s="82"/>
      <c r="AO1152" s="78">
        <f>AN1152*SUMIFS(მიმართულებები!N:N,მიმართულებები!A:A,'მიღება-ჩაბარება'!A1152)/2+AN1152*SUMIFS('ცვლილებების შეტანა'!O:O,'ცვლილებების შეტანა'!A:A,'მიღება-ჩაბარება'!A1152)/2</f>
        <v>0</v>
      </c>
    </row>
    <row r="1153" spans="1:41">
      <c r="A1153" s="91">
        <v>1147</v>
      </c>
      <c r="B1153" s="92"/>
      <c r="C1153" s="93">
        <f>B1153*SUMIFS(მიმართულებები!N:N,მიმართულებები!A:A,'მიღება-ჩაბარება'!A1153)+B1153*SUMIFS('ცვლილებების შეტანა'!O:O,'ცვლილებების შეტანა'!A:A,'მიღება-ჩაბარება'!A1153)</f>
        <v>0</v>
      </c>
      <c r="D1153" s="94"/>
      <c r="E1153" s="95">
        <f>D1153*SUMIFS(მიმართულებები!N:N,მიმართულებები!A:A,'მიღება-ჩაბარება'!A1153)/2+D1153*SUMIFS('ცვლილებების შეტანა'!O:O,'ცვლილებების შეტანა'!A:A,'მიღება-ჩაბარება'!A1153)/2</f>
        <v>0</v>
      </c>
      <c r="F1153" s="96"/>
      <c r="G1153" s="93">
        <f>F1153*SUMIFS(მიმართულებები!N:N,მიმართულებები!A:A,'მიღება-ჩაბარება'!A1153)+F1153*SUMIFS('ცვლილებების შეტანა'!O:O,'ცვლილებების შეტანა'!A:A,'მიღება-ჩაბარება'!A1153)</f>
        <v>0</v>
      </c>
      <c r="H1153" s="97"/>
      <c r="I1153" s="95">
        <f>H1153*SUMIFS(მიმართულებები!N:N,მიმართულებები!A:A,'მიღება-ჩაბარება'!A1153)/2+H1153*SUMIFS('ცვლილებების შეტანა'!O:O,'ცვლილებების შეტანა'!A:A,'მიღება-ჩაბარება'!A1153)/2</f>
        <v>0</v>
      </c>
      <c r="J1153" s="96"/>
      <c r="K1153" s="93">
        <f>J1153*SUMIFS(მიმართულებები!N:N,მიმართულებები!A:A,'მიღება-ჩაბარება'!A1153)+J1153*SUMIFS('ცვლილებების შეტანა'!O:O,'ცვლილებების შეტანა'!A:A,'მიღება-ჩაბარება'!A1153)</f>
        <v>0</v>
      </c>
      <c r="L1153" s="97"/>
      <c r="M1153" s="95">
        <f>L1153*SUMIFS(მიმართულებები!N:N,მიმართულებები!A:A,'მიღება-ჩაბარება'!A1153)/2+L1153*SUMIFS('ცვლილებების შეტანა'!O:O,'ცვლილებების შეტანა'!A:A,'მიღება-ჩაბარება'!A1153)/2</f>
        <v>0</v>
      </c>
      <c r="N1153" s="96"/>
      <c r="O1153" s="93">
        <f>N1153*SUMIFS(მიმართულებები!N:N,მიმართულებები!A:A,'მიღება-ჩაბარება'!A1153)+N1153*SUMIFS('ცვლილებების შეტანა'!O:O,'ცვლილებების შეტანა'!A:A,'მიღება-ჩაბარება'!A1153)</f>
        <v>0</v>
      </c>
      <c r="P1153" s="97"/>
      <c r="Q1153" s="95">
        <f>P1153*SUMIFS(მიმართულებები!N:N,მიმართულებები!A:A,'მიღება-ჩაბარება'!A1153)/2+P1153*SUMIFS('ცვლილებების შეტანა'!O:O,'ცვლილებების შეტანა'!A:A,'მიღება-ჩაბარება'!A1153)/2</f>
        <v>0</v>
      </c>
      <c r="R1153" s="96"/>
      <c r="S1153" s="93">
        <f>R1153*SUMIFS(მიმართულებები!N:N,მიმართულებები!A:A,'მიღება-ჩაბარება'!A1153)+R1153*SUMIFS('ცვლილებების შეტანა'!O:O,'ცვლილებების შეტანა'!A:A,'მიღება-ჩაბარება'!A1153)</f>
        <v>0</v>
      </c>
      <c r="T1153" s="97"/>
      <c r="U1153" s="95">
        <f>T1153*SUMIFS(მიმართულებები!N:N,მიმართულებები!A:A,'მიღება-ჩაბარება'!A1153)/2+T1153*SUMIFS('ცვლილებების შეტანა'!O:O,'ცვლილებების შეტანა'!A:A,'მიღება-ჩაბარება'!A1153)/2</f>
        <v>0</v>
      </c>
      <c r="V1153" s="96"/>
      <c r="W1153" s="93">
        <f>V1153*SUMIFS(მიმართულებები!N:N,მიმართულებები!A:A,'მიღება-ჩაბარება'!A1153)+V1153*SUMIFS('ცვლილებების შეტანა'!O:O,'ცვლილებების შეტანა'!A:A,'მიღება-ჩაბარება'!A1153)</f>
        <v>0</v>
      </c>
      <c r="X1153" s="97"/>
      <c r="Y1153" s="95">
        <f>X1153*SUMIFS(მიმართულებები!N:N,მიმართულებები!A:A,'მიღება-ჩაბარება'!A1153)/2+X1153*SUMIFS('ცვლილებების შეტანა'!O:O,'ცვლილებების შეტანა'!A:A,'მიღება-ჩაბარება'!A1153)/2</f>
        <v>0</v>
      </c>
      <c r="Z1153" s="96"/>
      <c r="AA1153" s="93">
        <f>Z1153*SUMIFS(მიმართულებები!N:N,მიმართულებები!A:A,'მიღება-ჩაბარება'!A1153)+Z1153*SUMIFS('ცვლილებების შეტანა'!O:O,'ცვლილებების შეტანა'!A:A,'მიღება-ჩაბარება'!A1153)</f>
        <v>0</v>
      </c>
      <c r="AB1153" s="97"/>
      <c r="AC1153" s="95">
        <f>AB1153*SUMIFS(მიმართულებები!N:N,მიმართულებები!A:A,'მიღება-ჩაბარება'!A1153)/2+AB1153*SUMIFS('ცვლილებების შეტანა'!O:O,'ცვლილებების შეტანა'!A:A,'მიღება-ჩაბარება'!A1153)/2</f>
        <v>0</v>
      </c>
      <c r="AD1153" s="96"/>
      <c r="AE1153" s="93">
        <f>AD1153*SUMIFS(მიმართულებები!N:N,მიმართულებები!A:A,'მიღება-ჩაბარება'!A1153)+AD1153*SUMIFS('ცვლილებების შეტანა'!O:O,'ცვლილებების შეტანა'!A:A,'მიღება-ჩაბარება'!A1153)</f>
        <v>0</v>
      </c>
      <c r="AF1153" s="97"/>
      <c r="AG1153" s="95">
        <f>AF1153*SUMIFS(მიმართულებები!N:N,მიმართულებები!A:A,'მიღება-ჩაბარება'!A1153)/2+AF1153*SUMIFS('ცვლილებების შეტანა'!O:O,'ცვლილებების შეტანა'!A:A,'მიღება-ჩაბარება'!A1153)/2</f>
        <v>0</v>
      </c>
      <c r="AH1153" s="96"/>
      <c r="AI1153" s="93">
        <f>AH1153*SUMIFS(მიმართულებები!N:N,მიმართულებები!A:A,'მიღება-ჩაბარება'!A1153)+AH1153*SUMIFS('ცვლილებების შეტანა'!O:O,'ცვლილებების შეტანა'!A:A,'მიღება-ჩაბარება'!A1153)</f>
        <v>0</v>
      </c>
      <c r="AJ1153" s="97"/>
      <c r="AK1153" s="95">
        <f>AJ1153*SUMIFS(მიმართულებები!N:N,მიმართულებები!A:A,'მიღება-ჩაბარება'!A1153)/2+AJ1153*SUMIFS('ცვლილებების შეტანა'!O:O,'ცვლილებების შეტანა'!A:A,'მიღება-ჩაბარება'!A1153)/2</f>
        <v>0</v>
      </c>
      <c r="AL1153" s="96"/>
      <c r="AM1153" s="93">
        <f>AL1153*SUMIFS(მიმართულებები!N:N,მიმართულებები!A:A,'მიღება-ჩაბარება'!A1153)+AL1153*SUMIFS('ცვლილებების შეტანა'!O:O,'ცვლილებების შეტანა'!A:A,'მიღება-ჩაბარება'!A1153)</f>
        <v>0</v>
      </c>
      <c r="AN1153" s="97"/>
      <c r="AO1153" s="95">
        <f>AN1153*SUMIFS(მიმართულებები!N:N,მიმართულებები!A:A,'მიღება-ჩაბარება'!A1153)/2+AN1153*SUMIFS('ცვლილებების შეტანა'!O:O,'ცვლილებების შეტანა'!A:A,'მიღება-ჩაბარება'!A1153)/2</f>
        <v>0</v>
      </c>
    </row>
    <row r="1154" spans="1:41">
      <c r="A1154" s="91">
        <v>1148</v>
      </c>
      <c r="B1154" s="92"/>
      <c r="C1154" s="93">
        <f>B1154*SUMIFS(მიმართულებები!N:N,მიმართულებები!A:A,'მიღება-ჩაბარება'!A1154)+B1154*SUMIFS('ცვლილებების შეტანა'!O:O,'ცვლილებების შეტანა'!A:A,'მიღება-ჩაბარება'!A1154)</f>
        <v>0</v>
      </c>
      <c r="D1154" s="94"/>
      <c r="E1154" s="95">
        <f>D1154*SUMIFS(მიმართულებები!N:N,მიმართულებები!A:A,'მიღება-ჩაბარება'!A1154)/2+D1154*SUMIFS('ცვლილებების შეტანა'!O:O,'ცვლილებების შეტანა'!A:A,'მიღება-ჩაბარება'!A1154)/2</f>
        <v>0</v>
      </c>
      <c r="F1154" s="96"/>
      <c r="G1154" s="93">
        <f>F1154*SUMIFS(მიმართულებები!N:N,მიმართულებები!A:A,'მიღება-ჩაბარება'!A1154)+F1154*SUMIFS('ცვლილებების შეტანა'!O:O,'ცვლილებების შეტანა'!A:A,'მიღება-ჩაბარება'!A1154)</f>
        <v>0</v>
      </c>
      <c r="H1154" s="97"/>
      <c r="I1154" s="95">
        <f>H1154*SUMIFS(მიმართულებები!N:N,მიმართულებები!A:A,'მიღება-ჩაბარება'!A1154)/2+H1154*SUMIFS('ცვლილებების შეტანა'!O:O,'ცვლილებების შეტანა'!A:A,'მიღება-ჩაბარება'!A1154)/2</f>
        <v>0</v>
      </c>
      <c r="J1154" s="96"/>
      <c r="K1154" s="93">
        <f>J1154*SUMIFS(მიმართულებები!N:N,მიმართულებები!A:A,'მიღება-ჩაბარება'!A1154)+J1154*SUMIFS('ცვლილებების შეტანა'!O:O,'ცვლილებების შეტანა'!A:A,'მიღება-ჩაბარება'!A1154)</f>
        <v>0</v>
      </c>
      <c r="L1154" s="97"/>
      <c r="M1154" s="95">
        <f>L1154*SUMIFS(მიმართულებები!N:N,მიმართულებები!A:A,'მიღება-ჩაბარება'!A1154)/2+L1154*SUMIFS('ცვლილებების შეტანა'!O:O,'ცვლილებების შეტანა'!A:A,'მიღება-ჩაბარება'!A1154)/2</f>
        <v>0</v>
      </c>
      <c r="N1154" s="96"/>
      <c r="O1154" s="93">
        <f>N1154*SUMIFS(მიმართულებები!N:N,მიმართულებები!A:A,'მიღება-ჩაბარება'!A1154)+N1154*SUMIFS('ცვლილებების შეტანა'!O:O,'ცვლილებების შეტანა'!A:A,'მიღება-ჩაბარება'!A1154)</f>
        <v>0</v>
      </c>
      <c r="P1154" s="97"/>
      <c r="Q1154" s="95">
        <f>P1154*SUMIFS(მიმართულებები!N:N,მიმართულებები!A:A,'მიღება-ჩაბარება'!A1154)/2+P1154*SUMIFS('ცვლილებების შეტანა'!O:O,'ცვლილებების შეტანა'!A:A,'მიღება-ჩაბარება'!A1154)/2</f>
        <v>0</v>
      </c>
      <c r="R1154" s="96"/>
      <c r="S1154" s="93">
        <f>R1154*SUMIFS(მიმართულებები!N:N,მიმართულებები!A:A,'მიღება-ჩაბარება'!A1154)+R1154*SUMIFS('ცვლილებების შეტანა'!O:O,'ცვლილებების შეტანა'!A:A,'მიღება-ჩაბარება'!A1154)</f>
        <v>0</v>
      </c>
      <c r="T1154" s="97"/>
      <c r="U1154" s="95">
        <f>T1154*SUMIFS(მიმართულებები!N:N,მიმართულებები!A:A,'მიღება-ჩაბარება'!A1154)/2+T1154*SUMIFS('ცვლილებების შეტანა'!O:O,'ცვლილებების შეტანა'!A:A,'მიღება-ჩაბარება'!A1154)/2</f>
        <v>0</v>
      </c>
      <c r="V1154" s="96"/>
      <c r="W1154" s="93">
        <f>V1154*SUMIFS(მიმართულებები!N:N,მიმართულებები!A:A,'მიღება-ჩაბარება'!A1154)+V1154*SUMIFS('ცვლილებების შეტანა'!O:O,'ცვლილებების შეტანა'!A:A,'მიღება-ჩაბარება'!A1154)</f>
        <v>0</v>
      </c>
      <c r="X1154" s="97"/>
      <c r="Y1154" s="95">
        <f>X1154*SUMIFS(მიმართულებები!N:N,მიმართულებები!A:A,'მიღება-ჩაბარება'!A1154)/2+X1154*SUMIFS('ცვლილებების შეტანა'!O:O,'ცვლილებების შეტანა'!A:A,'მიღება-ჩაბარება'!A1154)/2</f>
        <v>0</v>
      </c>
      <c r="Z1154" s="96"/>
      <c r="AA1154" s="93">
        <f>Z1154*SUMIFS(მიმართულებები!N:N,მიმართულებები!A:A,'მიღება-ჩაბარება'!A1154)+Z1154*SUMIFS('ცვლილებების შეტანა'!O:O,'ცვლილებების შეტანა'!A:A,'მიღება-ჩაბარება'!A1154)</f>
        <v>0</v>
      </c>
      <c r="AB1154" s="97"/>
      <c r="AC1154" s="95">
        <f>AB1154*SUMIFS(მიმართულებები!N:N,მიმართულებები!A:A,'მიღება-ჩაბარება'!A1154)/2+AB1154*SUMIFS('ცვლილებების შეტანა'!O:O,'ცვლილებების შეტანა'!A:A,'მიღება-ჩაბარება'!A1154)/2</f>
        <v>0</v>
      </c>
      <c r="AD1154" s="96"/>
      <c r="AE1154" s="93">
        <f>AD1154*SUMIFS(მიმართულებები!N:N,მიმართულებები!A:A,'მიღება-ჩაბარება'!A1154)+AD1154*SUMIFS('ცვლილებების შეტანა'!O:O,'ცვლილებების შეტანა'!A:A,'მიღება-ჩაბარება'!A1154)</f>
        <v>0</v>
      </c>
      <c r="AF1154" s="97"/>
      <c r="AG1154" s="95">
        <f>AF1154*SUMIFS(მიმართულებები!N:N,მიმართულებები!A:A,'მიღება-ჩაბარება'!A1154)/2+AF1154*SUMIFS('ცვლილებების შეტანა'!O:O,'ცვლილებების შეტანა'!A:A,'მიღება-ჩაბარება'!A1154)/2</f>
        <v>0</v>
      </c>
      <c r="AH1154" s="96"/>
      <c r="AI1154" s="93">
        <f>AH1154*SUMIFS(მიმართულებები!N:N,მიმართულებები!A:A,'მიღება-ჩაბარება'!A1154)+AH1154*SUMIFS('ცვლილებების შეტანა'!O:O,'ცვლილებების შეტანა'!A:A,'მიღება-ჩაბარება'!A1154)</f>
        <v>0</v>
      </c>
      <c r="AJ1154" s="97"/>
      <c r="AK1154" s="95">
        <f>AJ1154*SUMIFS(მიმართულებები!N:N,მიმართულებები!A:A,'მიღება-ჩაბარება'!A1154)/2+AJ1154*SUMIFS('ცვლილებების შეტანა'!O:O,'ცვლილებების შეტანა'!A:A,'მიღება-ჩაბარება'!A1154)/2</f>
        <v>0</v>
      </c>
      <c r="AL1154" s="96"/>
      <c r="AM1154" s="93">
        <f>AL1154*SUMIFS(მიმართულებები!N:N,მიმართულებები!A:A,'მიღება-ჩაბარება'!A1154)+AL1154*SUMIFS('ცვლილებების შეტანა'!O:O,'ცვლილებების შეტანა'!A:A,'მიღება-ჩაბარება'!A1154)</f>
        <v>0</v>
      </c>
      <c r="AN1154" s="97"/>
      <c r="AO1154" s="95">
        <f>AN1154*SUMIFS(მიმართულებები!N:N,მიმართულებები!A:A,'მიღება-ჩაბარება'!A1154)/2+AN1154*SUMIFS('ცვლილებების შეტანა'!O:O,'ცვლილებების შეტანა'!A:A,'მიღება-ჩაბარება'!A1154)/2</f>
        <v>0</v>
      </c>
    </row>
    <row r="1155" spans="1:41">
      <c r="A1155" s="79">
        <v>1149</v>
      </c>
      <c r="B1155" s="76"/>
      <c r="C1155" s="77">
        <f>B1155*SUMIFS(მიმართულებები!N:N,მიმართულებები!A:A,'მიღება-ჩაბარება'!A1155)+B1155*SUMIFS('ცვლილებების შეტანა'!O:O,'ცვლილებების შეტანა'!A:A,'მიღება-ჩაბარება'!A1155)</f>
        <v>0</v>
      </c>
      <c r="D1155" s="7"/>
      <c r="E1155" s="78">
        <f>D1155*SUMIFS(მიმართულებები!N:N,მიმართულებები!A:A,'მიღება-ჩაბარება'!A1155)/2+D1155*SUMIFS('ცვლილებების შეტანა'!O:O,'ცვლილებების შეტანა'!A:A,'მიღება-ჩაბარება'!A1155)/2</f>
        <v>0</v>
      </c>
      <c r="F1155" s="81"/>
      <c r="G1155" s="77">
        <f>F1155*SUMIFS(მიმართულებები!N:N,მიმართულებები!A:A,'მიღება-ჩაბარება'!A1155)+F1155*SUMIFS('ცვლილებების შეტანა'!O:O,'ცვლილებების შეტანა'!A:A,'მიღება-ჩაბარება'!A1155)</f>
        <v>0</v>
      </c>
      <c r="H1155" s="82"/>
      <c r="I1155" s="78">
        <f>H1155*SUMIFS(მიმართულებები!N:N,მიმართულებები!A:A,'მიღება-ჩაბარება'!A1155)/2+H1155*SUMIFS('ცვლილებების შეტანა'!O:O,'ცვლილებების შეტანა'!A:A,'მიღება-ჩაბარება'!A1155)/2</f>
        <v>0</v>
      </c>
      <c r="J1155" s="81"/>
      <c r="K1155" s="77">
        <f>J1155*SUMIFS(მიმართულებები!N:N,მიმართულებები!A:A,'მიღება-ჩაბარება'!A1155)+J1155*SUMIFS('ცვლილებების შეტანა'!O:O,'ცვლილებების შეტანა'!A:A,'მიღება-ჩაბარება'!A1155)</f>
        <v>0</v>
      </c>
      <c r="L1155" s="82"/>
      <c r="M1155" s="78">
        <f>L1155*SUMIFS(მიმართულებები!N:N,მიმართულებები!A:A,'მიღება-ჩაბარება'!A1155)/2+L1155*SUMIFS('ცვლილებების შეტანა'!O:O,'ცვლილებების შეტანა'!A:A,'მიღება-ჩაბარება'!A1155)/2</f>
        <v>0</v>
      </c>
      <c r="N1155" s="81"/>
      <c r="O1155" s="77">
        <f>N1155*SUMIFS(მიმართულებები!N:N,მიმართულებები!A:A,'მიღება-ჩაბარება'!A1155)+N1155*SUMIFS('ცვლილებების შეტანა'!O:O,'ცვლილებების შეტანა'!A:A,'მიღება-ჩაბარება'!A1155)</f>
        <v>0</v>
      </c>
      <c r="P1155" s="82"/>
      <c r="Q1155" s="78">
        <f>P1155*SUMIFS(მიმართულებები!N:N,მიმართულებები!A:A,'მიღება-ჩაბარება'!A1155)/2+P1155*SUMIFS('ცვლილებების შეტანა'!O:O,'ცვლილებების შეტანა'!A:A,'მიღება-ჩაბარება'!A1155)/2</f>
        <v>0</v>
      </c>
      <c r="R1155" s="81"/>
      <c r="S1155" s="77">
        <f>R1155*SUMIFS(მიმართულებები!N:N,მიმართულებები!A:A,'მიღება-ჩაბარება'!A1155)+R1155*SUMIFS('ცვლილებების შეტანა'!O:O,'ცვლილებების შეტანა'!A:A,'მიღება-ჩაბარება'!A1155)</f>
        <v>0</v>
      </c>
      <c r="T1155" s="82"/>
      <c r="U1155" s="78">
        <f>T1155*SUMIFS(მიმართულებები!N:N,მიმართულებები!A:A,'მიღება-ჩაბარება'!A1155)/2+T1155*SUMIFS('ცვლილებების შეტანა'!O:O,'ცვლილებების შეტანა'!A:A,'მიღება-ჩაბარება'!A1155)/2</f>
        <v>0</v>
      </c>
      <c r="V1155" s="81"/>
      <c r="W1155" s="77">
        <f>V1155*SUMIFS(მიმართულებები!N:N,მიმართულებები!A:A,'მიღება-ჩაბარება'!A1155)+V1155*SUMIFS('ცვლილებების შეტანა'!O:O,'ცვლილებების შეტანა'!A:A,'მიღება-ჩაბარება'!A1155)</f>
        <v>0</v>
      </c>
      <c r="X1155" s="82"/>
      <c r="Y1155" s="78">
        <f>X1155*SUMIFS(მიმართულებები!N:N,მიმართულებები!A:A,'მიღება-ჩაბარება'!A1155)/2+X1155*SUMIFS('ცვლილებების შეტანა'!O:O,'ცვლილებების შეტანა'!A:A,'მიღება-ჩაბარება'!A1155)/2</f>
        <v>0</v>
      </c>
      <c r="Z1155" s="81"/>
      <c r="AA1155" s="77">
        <f>Z1155*SUMIFS(მიმართულებები!N:N,მიმართულებები!A:A,'მიღება-ჩაბარება'!A1155)+Z1155*SUMIFS('ცვლილებების შეტანა'!O:O,'ცვლილებების შეტანა'!A:A,'მიღება-ჩაბარება'!A1155)</f>
        <v>0</v>
      </c>
      <c r="AB1155" s="82"/>
      <c r="AC1155" s="78">
        <f>AB1155*SUMIFS(მიმართულებები!N:N,მიმართულებები!A:A,'მიღება-ჩაბარება'!A1155)/2+AB1155*SUMIFS('ცვლილებების შეტანა'!O:O,'ცვლილებების შეტანა'!A:A,'მიღება-ჩაბარება'!A1155)/2</f>
        <v>0</v>
      </c>
      <c r="AD1155" s="81"/>
      <c r="AE1155" s="77">
        <f>AD1155*SUMIFS(მიმართულებები!N:N,მიმართულებები!A:A,'მიღება-ჩაბარება'!A1155)+AD1155*SUMIFS('ცვლილებების შეტანა'!O:O,'ცვლილებების შეტანა'!A:A,'მიღება-ჩაბარება'!A1155)</f>
        <v>0</v>
      </c>
      <c r="AF1155" s="82"/>
      <c r="AG1155" s="78">
        <f>AF1155*SUMIFS(მიმართულებები!N:N,მიმართულებები!A:A,'მიღება-ჩაბარება'!A1155)/2+AF1155*SUMIFS('ცვლილებების შეტანა'!O:O,'ცვლილებების შეტანა'!A:A,'მიღება-ჩაბარება'!A1155)/2</f>
        <v>0</v>
      </c>
      <c r="AH1155" s="81"/>
      <c r="AI1155" s="77">
        <f>AH1155*SUMIFS(მიმართულებები!N:N,მიმართულებები!A:A,'მიღება-ჩაბარება'!A1155)+AH1155*SUMIFS('ცვლილებების შეტანა'!O:O,'ცვლილებების შეტანა'!A:A,'მიღება-ჩაბარება'!A1155)</f>
        <v>0</v>
      </c>
      <c r="AJ1155" s="82"/>
      <c r="AK1155" s="78">
        <f>AJ1155*SUMIFS(მიმართულებები!N:N,მიმართულებები!A:A,'მიღება-ჩაბარება'!A1155)/2+AJ1155*SUMIFS('ცვლილებების შეტანა'!O:O,'ცვლილებების შეტანა'!A:A,'მიღება-ჩაბარება'!A1155)/2</f>
        <v>0</v>
      </c>
      <c r="AL1155" s="81"/>
      <c r="AM1155" s="77">
        <f>AL1155*SUMIFS(მიმართულებები!N:N,მიმართულებები!A:A,'მიღება-ჩაბარება'!A1155)+AL1155*SUMIFS('ცვლილებების შეტანა'!O:O,'ცვლილებების შეტანა'!A:A,'მიღება-ჩაბარება'!A1155)</f>
        <v>0</v>
      </c>
      <c r="AN1155" s="82"/>
      <c r="AO1155" s="78">
        <f>AN1155*SUMIFS(მიმართულებები!N:N,მიმართულებები!A:A,'მიღება-ჩაბარება'!A1155)/2+AN1155*SUMIFS('ცვლილებების შეტანა'!O:O,'ცვლილებების შეტანა'!A:A,'მიღება-ჩაბარება'!A1155)/2</f>
        <v>0</v>
      </c>
    </row>
    <row r="1156" spans="1:41">
      <c r="A1156" s="79">
        <v>1150</v>
      </c>
      <c r="B1156" s="76"/>
      <c r="C1156" s="77">
        <f>B1156*SUMIFS(მიმართულებები!N:N,მიმართულებები!A:A,'მიღება-ჩაბარება'!A1156)+B1156*SUMIFS('ცვლილებების შეტანა'!O:O,'ცვლილებების შეტანა'!A:A,'მიღება-ჩაბარება'!A1156)</f>
        <v>0</v>
      </c>
      <c r="D1156" s="7"/>
      <c r="E1156" s="78">
        <f>D1156*SUMIFS(მიმართულებები!N:N,მიმართულებები!A:A,'მიღება-ჩაბარება'!A1156)/2+D1156*SUMIFS('ცვლილებების შეტანა'!O:O,'ცვლილებების შეტანა'!A:A,'მიღება-ჩაბარება'!A1156)/2</f>
        <v>0</v>
      </c>
      <c r="F1156" s="81"/>
      <c r="G1156" s="77">
        <f>F1156*SUMIFS(მიმართულებები!N:N,მიმართულებები!A:A,'მიღება-ჩაბარება'!A1156)+F1156*SUMIFS('ცვლილებების შეტანა'!O:O,'ცვლილებების შეტანა'!A:A,'მიღება-ჩაბარება'!A1156)</f>
        <v>0</v>
      </c>
      <c r="H1156" s="82"/>
      <c r="I1156" s="78">
        <f>H1156*SUMIFS(მიმართულებები!N:N,მიმართულებები!A:A,'მიღება-ჩაბარება'!A1156)/2+H1156*SUMIFS('ცვლილებების შეტანა'!O:O,'ცვლილებების შეტანა'!A:A,'მიღება-ჩაბარება'!A1156)/2</f>
        <v>0</v>
      </c>
      <c r="J1156" s="81"/>
      <c r="K1156" s="77">
        <f>J1156*SUMIFS(მიმართულებები!N:N,მიმართულებები!A:A,'მიღება-ჩაბარება'!A1156)+J1156*SUMIFS('ცვლილებების შეტანა'!O:O,'ცვლილებების შეტანა'!A:A,'მიღება-ჩაბარება'!A1156)</f>
        <v>0</v>
      </c>
      <c r="L1156" s="82"/>
      <c r="M1156" s="78">
        <f>L1156*SUMIFS(მიმართულებები!N:N,მიმართულებები!A:A,'მიღება-ჩაბარება'!A1156)/2+L1156*SUMIFS('ცვლილებების შეტანა'!O:O,'ცვლილებების შეტანა'!A:A,'მიღება-ჩაბარება'!A1156)/2</f>
        <v>0</v>
      </c>
      <c r="N1156" s="81"/>
      <c r="O1156" s="77">
        <f>N1156*SUMIFS(მიმართულებები!N:N,მიმართულებები!A:A,'მიღება-ჩაბარება'!A1156)+N1156*SUMIFS('ცვლილებების შეტანა'!O:O,'ცვლილებების შეტანა'!A:A,'მიღება-ჩაბარება'!A1156)</f>
        <v>0</v>
      </c>
      <c r="P1156" s="82"/>
      <c r="Q1156" s="78">
        <f>P1156*SUMIFS(მიმართულებები!N:N,მიმართულებები!A:A,'მიღება-ჩაბარება'!A1156)/2+P1156*SUMIFS('ცვლილებების შეტანა'!O:O,'ცვლილებების შეტანა'!A:A,'მიღება-ჩაბარება'!A1156)/2</f>
        <v>0</v>
      </c>
      <c r="R1156" s="81"/>
      <c r="S1156" s="77">
        <f>R1156*SUMIFS(მიმართულებები!N:N,მიმართულებები!A:A,'მიღება-ჩაბარება'!A1156)+R1156*SUMIFS('ცვლილებების შეტანა'!O:O,'ცვლილებების შეტანა'!A:A,'მიღება-ჩაბარება'!A1156)</f>
        <v>0</v>
      </c>
      <c r="T1156" s="82"/>
      <c r="U1156" s="78">
        <f>T1156*SUMIFS(მიმართულებები!N:N,მიმართულებები!A:A,'მიღება-ჩაბარება'!A1156)/2+T1156*SUMIFS('ცვლილებების შეტანა'!O:O,'ცვლილებების შეტანა'!A:A,'მიღება-ჩაბარება'!A1156)/2</f>
        <v>0</v>
      </c>
      <c r="V1156" s="81"/>
      <c r="W1156" s="77">
        <f>V1156*SUMIFS(მიმართულებები!N:N,მიმართულებები!A:A,'მიღება-ჩაბარება'!A1156)+V1156*SUMIFS('ცვლილებების შეტანა'!O:O,'ცვლილებების შეტანა'!A:A,'მიღება-ჩაბარება'!A1156)</f>
        <v>0</v>
      </c>
      <c r="X1156" s="82"/>
      <c r="Y1156" s="78">
        <f>X1156*SUMIFS(მიმართულებები!N:N,მიმართულებები!A:A,'მიღება-ჩაბარება'!A1156)/2+X1156*SUMIFS('ცვლილებების შეტანა'!O:O,'ცვლილებების შეტანა'!A:A,'მიღება-ჩაბარება'!A1156)/2</f>
        <v>0</v>
      </c>
      <c r="Z1156" s="81"/>
      <c r="AA1156" s="77">
        <f>Z1156*SUMIFS(მიმართულებები!N:N,მიმართულებები!A:A,'მიღება-ჩაბარება'!A1156)+Z1156*SUMIFS('ცვლილებების შეტანა'!O:O,'ცვლილებების შეტანა'!A:A,'მიღება-ჩაბარება'!A1156)</f>
        <v>0</v>
      </c>
      <c r="AB1156" s="82"/>
      <c r="AC1156" s="78">
        <f>AB1156*SUMIFS(მიმართულებები!N:N,მიმართულებები!A:A,'მიღება-ჩაბარება'!A1156)/2+AB1156*SUMIFS('ცვლილებების შეტანა'!O:O,'ცვლილებების შეტანა'!A:A,'მიღება-ჩაბარება'!A1156)/2</f>
        <v>0</v>
      </c>
      <c r="AD1156" s="81"/>
      <c r="AE1156" s="77">
        <f>AD1156*SUMIFS(მიმართულებები!N:N,მიმართულებები!A:A,'მიღება-ჩაბარება'!A1156)+AD1156*SUMIFS('ცვლილებების შეტანა'!O:O,'ცვლილებების შეტანა'!A:A,'მიღება-ჩაბარება'!A1156)</f>
        <v>0</v>
      </c>
      <c r="AF1156" s="82"/>
      <c r="AG1156" s="78">
        <f>AF1156*SUMIFS(მიმართულებები!N:N,მიმართულებები!A:A,'მიღება-ჩაბარება'!A1156)/2+AF1156*SUMIFS('ცვლილებების შეტანა'!O:O,'ცვლილებების შეტანა'!A:A,'მიღება-ჩაბარება'!A1156)/2</f>
        <v>0</v>
      </c>
      <c r="AH1156" s="81"/>
      <c r="AI1156" s="77">
        <f>AH1156*SUMIFS(მიმართულებები!N:N,მიმართულებები!A:A,'მიღება-ჩაბარება'!A1156)+AH1156*SUMIFS('ცვლილებების შეტანა'!O:O,'ცვლილებების შეტანა'!A:A,'მიღება-ჩაბარება'!A1156)</f>
        <v>0</v>
      </c>
      <c r="AJ1156" s="82"/>
      <c r="AK1156" s="78">
        <f>AJ1156*SUMIFS(მიმართულებები!N:N,მიმართულებები!A:A,'მიღება-ჩაბარება'!A1156)/2+AJ1156*SUMIFS('ცვლილებების შეტანა'!O:O,'ცვლილებების შეტანა'!A:A,'მიღება-ჩაბარება'!A1156)/2</f>
        <v>0</v>
      </c>
      <c r="AL1156" s="81"/>
      <c r="AM1156" s="77">
        <f>AL1156*SUMIFS(მიმართულებები!N:N,მიმართულებები!A:A,'მიღება-ჩაბარება'!A1156)+AL1156*SUMIFS('ცვლილებების შეტანა'!O:O,'ცვლილებების შეტანა'!A:A,'მიღება-ჩაბარება'!A1156)</f>
        <v>0</v>
      </c>
      <c r="AN1156" s="82"/>
      <c r="AO1156" s="78">
        <f>AN1156*SUMIFS(მიმართულებები!N:N,მიმართულებები!A:A,'მიღება-ჩაბარება'!A1156)/2+AN1156*SUMIFS('ცვლილებების შეტანა'!O:O,'ცვლილებების შეტანა'!A:A,'მიღება-ჩაბარება'!A1156)/2</f>
        <v>0</v>
      </c>
    </row>
    <row r="1157" spans="1:41">
      <c r="A1157" s="91">
        <v>1151</v>
      </c>
      <c r="B1157" s="92"/>
      <c r="C1157" s="93">
        <f>B1157*SUMIFS(მიმართულებები!N:N,მიმართულებები!A:A,'მიღება-ჩაბარება'!A1157)+B1157*SUMIFS('ცვლილებების შეტანა'!O:O,'ცვლილებების შეტანა'!A:A,'მიღება-ჩაბარება'!A1157)</f>
        <v>0</v>
      </c>
      <c r="D1157" s="94"/>
      <c r="E1157" s="95">
        <f>D1157*SUMIFS(მიმართულებები!N:N,მიმართულებები!A:A,'მიღება-ჩაბარება'!A1157)/2+D1157*SUMIFS('ცვლილებების შეტანა'!O:O,'ცვლილებების შეტანა'!A:A,'მიღება-ჩაბარება'!A1157)/2</f>
        <v>0</v>
      </c>
      <c r="F1157" s="96"/>
      <c r="G1157" s="93">
        <f>F1157*SUMIFS(მიმართულებები!N:N,მიმართულებები!A:A,'მიღება-ჩაბარება'!A1157)+F1157*SUMIFS('ცვლილებების შეტანა'!O:O,'ცვლილებების შეტანა'!A:A,'მიღება-ჩაბარება'!A1157)</f>
        <v>0</v>
      </c>
      <c r="H1157" s="97"/>
      <c r="I1157" s="95">
        <f>H1157*SUMIFS(მიმართულებები!N:N,მიმართულებები!A:A,'მიღება-ჩაბარება'!A1157)/2+H1157*SUMIFS('ცვლილებების შეტანა'!O:O,'ცვლილებების შეტანა'!A:A,'მიღება-ჩაბარება'!A1157)/2</f>
        <v>0</v>
      </c>
      <c r="J1157" s="96"/>
      <c r="K1157" s="93">
        <f>J1157*SUMIFS(მიმართულებები!N:N,მიმართულებები!A:A,'მიღება-ჩაბარება'!A1157)+J1157*SUMIFS('ცვლილებების შეტანა'!O:O,'ცვლილებების შეტანა'!A:A,'მიღება-ჩაბარება'!A1157)</f>
        <v>0</v>
      </c>
      <c r="L1157" s="97"/>
      <c r="M1157" s="95">
        <f>L1157*SUMIFS(მიმართულებები!N:N,მიმართულებები!A:A,'მიღება-ჩაბარება'!A1157)/2+L1157*SUMIFS('ცვლილებების შეტანა'!O:O,'ცვლილებების შეტანა'!A:A,'მიღება-ჩაბარება'!A1157)/2</f>
        <v>0</v>
      </c>
      <c r="N1157" s="96"/>
      <c r="O1157" s="93">
        <f>N1157*SUMIFS(მიმართულებები!N:N,მიმართულებები!A:A,'მიღება-ჩაბარება'!A1157)+N1157*SUMIFS('ცვლილებების შეტანა'!O:O,'ცვლილებების შეტანა'!A:A,'მიღება-ჩაბარება'!A1157)</f>
        <v>0</v>
      </c>
      <c r="P1157" s="97"/>
      <c r="Q1157" s="95">
        <f>P1157*SUMIFS(მიმართულებები!N:N,მიმართულებები!A:A,'მიღება-ჩაბარება'!A1157)/2+P1157*SUMIFS('ცვლილებების შეტანა'!O:O,'ცვლილებების შეტანა'!A:A,'მიღება-ჩაბარება'!A1157)/2</f>
        <v>0</v>
      </c>
      <c r="R1157" s="96"/>
      <c r="S1157" s="93">
        <f>R1157*SUMIFS(მიმართულებები!N:N,მიმართულებები!A:A,'მიღება-ჩაბარება'!A1157)+R1157*SUMIFS('ცვლილებების შეტანა'!O:O,'ცვლილებების შეტანა'!A:A,'მიღება-ჩაბარება'!A1157)</f>
        <v>0</v>
      </c>
      <c r="T1157" s="97"/>
      <c r="U1157" s="95">
        <f>T1157*SUMIFS(მიმართულებები!N:N,მიმართულებები!A:A,'მიღება-ჩაბარება'!A1157)/2+T1157*SUMIFS('ცვლილებების შეტანა'!O:O,'ცვლილებების შეტანა'!A:A,'მიღება-ჩაბარება'!A1157)/2</f>
        <v>0</v>
      </c>
      <c r="V1157" s="96"/>
      <c r="W1157" s="93">
        <f>V1157*SUMIFS(მიმართულებები!N:N,მიმართულებები!A:A,'მიღება-ჩაბარება'!A1157)+V1157*SUMIFS('ცვლილებების შეტანა'!O:O,'ცვლილებების შეტანა'!A:A,'მიღება-ჩაბარება'!A1157)</f>
        <v>0</v>
      </c>
      <c r="X1157" s="97"/>
      <c r="Y1157" s="95">
        <f>X1157*SUMIFS(მიმართულებები!N:N,მიმართულებები!A:A,'მიღება-ჩაბარება'!A1157)/2+X1157*SUMIFS('ცვლილებების შეტანა'!O:O,'ცვლილებების შეტანა'!A:A,'მიღება-ჩაბარება'!A1157)/2</f>
        <v>0</v>
      </c>
      <c r="Z1157" s="96"/>
      <c r="AA1157" s="93">
        <f>Z1157*SUMIFS(მიმართულებები!N:N,მიმართულებები!A:A,'მიღება-ჩაბარება'!A1157)+Z1157*SUMIFS('ცვლილებების შეტანა'!O:O,'ცვლილებების შეტანა'!A:A,'მიღება-ჩაბარება'!A1157)</f>
        <v>0</v>
      </c>
      <c r="AB1157" s="97"/>
      <c r="AC1157" s="95">
        <f>AB1157*SUMIFS(მიმართულებები!N:N,მიმართულებები!A:A,'მიღება-ჩაბარება'!A1157)/2+AB1157*SUMIFS('ცვლილებების შეტანა'!O:O,'ცვლილებების შეტანა'!A:A,'მიღება-ჩაბარება'!A1157)/2</f>
        <v>0</v>
      </c>
      <c r="AD1157" s="96"/>
      <c r="AE1157" s="93">
        <f>AD1157*SUMIFS(მიმართულებები!N:N,მიმართულებები!A:A,'მიღება-ჩაბარება'!A1157)+AD1157*SUMIFS('ცვლილებების შეტანა'!O:O,'ცვლილებების შეტანა'!A:A,'მიღება-ჩაბარება'!A1157)</f>
        <v>0</v>
      </c>
      <c r="AF1157" s="97"/>
      <c r="AG1157" s="95">
        <f>AF1157*SUMIFS(მიმართულებები!N:N,მიმართულებები!A:A,'მიღება-ჩაბარება'!A1157)/2+AF1157*SUMIFS('ცვლილებების შეტანა'!O:O,'ცვლილებების შეტანა'!A:A,'მიღება-ჩაბარება'!A1157)/2</f>
        <v>0</v>
      </c>
      <c r="AH1157" s="96"/>
      <c r="AI1157" s="93">
        <f>AH1157*SUMIFS(მიმართულებები!N:N,მიმართულებები!A:A,'მიღება-ჩაბარება'!A1157)+AH1157*SUMIFS('ცვლილებების შეტანა'!O:O,'ცვლილებების შეტანა'!A:A,'მიღება-ჩაბარება'!A1157)</f>
        <v>0</v>
      </c>
      <c r="AJ1157" s="97"/>
      <c r="AK1157" s="95">
        <f>AJ1157*SUMIFS(მიმართულებები!N:N,მიმართულებები!A:A,'მიღება-ჩაბარება'!A1157)/2+AJ1157*SUMIFS('ცვლილებების შეტანა'!O:O,'ცვლილებების შეტანა'!A:A,'მიღება-ჩაბარება'!A1157)/2</f>
        <v>0</v>
      </c>
      <c r="AL1157" s="96"/>
      <c r="AM1157" s="93">
        <f>AL1157*SUMIFS(მიმართულებები!N:N,მიმართულებები!A:A,'მიღება-ჩაბარება'!A1157)+AL1157*SUMIFS('ცვლილებების შეტანა'!O:O,'ცვლილებების შეტანა'!A:A,'მიღება-ჩაბარება'!A1157)</f>
        <v>0</v>
      </c>
      <c r="AN1157" s="97"/>
      <c r="AO1157" s="95">
        <f>AN1157*SUMIFS(მიმართულებები!N:N,მიმართულებები!A:A,'მიღება-ჩაბარება'!A1157)/2+AN1157*SUMIFS('ცვლილებების შეტანა'!O:O,'ცვლილებების შეტანა'!A:A,'მიღება-ჩაბარება'!A1157)/2</f>
        <v>0</v>
      </c>
    </row>
    <row r="1158" spans="1:41">
      <c r="A1158" s="91">
        <v>1152</v>
      </c>
      <c r="B1158" s="92"/>
      <c r="C1158" s="93">
        <f>B1158*SUMIFS(მიმართულებები!N:N,მიმართულებები!A:A,'მიღება-ჩაბარება'!A1158)+B1158*SUMIFS('ცვლილებების შეტანა'!O:O,'ცვლილებების შეტანა'!A:A,'მიღება-ჩაბარება'!A1158)</f>
        <v>0</v>
      </c>
      <c r="D1158" s="94"/>
      <c r="E1158" s="95">
        <f>D1158*SUMIFS(მიმართულებები!N:N,მიმართულებები!A:A,'მიღება-ჩაბარება'!A1158)/2+D1158*SUMIFS('ცვლილებების შეტანა'!O:O,'ცვლილებების შეტანა'!A:A,'მიღება-ჩაბარება'!A1158)/2</f>
        <v>0</v>
      </c>
      <c r="F1158" s="96"/>
      <c r="G1158" s="93">
        <f>F1158*SUMIFS(მიმართულებები!N:N,მიმართულებები!A:A,'მიღება-ჩაბარება'!A1158)+F1158*SUMIFS('ცვლილებების შეტანა'!O:O,'ცვლილებების შეტანა'!A:A,'მიღება-ჩაბარება'!A1158)</f>
        <v>0</v>
      </c>
      <c r="H1158" s="97"/>
      <c r="I1158" s="95">
        <f>H1158*SUMIFS(მიმართულებები!N:N,მიმართულებები!A:A,'მიღება-ჩაბარება'!A1158)/2+H1158*SUMIFS('ცვლილებების შეტანა'!O:O,'ცვლილებების შეტანა'!A:A,'მიღება-ჩაბარება'!A1158)/2</f>
        <v>0</v>
      </c>
      <c r="J1158" s="96"/>
      <c r="K1158" s="93">
        <f>J1158*SUMIFS(მიმართულებები!N:N,მიმართულებები!A:A,'მიღება-ჩაბარება'!A1158)+J1158*SUMIFS('ცვლილებების შეტანა'!O:O,'ცვლილებების შეტანა'!A:A,'მიღება-ჩაბარება'!A1158)</f>
        <v>0</v>
      </c>
      <c r="L1158" s="97"/>
      <c r="M1158" s="95">
        <f>L1158*SUMIFS(მიმართულებები!N:N,მიმართულებები!A:A,'მიღება-ჩაბარება'!A1158)/2+L1158*SUMIFS('ცვლილებების შეტანა'!O:O,'ცვლილებების შეტანა'!A:A,'მიღება-ჩაბარება'!A1158)/2</f>
        <v>0</v>
      </c>
      <c r="N1158" s="96"/>
      <c r="O1158" s="93">
        <f>N1158*SUMIFS(მიმართულებები!N:N,მიმართულებები!A:A,'მიღება-ჩაბარება'!A1158)+N1158*SUMIFS('ცვლილებების შეტანა'!O:O,'ცვლილებების შეტანა'!A:A,'მიღება-ჩაბარება'!A1158)</f>
        <v>0</v>
      </c>
      <c r="P1158" s="97"/>
      <c r="Q1158" s="95">
        <f>P1158*SUMIFS(მიმართულებები!N:N,მიმართულებები!A:A,'მიღება-ჩაბარება'!A1158)/2+P1158*SUMIFS('ცვლილებების შეტანა'!O:O,'ცვლილებების შეტანა'!A:A,'მიღება-ჩაბარება'!A1158)/2</f>
        <v>0</v>
      </c>
      <c r="R1158" s="96"/>
      <c r="S1158" s="93">
        <f>R1158*SUMIFS(მიმართულებები!N:N,მიმართულებები!A:A,'მიღება-ჩაბარება'!A1158)+R1158*SUMIFS('ცვლილებების შეტანა'!O:O,'ცვლილებების შეტანა'!A:A,'მიღება-ჩაბარება'!A1158)</f>
        <v>0</v>
      </c>
      <c r="T1158" s="97"/>
      <c r="U1158" s="95">
        <f>T1158*SUMIFS(მიმართულებები!N:N,მიმართულებები!A:A,'მიღება-ჩაბარება'!A1158)/2+T1158*SUMIFS('ცვლილებების შეტანა'!O:O,'ცვლილებების შეტანა'!A:A,'მიღება-ჩაბარება'!A1158)/2</f>
        <v>0</v>
      </c>
      <c r="V1158" s="96"/>
      <c r="W1158" s="93">
        <f>V1158*SUMIFS(მიმართულებები!N:N,მიმართულებები!A:A,'მიღება-ჩაბარება'!A1158)+V1158*SUMIFS('ცვლილებების შეტანა'!O:O,'ცვლილებების შეტანა'!A:A,'მიღება-ჩაბარება'!A1158)</f>
        <v>0</v>
      </c>
      <c r="X1158" s="97"/>
      <c r="Y1158" s="95">
        <f>X1158*SUMIFS(მიმართულებები!N:N,მიმართულებები!A:A,'მიღება-ჩაბარება'!A1158)/2+X1158*SUMIFS('ცვლილებების შეტანა'!O:O,'ცვლილებების შეტანა'!A:A,'მიღება-ჩაბარება'!A1158)/2</f>
        <v>0</v>
      </c>
      <c r="Z1158" s="96"/>
      <c r="AA1158" s="93">
        <f>Z1158*SUMIFS(მიმართულებები!N:N,მიმართულებები!A:A,'მიღება-ჩაბარება'!A1158)+Z1158*SUMIFS('ცვლილებების შეტანა'!O:O,'ცვლილებების შეტანა'!A:A,'მიღება-ჩაბარება'!A1158)</f>
        <v>0</v>
      </c>
      <c r="AB1158" s="97"/>
      <c r="AC1158" s="95">
        <f>AB1158*SUMIFS(მიმართულებები!N:N,მიმართულებები!A:A,'მიღება-ჩაბარება'!A1158)/2+AB1158*SUMIFS('ცვლილებების შეტანა'!O:O,'ცვლილებების შეტანა'!A:A,'მიღება-ჩაბარება'!A1158)/2</f>
        <v>0</v>
      </c>
      <c r="AD1158" s="96"/>
      <c r="AE1158" s="93">
        <f>AD1158*SUMIFS(მიმართულებები!N:N,მიმართულებები!A:A,'მიღება-ჩაბარება'!A1158)+AD1158*SUMIFS('ცვლილებების შეტანა'!O:O,'ცვლილებების შეტანა'!A:A,'მიღება-ჩაბარება'!A1158)</f>
        <v>0</v>
      </c>
      <c r="AF1158" s="97"/>
      <c r="AG1158" s="95">
        <f>AF1158*SUMIFS(მიმართულებები!N:N,მიმართულებები!A:A,'მიღება-ჩაბარება'!A1158)/2+AF1158*SUMIFS('ცვლილებების შეტანა'!O:O,'ცვლილებების შეტანა'!A:A,'მიღება-ჩაბარება'!A1158)/2</f>
        <v>0</v>
      </c>
      <c r="AH1158" s="96"/>
      <c r="AI1158" s="93">
        <f>AH1158*SUMIFS(მიმართულებები!N:N,მიმართულებები!A:A,'მიღება-ჩაბარება'!A1158)+AH1158*SUMIFS('ცვლილებების შეტანა'!O:O,'ცვლილებების შეტანა'!A:A,'მიღება-ჩაბარება'!A1158)</f>
        <v>0</v>
      </c>
      <c r="AJ1158" s="97"/>
      <c r="AK1158" s="95">
        <f>AJ1158*SUMIFS(მიმართულებები!N:N,მიმართულებები!A:A,'მიღება-ჩაბარება'!A1158)/2+AJ1158*SUMIFS('ცვლილებების შეტანა'!O:O,'ცვლილებების შეტანა'!A:A,'მიღება-ჩაბარება'!A1158)/2</f>
        <v>0</v>
      </c>
      <c r="AL1158" s="96"/>
      <c r="AM1158" s="93">
        <f>AL1158*SUMIFS(მიმართულებები!N:N,მიმართულებები!A:A,'მიღება-ჩაბარება'!A1158)+AL1158*SUMIFS('ცვლილებების შეტანა'!O:O,'ცვლილებების შეტანა'!A:A,'მიღება-ჩაბარება'!A1158)</f>
        <v>0</v>
      </c>
      <c r="AN1158" s="97"/>
      <c r="AO1158" s="95">
        <f>AN1158*SUMIFS(მიმართულებები!N:N,მიმართულებები!A:A,'მიღება-ჩაბარება'!A1158)/2+AN1158*SUMIFS('ცვლილებების შეტანა'!O:O,'ცვლილებების შეტანა'!A:A,'მიღება-ჩაბარება'!A1158)/2</f>
        <v>0</v>
      </c>
    </row>
    <row r="1159" spans="1:41">
      <c r="A1159" s="79">
        <v>1153</v>
      </c>
      <c r="B1159" s="76"/>
      <c r="C1159" s="77">
        <f>B1159*SUMIFS(მიმართულებები!N:N,მიმართულებები!A:A,'მიღება-ჩაბარება'!A1159)+B1159*SUMIFS('ცვლილებების შეტანა'!O:O,'ცვლილებების შეტანა'!A:A,'მიღება-ჩაბარება'!A1159)</f>
        <v>0</v>
      </c>
      <c r="D1159" s="7"/>
      <c r="E1159" s="78">
        <f>D1159*SUMIFS(მიმართულებები!N:N,მიმართულებები!A:A,'მიღება-ჩაბარება'!A1159)/2+D1159*SUMIFS('ცვლილებების შეტანა'!O:O,'ცვლილებების შეტანა'!A:A,'მიღება-ჩაბარება'!A1159)/2</f>
        <v>0</v>
      </c>
      <c r="F1159" s="81"/>
      <c r="G1159" s="77">
        <f>F1159*SUMIFS(მიმართულებები!N:N,მიმართულებები!A:A,'მიღება-ჩაბარება'!A1159)+F1159*SUMIFS('ცვლილებების შეტანა'!O:O,'ცვლილებების შეტანა'!A:A,'მიღება-ჩაბარება'!A1159)</f>
        <v>0</v>
      </c>
      <c r="H1159" s="82"/>
      <c r="I1159" s="78">
        <f>H1159*SUMIFS(მიმართულებები!N:N,მიმართულებები!A:A,'მიღება-ჩაბარება'!A1159)/2+H1159*SUMIFS('ცვლილებების შეტანა'!O:O,'ცვლილებების შეტანა'!A:A,'მიღება-ჩაბარება'!A1159)/2</f>
        <v>0</v>
      </c>
      <c r="J1159" s="81"/>
      <c r="K1159" s="77">
        <f>J1159*SUMIFS(მიმართულებები!N:N,მიმართულებები!A:A,'მიღება-ჩაბარება'!A1159)+J1159*SUMIFS('ცვლილებების შეტანა'!O:O,'ცვლილებების შეტანა'!A:A,'მიღება-ჩაბარება'!A1159)</f>
        <v>0</v>
      </c>
      <c r="L1159" s="82"/>
      <c r="M1159" s="78">
        <f>L1159*SUMIFS(მიმართულებები!N:N,მიმართულებები!A:A,'მიღება-ჩაბარება'!A1159)/2+L1159*SUMIFS('ცვლილებების შეტანა'!O:O,'ცვლილებების შეტანა'!A:A,'მიღება-ჩაბარება'!A1159)/2</f>
        <v>0</v>
      </c>
      <c r="N1159" s="81"/>
      <c r="O1159" s="77">
        <f>N1159*SUMIFS(მიმართულებები!N:N,მიმართულებები!A:A,'მიღება-ჩაბარება'!A1159)+N1159*SUMIFS('ცვლილებების შეტანა'!O:O,'ცვლილებების შეტანა'!A:A,'მიღება-ჩაბარება'!A1159)</f>
        <v>0</v>
      </c>
      <c r="P1159" s="82"/>
      <c r="Q1159" s="78">
        <f>P1159*SUMIFS(მიმართულებები!N:N,მიმართულებები!A:A,'მიღება-ჩაბარება'!A1159)/2+P1159*SUMIFS('ცვლილებების შეტანა'!O:O,'ცვლილებების შეტანა'!A:A,'მიღება-ჩაბარება'!A1159)/2</f>
        <v>0</v>
      </c>
      <c r="R1159" s="81"/>
      <c r="S1159" s="77">
        <f>R1159*SUMIFS(მიმართულებები!N:N,მიმართულებები!A:A,'მიღება-ჩაბარება'!A1159)+R1159*SUMIFS('ცვლილებების შეტანა'!O:O,'ცვლილებების შეტანა'!A:A,'მიღება-ჩაბარება'!A1159)</f>
        <v>0</v>
      </c>
      <c r="T1159" s="82"/>
      <c r="U1159" s="78">
        <f>T1159*SUMIFS(მიმართულებები!N:N,მიმართულებები!A:A,'მიღება-ჩაბარება'!A1159)/2+T1159*SUMIFS('ცვლილებების შეტანა'!O:O,'ცვლილებების შეტანა'!A:A,'მიღება-ჩაბარება'!A1159)/2</f>
        <v>0</v>
      </c>
      <c r="V1159" s="81"/>
      <c r="W1159" s="77">
        <f>V1159*SUMIFS(მიმართულებები!N:N,მიმართულებები!A:A,'მიღება-ჩაბარება'!A1159)+V1159*SUMIFS('ცვლილებების შეტანა'!O:O,'ცვლილებების შეტანა'!A:A,'მიღება-ჩაბარება'!A1159)</f>
        <v>0</v>
      </c>
      <c r="X1159" s="82"/>
      <c r="Y1159" s="78">
        <f>X1159*SUMIFS(მიმართულებები!N:N,მიმართულებები!A:A,'მიღება-ჩაბარება'!A1159)/2+X1159*SUMIFS('ცვლილებების შეტანა'!O:O,'ცვლილებების შეტანა'!A:A,'მიღება-ჩაბარება'!A1159)/2</f>
        <v>0</v>
      </c>
      <c r="Z1159" s="81"/>
      <c r="AA1159" s="77">
        <f>Z1159*SUMIFS(მიმართულებები!N:N,მიმართულებები!A:A,'მიღება-ჩაბარება'!A1159)+Z1159*SUMIFS('ცვლილებების შეტანა'!O:O,'ცვლილებების შეტანა'!A:A,'მიღება-ჩაბარება'!A1159)</f>
        <v>0</v>
      </c>
      <c r="AB1159" s="82"/>
      <c r="AC1159" s="78">
        <f>AB1159*SUMIFS(მიმართულებები!N:N,მიმართულებები!A:A,'მიღება-ჩაბარება'!A1159)/2+AB1159*SUMIFS('ცვლილებების შეტანა'!O:O,'ცვლილებების შეტანა'!A:A,'მიღება-ჩაბარება'!A1159)/2</f>
        <v>0</v>
      </c>
      <c r="AD1159" s="81"/>
      <c r="AE1159" s="77">
        <f>AD1159*SUMIFS(მიმართულებები!N:N,მიმართულებები!A:A,'მიღება-ჩაბარება'!A1159)+AD1159*SUMIFS('ცვლილებების შეტანა'!O:O,'ცვლილებების შეტანა'!A:A,'მიღება-ჩაბარება'!A1159)</f>
        <v>0</v>
      </c>
      <c r="AF1159" s="82"/>
      <c r="AG1159" s="78">
        <f>AF1159*SUMIFS(მიმართულებები!N:N,მიმართულებები!A:A,'მიღება-ჩაბარება'!A1159)/2+AF1159*SUMIFS('ცვლილებების შეტანა'!O:O,'ცვლილებების შეტანა'!A:A,'მიღება-ჩაბარება'!A1159)/2</f>
        <v>0</v>
      </c>
      <c r="AH1159" s="81"/>
      <c r="AI1159" s="77">
        <f>AH1159*SUMIFS(მიმართულებები!N:N,მიმართულებები!A:A,'მიღება-ჩაბარება'!A1159)+AH1159*SUMIFS('ცვლილებების შეტანა'!O:O,'ცვლილებების შეტანა'!A:A,'მიღება-ჩაბარება'!A1159)</f>
        <v>0</v>
      </c>
      <c r="AJ1159" s="82"/>
      <c r="AK1159" s="78">
        <f>AJ1159*SUMIFS(მიმართულებები!N:N,მიმართულებები!A:A,'მიღება-ჩაბარება'!A1159)/2+AJ1159*SUMIFS('ცვლილებების შეტანა'!O:O,'ცვლილებების შეტანა'!A:A,'მიღება-ჩაბარება'!A1159)/2</f>
        <v>0</v>
      </c>
      <c r="AL1159" s="81"/>
      <c r="AM1159" s="77">
        <f>AL1159*SUMIFS(მიმართულებები!N:N,მიმართულებები!A:A,'მიღება-ჩაბარება'!A1159)+AL1159*SUMIFS('ცვლილებების შეტანა'!O:O,'ცვლილებების შეტანა'!A:A,'მიღება-ჩაბარება'!A1159)</f>
        <v>0</v>
      </c>
      <c r="AN1159" s="82"/>
      <c r="AO1159" s="78">
        <f>AN1159*SUMIFS(მიმართულებები!N:N,მიმართულებები!A:A,'მიღება-ჩაბარება'!A1159)/2+AN1159*SUMIFS('ცვლილებების შეტანა'!O:O,'ცვლილებების შეტანა'!A:A,'მიღება-ჩაბარება'!A1159)/2</f>
        <v>0</v>
      </c>
    </row>
    <row r="1160" spans="1:41">
      <c r="A1160" s="79">
        <v>1154</v>
      </c>
      <c r="B1160" s="76"/>
      <c r="C1160" s="77">
        <f>B1160*SUMIFS(მიმართულებები!N:N,მიმართულებები!A:A,'მიღება-ჩაბარება'!A1160)+B1160*SUMIFS('ცვლილებების შეტანა'!O:O,'ცვლილებების შეტანა'!A:A,'მიღება-ჩაბარება'!A1160)</f>
        <v>0</v>
      </c>
      <c r="D1160" s="7"/>
      <c r="E1160" s="78">
        <f>D1160*SUMIFS(მიმართულებები!N:N,მიმართულებები!A:A,'მიღება-ჩაბარება'!A1160)/2+D1160*SUMIFS('ცვლილებების შეტანა'!O:O,'ცვლილებების შეტანა'!A:A,'მიღება-ჩაბარება'!A1160)/2</f>
        <v>0</v>
      </c>
      <c r="F1160" s="81"/>
      <c r="G1160" s="77">
        <f>F1160*SUMIFS(მიმართულებები!N:N,მიმართულებები!A:A,'მიღება-ჩაბარება'!A1160)+F1160*SUMIFS('ცვლილებების შეტანა'!O:O,'ცვლილებების შეტანა'!A:A,'მიღება-ჩაბარება'!A1160)</f>
        <v>0</v>
      </c>
      <c r="H1160" s="82"/>
      <c r="I1160" s="78">
        <f>H1160*SUMIFS(მიმართულებები!N:N,მიმართულებები!A:A,'მიღება-ჩაბარება'!A1160)/2+H1160*SUMIFS('ცვლილებების შეტანა'!O:O,'ცვლილებების შეტანა'!A:A,'მიღება-ჩაბარება'!A1160)/2</f>
        <v>0</v>
      </c>
      <c r="J1160" s="81"/>
      <c r="K1160" s="77">
        <f>J1160*SUMIFS(მიმართულებები!N:N,მიმართულებები!A:A,'მიღება-ჩაბარება'!A1160)+J1160*SUMIFS('ცვლილებების შეტანა'!O:O,'ცვლილებების შეტანა'!A:A,'მიღება-ჩაბარება'!A1160)</f>
        <v>0</v>
      </c>
      <c r="L1160" s="82"/>
      <c r="M1160" s="78">
        <f>L1160*SUMIFS(მიმართულებები!N:N,მიმართულებები!A:A,'მიღება-ჩაბარება'!A1160)/2+L1160*SUMIFS('ცვლილებების შეტანა'!O:O,'ცვლილებების შეტანა'!A:A,'მიღება-ჩაბარება'!A1160)/2</f>
        <v>0</v>
      </c>
      <c r="N1160" s="81"/>
      <c r="O1160" s="77">
        <f>N1160*SUMIFS(მიმართულებები!N:N,მიმართულებები!A:A,'მიღება-ჩაბარება'!A1160)+N1160*SUMIFS('ცვლილებების შეტანა'!O:O,'ცვლილებების შეტანა'!A:A,'მიღება-ჩაბარება'!A1160)</f>
        <v>0</v>
      </c>
      <c r="P1160" s="82"/>
      <c r="Q1160" s="78">
        <f>P1160*SUMIFS(მიმართულებები!N:N,მიმართულებები!A:A,'მიღება-ჩაბარება'!A1160)/2+P1160*SUMIFS('ცვლილებების შეტანა'!O:O,'ცვლილებების შეტანა'!A:A,'მიღება-ჩაბარება'!A1160)/2</f>
        <v>0</v>
      </c>
      <c r="R1160" s="81"/>
      <c r="S1160" s="77">
        <f>R1160*SUMIFS(მიმართულებები!N:N,მიმართულებები!A:A,'მიღება-ჩაბარება'!A1160)+R1160*SUMIFS('ცვლილებების შეტანა'!O:O,'ცვლილებების შეტანა'!A:A,'მიღება-ჩაბარება'!A1160)</f>
        <v>0</v>
      </c>
      <c r="T1160" s="82"/>
      <c r="U1160" s="78">
        <f>T1160*SUMIFS(მიმართულებები!N:N,მიმართულებები!A:A,'მიღება-ჩაბარება'!A1160)/2+T1160*SUMIFS('ცვლილებების შეტანა'!O:O,'ცვლილებების შეტანა'!A:A,'მიღება-ჩაბარება'!A1160)/2</f>
        <v>0</v>
      </c>
      <c r="V1160" s="81"/>
      <c r="W1160" s="77">
        <f>V1160*SUMIFS(მიმართულებები!N:N,მიმართულებები!A:A,'მიღება-ჩაბარება'!A1160)+V1160*SUMIFS('ცვლილებების შეტანა'!O:O,'ცვლილებების შეტანა'!A:A,'მიღება-ჩაბარება'!A1160)</f>
        <v>0</v>
      </c>
      <c r="X1160" s="82"/>
      <c r="Y1160" s="78">
        <f>X1160*SUMIFS(მიმართულებები!N:N,მიმართულებები!A:A,'მიღება-ჩაბარება'!A1160)/2+X1160*SUMIFS('ცვლილებების შეტანა'!O:O,'ცვლილებების შეტანა'!A:A,'მიღება-ჩაბარება'!A1160)/2</f>
        <v>0</v>
      </c>
      <c r="Z1160" s="81"/>
      <c r="AA1160" s="77">
        <f>Z1160*SUMIFS(მიმართულებები!N:N,მიმართულებები!A:A,'მიღება-ჩაბარება'!A1160)+Z1160*SUMIFS('ცვლილებების შეტანა'!O:O,'ცვლილებების შეტანა'!A:A,'მიღება-ჩაბარება'!A1160)</f>
        <v>0</v>
      </c>
      <c r="AB1160" s="82"/>
      <c r="AC1160" s="78">
        <f>AB1160*SUMIFS(მიმართულებები!N:N,მიმართულებები!A:A,'მიღება-ჩაბარება'!A1160)/2+AB1160*SUMIFS('ცვლილებების შეტანა'!O:O,'ცვლილებების შეტანა'!A:A,'მიღება-ჩაბარება'!A1160)/2</f>
        <v>0</v>
      </c>
      <c r="AD1160" s="81"/>
      <c r="AE1160" s="77">
        <f>AD1160*SUMIFS(მიმართულებები!N:N,მიმართულებები!A:A,'მიღება-ჩაბარება'!A1160)+AD1160*SUMIFS('ცვლილებების შეტანა'!O:O,'ცვლილებების შეტანა'!A:A,'მიღება-ჩაბარება'!A1160)</f>
        <v>0</v>
      </c>
      <c r="AF1160" s="82"/>
      <c r="AG1160" s="78">
        <f>AF1160*SUMIFS(მიმართულებები!N:N,მიმართულებები!A:A,'მიღება-ჩაბარება'!A1160)/2+AF1160*SUMIFS('ცვლილებების შეტანა'!O:O,'ცვლილებების შეტანა'!A:A,'მიღება-ჩაბარება'!A1160)/2</f>
        <v>0</v>
      </c>
      <c r="AH1160" s="81"/>
      <c r="AI1160" s="77">
        <f>AH1160*SUMIFS(მიმართულებები!N:N,მიმართულებები!A:A,'მიღება-ჩაბარება'!A1160)+AH1160*SUMIFS('ცვლილებების შეტანა'!O:O,'ცვლილებების შეტანა'!A:A,'მიღება-ჩაბარება'!A1160)</f>
        <v>0</v>
      </c>
      <c r="AJ1160" s="82"/>
      <c r="AK1160" s="78">
        <f>AJ1160*SUMIFS(მიმართულებები!N:N,მიმართულებები!A:A,'მიღება-ჩაბარება'!A1160)/2+AJ1160*SUMIFS('ცვლილებების შეტანა'!O:O,'ცვლილებების შეტანა'!A:A,'მიღება-ჩაბარება'!A1160)/2</f>
        <v>0</v>
      </c>
      <c r="AL1160" s="81"/>
      <c r="AM1160" s="77">
        <f>AL1160*SUMIFS(მიმართულებები!N:N,მიმართულებები!A:A,'მიღება-ჩაბარება'!A1160)+AL1160*SUMIFS('ცვლილებების შეტანა'!O:O,'ცვლილებების შეტანა'!A:A,'მიღება-ჩაბარება'!A1160)</f>
        <v>0</v>
      </c>
      <c r="AN1160" s="82"/>
      <c r="AO1160" s="78">
        <f>AN1160*SUMIFS(მიმართულებები!N:N,მიმართულებები!A:A,'მიღება-ჩაბარება'!A1160)/2+AN1160*SUMIFS('ცვლილებების შეტანა'!O:O,'ცვლილებების შეტანა'!A:A,'მიღება-ჩაბარება'!A1160)/2</f>
        <v>0</v>
      </c>
    </row>
    <row r="1161" spans="1:41">
      <c r="A1161" s="91">
        <v>1155</v>
      </c>
      <c r="B1161" s="92"/>
      <c r="C1161" s="93">
        <f>B1161*SUMIFS(მიმართულებები!N:N,მიმართულებები!A:A,'მიღება-ჩაბარება'!A1161)+B1161*SUMIFS('ცვლილებების შეტანა'!O:O,'ცვლილებების შეტანა'!A:A,'მიღება-ჩაბარება'!A1161)</f>
        <v>0</v>
      </c>
      <c r="D1161" s="94"/>
      <c r="E1161" s="95">
        <f>D1161*SUMIFS(მიმართულებები!N:N,მიმართულებები!A:A,'მიღება-ჩაბარება'!A1161)/2+D1161*SUMIFS('ცვლილებების შეტანა'!O:O,'ცვლილებების შეტანა'!A:A,'მიღება-ჩაბარება'!A1161)/2</f>
        <v>0</v>
      </c>
      <c r="F1161" s="96"/>
      <c r="G1161" s="93">
        <f>F1161*SUMIFS(მიმართულებები!N:N,მიმართულებები!A:A,'მიღება-ჩაბარება'!A1161)+F1161*SUMIFS('ცვლილებების შეტანა'!O:O,'ცვლილებების შეტანა'!A:A,'მიღება-ჩაბარება'!A1161)</f>
        <v>0</v>
      </c>
      <c r="H1161" s="97"/>
      <c r="I1161" s="95">
        <f>H1161*SUMIFS(მიმართულებები!N:N,მიმართულებები!A:A,'მიღება-ჩაბარება'!A1161)/2+H1161*SUMIFS('ცვლილებების შეტანა'!O:O,'ცვლილებების შეტანა'!A:A,'მიღება-ჩაბარება'!A1161)/2</f>
        <v>0</v>
      </c>
      <c r="J1161" s="96"/>
      <c r="K1161" s="93">
        <f>J1161*SUMIFS(მიმართულებები!N:N,მიმართულებები!A:A,'მიღება-ჩაბარება'!A1161)+J1161*SUMIFS('ცვლილებების შეტანა'!O:O,'ცვლილებების შეტანა'!A:A,'მიღება-ჩაბარება'!A1161)</f>
        <v>0</v>
      </c>
      <c r="L1161" s="97"/>
      <c r="M1161" s="95">
        <f>L1161*SUMIFS(მიმართულებები!N:N,მიმართულებები!A:A,'მიღება-ჩაბარება'!A1161)/2+L1161*SUMIFS('ცვლილებების შეტანა'!O:O,'ცვლილებების შეტანა'!A:A,'მიღება-ჩაბარება'!A1161)/2</f>
        <v>0</v>
      </c>
      <c r="N1161" s="96"/>
      <c r="O1161" s="93">
        <f>N1161*SUMIFS(მიმართულებები!N:N,მიმართულებები!A:A,'მიღება-ჩაბარება'!A1161)+N1161*SUMIFS('ცვლილებების შეტანა'!O:O,'ცვლილებების შეტანა'!A:A,'მიღება-ჩაბარება'!A1161)</f>
        <v>0</v>
      </c>
      <c r="P1161" s="97"/>
      <c r="Q1161" s="95">
        <f>P1161*SUMIFS(მიმართულებები!N:N,მიმართულებები!A:A,'მიღება-ჩაბარება'!A1161)/2+P1161*SUMIFS('ცვლილებების შეტანა'!O:O,'ცვლილებების შეტანა'!A:A,'მიღება-ჩაბარება'!A1161)/2</f>
        <v>0</v>
      </c>
      <c r="R1161" s="96"/>
      <c r="S1161" s="93">
        <f>R1161*SUMIFS(მიმართულებები!N:N,მიმართულებები!A:A,'მიღება-ჩაბარება'!A1161)+R1161*SUMIFS('ცვლილებების შეტანა'!O:O,'ცვლილებების შეტანა'!A:A,'მიღება-ჩაბარება'!A1161)</f>
        <v>0</v>
      </c>
      <c r="T1161" s="97"/>
      <c r="U1161" s="95">
        <f>T1161*SUMIFS(მიმართულებები!N:N,მიმართულებები!A:A,'მიღება-ჩაბარება'!A1161)/2+T1161*SUMIFS('ცვლილებების შეტანა'!O:O,'ცვლილებების შეტანა'!A:A,'მიღება-ჩაბარება'!A1161)/2</f>
        <v>0</v>
      </c>
      <c r="V1161" s="96"/>
      <c r="W1161" s="93">
        <f>V1161*SUMIFS(მიმართულებები!N:N,მიმართულებები!A:A,'მიღება-ჩაბარება'!A1161)+V1161*SUMIFS('ცვლილებების შეტანა'!O:O,'ცვლილებების შეტანა'!A:A,'მიღება-ჩაბარება'!A1161)</f>
        <v>0</v>
      </c>
      <c r="X1161" s="97"/>
      <c r="Y1161" s="95">
        <f>X1161*SUMIFS(მიმართულებები!N:N,მიმართულებები!A:A,'მიღება-ჩაბარება'!A1161)/2+X1161*SUMIFS('ცვლილებების შეტანა'!O:O,'ცვლილებების შეტანა'!A:A,'მიღება-ჩაბარება'!A1161)/2</f>
        <v>0</v>
      </c>
      <c r="Z1161" s="96"/>
      <c r="AA1161" s="93">
        <f>Z1161*SUMIFS(მიმართულებები!N:N,მიმართულებები!A:A,'მიღება-ჩაბარება'!A1161)+Z1161*SUMIFS('ცვლილებების შეტანა'!O:O,'ცვლილებების შეტანა'!A:A,'მიღება-ჩაბარება'!A1161)</f>
        <v>0</v>
      </c>
      <c r="AB1161" s="97"/>
      <c r="AC1161" s="95">
        <f>AB1161*SUMIFS(მიმართულებები!N:N,მიმართულებები!A:A,'მიღება-ჩაბარება'!A1161)/2+AB1161*SUMIFS('ცვლილებების შეტანა'!O:O,'ცვლილებების შეტანა'!A:A,'მიღება-ჩაბარება'!A1161)/2</f>
        <v>0</v>
      </c>
      <c r="AD1161" s="96"/>
      <c r="AE1161" s="93">
        <f>AD1161*SUMIFS(მიმართულებები!N:N,მიმართულებები!A:A,'მიღება-ჩაბარება'!A1161)+AD1161*SUMIFS('ცვლილებების შეტანა'!O:O,'ცვლილებების შეტანა'!A:A,'მიღება-ჩაბარება'!A1161)</f>
        <v>0</v>
      </c>
      <c r="AF1161" s="97"/>
      <c r="AG1161" s="95">
        <f>AF1161*SUMIFS(მიმართულებები!N:N,მიმართულებები!A:A,'მიღება-ჩაბარება'!A1161)/2+AF1161*SUMIFS('ცვლილებების შეტანა'!O:O,'ცვლილებების შეტანა'!A:A,'მიღება-ჩაბარება'!A1161)/2</f>
        <v>0</v>
      </c>
      <c r="AH1161" s="96"/>
      <c r="AI1161" s="93">
        <f>AH1161*SUMIFS(მიმართულებები!N:N,მიმართულებები!A:A,'მიღება-ჩაბარება'!A1161)+AH1161*SUMIFS('ცვლილებების შეტანა'!O:O,'ცვლილებების შეტანა'!A:A,'მიღება-ჩაბარება'!A1161)</f>
        <v>0</v>
      </c>
      <c r="AJ1161" s="97"/>
      <c r="AK1161" s="95">
        <f>AJ1161*SUMIFS(მიმართულებები!N:N,მიმართულებები!A:A,'მიღება-ჩაბარება'!A1161)/2+AJ1161*SUMIFS('ცვლილებების შეტანა'!O:O,'ცვლილებების შეტანა'!A:A,'მიღება-ჩაბარება'!A1161)/2</f>
        <v>0</v>
      </c>
      <c r="AL1161" s="96"/>
      <c r="AM1161" s="93">
        <f>AL1161*SUMIFS(მიმართულებები!N:N,მიმართულებები!A:A,'მიღება-ჩაბარება'!A1161)+AL1161*SUMIFS('ცვლილებების შეტანა'!O:O,'ცვლილებების შეტანა'!A:A,'მიღება-ჩაბარება'!A1161)</f>
        <v>0</v>
      </c>
      <c r="AN1161" s="97"/>
      <c r="AO1161" s="95">
        <f>AN1161*SUMIFS(მიმართულებები!N:N,მიმართულებები!A:A,'მიღება-ჩაბარება'!A1161)/2+AN1161*SUMIFS('ცვლილებების შეტანა'!O:O,'ცვლილებების შეტანა'!A:A,'მიღება-ჩაბარება'!A1161)/2</f>
        <v>0</v>
      </c>
    </row>
    <row r="1162" spans="1:41">
      <c r="A1162" s="91">
        <v>1156</v>
      </c>
      <c r="B1162" s="92"/>
      <c r="C1162" s="93">
        <f>B1162*SUMIFS(მიმართულებები!N:N,მიმართულებები!A:A,'მიღება-ჩაბარება'!A1162)+B1162*SUMIFS('ცვლილებების შეტანა'!O:O,'ცვლილებების შეტანა'!A:A,'მიღება-ჩაბარება'!A1162)</f>
        <v>0</v>
      </c>
      <c r="D1162" s="94"/>
      <c r="E1162" s="95">
        <f>D1162*SUMIFS(მიმართულებები!N:N,მიმართულებები!A:A,'მიღება-ჩაბარება'!A1162)/2+D1162*SUMIFS('ცვლილებების შეტანა'!O:O,'ცვლილებების შეტანა'!A:A,'მიღება-ჩაბარება'!A1162)/2</f>
        <v>0</v>
      </c>
      <c r="F1162" s="96"/>
      <c r="G1162" s="93">
        <f>F1162*SUMIFS(მიმართულებები!N:N,მიმართულებები!A:A,'მიღება-ჩაბარება'!A1162)+F1162*SUMIFS('ცვლილებების შეტანა'!O:O,'ცვლილებების შეტანა'!A:A,'მიღება-ჩაბარება'!A1162)</f>
        <v>0</v>
      </c>
      <c r="H1162" s="97"/>
      <c r="I1162" s="95">
        <f>H1162*SUMIFS(მიმართულებები!N:N,მიმართულებები!A:A,'მიღება-ჩაბარება'!A1162)/2+H1162*SUMIFS('ცვლილებების შეტანა'!O:O,'ცვლილებების შეტანა'!A:A,'მიღება-ჩაბარება'!A1162)/2</f>
        <v>0</v>
      </c>
      <c r="J1162" s="96"/>
      <c r="K1162" s="93">
        <f>J1162*SUMIFS(მიმართულებები!N:N,მიმართულებები!A:A,'მიღება-ჩაბარება'!A1162)+J1162*SUMIFS('ცვლილებების შეტანა'!O:O,'ცვლილებების შეტანა'!A:A,'მიღება-ჩაბარება'!A1162)</f>
        <v>0</v>
      </c>
      <c r="L1162" s="97"/>
      <c r="M1162" s="95">
        <f>L1162*SUMIFS(მიმართულებები!N:N,მიმართულებები!A:A,'მიღება-ჩაბარება'!A1162)/2+L1162*SUMIFS('ცვლილებების შეტანა'!O:O,'ცვლილებების შეტანა'!A:A,'მიღება-ჩაბარება'!A1162)/2</f>
        <v>0</v>
      </c>
      <c r="N1162" s="96"/>
      <c r="O1162" s="93">
        <f>N1162*SUMIFS(მიმართულებები!N:N,მიმართულებები!A:A,'მიღება-ჩაბარება'!A1162)+N1162*SUMIFS('ცვლილებების შეტანა'!O:O,'ცვლილებების შეტანა'!A:A,'მიღება-ჩაბარება'!A1162)</f>
        <v>0</v>
      </c>
      <c r="P1162" s="97"/>
      <c r="Q1162" s="95">
        <f>P1162*SUMIFS(მიმართულებები!N:N,მიმართულებები!A:A,'მიღება-ჩაბარება'!A1162)/2+P1162*SUMIFS('ცვლილებების შეტანა'!O:O,'ცვლილებების შეტანა'!A:A,'მიღება-ჩაბარება'!A1162)/2</f>
        <v>0</v>
      </c>
      <c r="R1162" s="96"/>
      <c r="S1162" s="93">
        <f>R1162*SUMIFS(მიმართულებები!N:N,მიმართულებები!A:A,'მიღება-ჩაბარება'!A1162)+R1162*SUMIFS('ცვლილებების შეტანა'!O:O,'ცვლილებების შეტანა'!A:A,'მიღება-ჩაბარება'!A1162)</f>
        <v>0</v>
      </c>
      <c r="T1162" s="97"/>
      <c r="U1162" s="95">
        <f>T1162*SUMIFS(მიმართულებები!N:N,მიმართულებები!A:A,'მიღება-ჩაბარება'!A1162)/2+T1162*SUMIFS('ცვლილებების შეტანა'!O:O,'ცვლილებების შეტანა'!A:A,'მიღება-ჩაბარება'!A1162)/2</f>
        <v>0</v>
      </c>
      <c r="V1162" s="96"/>
      <c r="W1162" s="93">
        <f>V1162*SUMIFS(მიმართულებები!N:N,მიმართულებები!A:A,'მიღება-ჩაბარება'!A1162)+V1162*SUMIFS('ცვლილებების შეტანა'!O:O,'ცვლილებების შეტანა'!A:A,'მიღება-ჩაბარება'!A1162)</f>
        <v>0</v>
      </c>
      <c r="X1162" s="97"/>
      <c r="Y1162" s="95">
        <f>X1162*SUMIFS(მიმართულებები!N:N,მიმართულებები!A:A,'მიღება-ჩაბარება'!A1162)/2+X1162*SUMIFS('ცვლილებების შეტანა'!O:O,'ცვლილებების შეტანა'!A:A,'მიღება-ჩაბარება'!A1162)/2</f>
        <v>0</v>
      </c>
      <c r="Z1162" s="96"/>
      <c r="AA1162" s="93">
        <f>Z1162*SUMIFS(მიმართულებები!N:N,მიმართულებები!A:A,'მიღება-ჩაბარება'!A1162)+Z1162*SUMIFS('ცვლილებების შეტანა'!O:O,'ცვლილებების შეტანა'!A:A,'მიღება-ჩაბარება'!A1162)</f>
        <v>0</v>
      </c>
      <c r="AB1162" s="97"/>
      <c r="AC1162" s="95">
        <f>AB1162*SUMIFS(მიმართულებები!N:N,მიმართულებები!A:A,'მიღება-ჩაბარება'!A1162)/2+AB1162*SUMIFS('ცვლილებების შეტანა'!O:O,'ცვლილებების შეტანა'!A:A,'მიღება-ჩაბარება'!A1162)/2</f>
        <v>0</v>
      </c>
      <c r="AD1162" s="96"/>
      <c r="AE1162" s="93">
        <f>AD1162*SUMIFS(მიმართულებები!N:N,მიმართულებები!A:A,'მიღება-ჩაბარება'!A1162)+AD1162*SUMIFS('ცვლილებების შეტანა'!O:O,'ცვლილებების შეტანა'!A:A,'მიღება-ჩაბარება'!A1162)</f>
        <v>0</v>
      </c>
      <c r="AF1162" s="97"/>
      <c r="AG1162" s="95">
        <f>AF1162*SUMIFS(მიმართულებები!N:N,მიმართულებები!A:A,'მიღება-ჩაბარება'!A1162)/2+AF1162*SUMIFS('ცვლილებების შეტანა'!O:O,'ცვლილებების შეტანა'!A:A,'მიღება-ჩაბარება'!A1162)/2</f>
        <v>0</v>
      </c>
      <c r="AH1162" s="96"/>
      <c r="AI1162" s="93">
        <f>AH1162*SUMIFS(მიმართულებები!N:N,მიმართულებები!A:A,'მიღება-ჩაბარება'!A1162)+AH1162*SUMIFS('ცვლილებების შეტანა'!O:O,'ცვლილებების შეტანა'!A:A,'მიღება-ჩაბარება'!A1162)</f>
        <v>0</v>
      </c>
      <c r="AJ1162" s="97"/>
      <c r="AK1162" s="95">
        <f>AJ1162*SUMIFS(მიმართულებები!N:N,მიმართულებები!A:A,'მიღება-ჩაბარება'!A1162)/2+AJ1162*SUMIFS('ცვლილებების შეტანა'!O:O,'ცვლილებების შეტანა'!A:A,'მიღება-ჩაბარება'!A1162)/2</f>
        <v>0</v>
      </c>
      <c r="AL1162" s="96"/>
      <c r="AM1162" s="93">
        <f>AL1162*SUMIFS(მიმართულებები!N:N,მიმართულებები!A:A,'მიღება-ჩაბარება'!A1162)+AL1162*SUMIFS('ცვლილებების შეტანა'!O:O,'ცვლილებების შეტანა'!A:A,'მიღება-ჩაბარება'!A1162)</f>
        <v>0</v>
      </c>
      <c r="AN1162" s="97"/>
      <c r="AO1162" s="95">
        <f>AN1162*SUMIFS(მიმართულებები!N:N,მიმართულებები!A:A,'მიღება-ჩაბარება'!A1162)/2+AN1162*SUMIFS('ცვლილებების შეტანა'!O:O,'ცვლილებების შეტანა'!A:A,'მიღება-ჩაბარება'!A1162)/2</f>
        <v>0</v>
      </c>
    </row>
    <row r="1163" spans="1:41">
      <c r="A1163" s="79">
        <v>1157</v>
      </c>
      <c r="B1163" s="76"/>
      <c r="C1163" s="77">
        <f>B1163*SUMIFS(მიმართულებები!N:N,მიმართულებები!A:A,'მიღება-ჩაბარება'!A1163)+B1163*SUMIFS('ცვლილებების შეტანა'!O:O,'ცვლილებების შეტანა'!A:A,'მიღება-ჩაბარება'!A1163)</f>
        <v>0</v>
      </c>
      <c r="D1163" s="7"/>
      <c r="E1163" s="78">
        <f>D1163*SUMIFS(მიმართულებები!N:N,მიმართულებები!A:A,'მიღება-ჩაბარება'!A1163)/2+D1163*SUMIFS('ცვლილებების შეტანა'!O:O,'ცვლილებების შეტანა'!A:A,'მიღება-ჩაბარება'!A1163)/2</f>
        <v>0</v>
      </c>
      <c r="F1163" s="81"/>
      <c r="G1163" s="77">
        <f>F1163*SUMIFS(მიმართულებები!N:N,მიმართულებები!A:A,'მიღება-ჩაბარება'!A1163)+F1163*SUMIFS('ცვლილებების შეტანა'!O:O,'ცვლილებების შეტანა'!A:A,'მიღება-ჩაბარება'!A1163)</f>
        <v>0</v>
      </c>
      <c r="H1163" s="82"/>
      <c r="I1163" s="78">
        <f>H1163*SUMIFS(მიმართულებები!N:N,მიმართულებები!A:A,'მიღება-ჩაბარება'!A1163)/2+H1163*SUMIFS('ცვლილებების შეტანა'!O:O,'ცვლილებების შეტანა'!A:A,'მიღება-ჩაბარება'!A1163)/2</f>
        <v>0</v>
      </c>
      <c r="J1163" s="81"/>
      <c r="K1163" s="77">
        <f>J1163*SUMIFS(მიმართულებები!N:N,მიმართულებები!A:A,'მიღება-ჩაბარება'!A1163)+J1163*SUMIFS('ცვლილებების შეტანა'!O:O,'ცვლილებების შეტანა'!A:A,'მიღება-ჩაბარება'!A1163)</f>
        <v>0</v>
      </c>
      <c r="L1163" s="82"/>
      <c r="M1163" s="78">
        <f>L1163*SUMIFS(მიმართულებები!N:N,მიმართულებები!A:A,'მიღება-ჩაბარება'!A1163)/2+L1163*SUMIFS('ცვლილებების შეტანა'!O:O,'ცვლილებების შეტანა'!A:A,'მიღება-ჩაბარება'!A1163)/2</f>
        <v>0</v>
      </c>
      <c r="N1163" s="81"/>
      <c r="O1163" s="77">
        <f>N1163*SUMIFS(მიმართულებები!N:N,მიმართულებები!A:A,'მიღება-ჩაბარება'!A1163)+N1163*SUMIFS('ცვლილებების შეტანა'!O:O,'ცვლილებების შეტანა'!A:A,'მიღება-ჩაბარება'!A1163)</f>
        <v>0</v>
      </c>
      <c r="P1163" s="82"/>
      <c r="Q1163" s="78">
        <f>P1163*SUMIFS(მიმართულებები!N:N,მიმართულებები!A:A,'მიღება-ჩაბარება'!A1163)/2+P1163*SUMIFS('ცვლილებების შეტანა'!O:O,'ცვლილებების შეტანა'!A:A,'მიღება-ჩაბარება'!A1163)/2</f>
        <v>0</v>
      </c>
      <c r="R1163" s="81"/>
      <c r="S1163" s="77">
        <f>R1163*SUMIFS(მიმართულებები!N:N,მიმართულებები!A:A,'მიღება-ჩაბარება'!A1163)+R1163*SUMIFS('ცვლილებების შეტანა'!O:O,'ცვლილებების შეტანა'!A:A,'მიღება-ჩაბარება'!A1163)</f>
        <v>0</v>
      </c>
      <c r="T1163" s="82"/>
      <c r="U1163" s="78">
        <f>T1163*SUMIFS(მიმართულებები!N:N,მიმართულებები!A:A,'მიღება-ჩაბარება'!A1163)/2+T1163*SUMIFS('ცვლილებების შეტანა'!O:O,'ცვლილებების შეტანა'!A:A,'მიღება-ჩაბარება'!A1163)/2</f>
        <v>0</v>
      </c>
      <c r="V1163" s="81"/>
      <c r="W1163" s="77">
        <f>V1163*SUMIFS(მიმართულებები!N:N,მიმართულებები!A:A,'მიღება-ჩაბარება'!A1163)+V1163*SUMIFS('ცვლილებების შეტანა'!O:O,'ცვლილებების შეტანა'!A:A,'მიღება-ჩაბარება'!A1163)</f>
        <v>0</v>
      </c>
      <c r="X1163" s="82"/>
      <c r="Y1163" s="78">
        <f>X1163*SUMIFS(მიმართულებები!N:N,მიმართულებები!A:A,'მიღება-ჩაბარება'!A1163)/2+X1163*SUMIFS('ცვლილებების შეტანა'!O:O,'ცვლილებების შეტანა'!A:A,'მიღება-ჩაბარება'!A1163)/2</f>
        <v>0</v>
      </c>
      <c r="Z1163" s="81"/>
      <c r="AA1163" s="77">
        <f>Z1163*SUMIFS(მიმართულებები!N:N,მიმართულებები!A:A,'მიღება-ჩაბარება'!A1163)+Z1163*SUMIFS('ცვლილებების შეტანა'!O:O,'ცვლილებების შეტანა'!A:A,'მიღება-ჩაბარება'!A1163)</f>
        <v>0</v>
      </c>
      <c r="AB1163" s="82"/>
      <c r="AC1163" s="78">
        <f>AB1163*SUMIFS(მიმართულებები!N:N,მიმართულებები!A:A,'მიღება-ჩაბარება'!A1163)/2+AB1163*SUMIFS('ცვლილებების შეტანა'!O:O,'ცვლილებების შეტანა'!A:A,'მიღება-ჩაბარება'!A1163)/2</f>
        <v>0</v>
      </c>
      <c r="AD1163" s="81"/>
      <c r="AE1163" s="77">
        <f>AD1163*SUMIFS(მიმართულებები!N:N,მიმართულებები!A:A,'მიღება-ჩაბარება'!A1163)+AD1163*SUMIFS('ცვლილებების შეტანა'!O:O,'ცვლილებების შეტანა'!A:A,'მიღება-ჩაბარება'!A1163)</f>
        <v>0</v>
      </c>
      <c r="AF1163" s="82"/>
      <c r="AG1163" s="78">
        <f>AF1163*SUMIFS(მიმართულებები!N:N,მიმართულებები!A:A,'მიღება-ჩაბარება'!A1163)/2+AF1163*SUMIFS('ცვლილებების შეტანა'!O:O,'ცვლილებების შეტანა'!A:A,'მიღება-ჩაბარება'!A1163)/2</f>
        <v>0</v>
      </c>
      <c r="AH1163" s="81"/>
      <c r="AI1163" s="77">
        <f>AH1163*SUMIFS(მიმართულებები!N:N,მიმართულებები!A:A,'მიღება-ჩაბარება'!A1163)+AH1163*SUMIFS('ცვლილებების შეტანა'!O:O,'ცვლილებების შეტანა'!A:A,'მიღება-ჩაბარება'!A1163)</f>
        <v>0</v>
      </c>
      <c r="AJ1163" s="82"/>
      <c r="AK1163" s="78">
        <f>AJ1163*SUMIFS(მიმართულებები!N:N,მიმართულებები!A:A,'მიღება-ჩაბარება'!A1163)/2+AJ1163*SUMIFS('ცვლილებების შეტანა'!O:O,'ცვლილებების შეტანა'!A:A,'მიღება-ჩაბარება'!A1163)/2</f>
        <v>0</v>
      </c>
      <c r="AL1163" s="81"/>
      <c r="AM1163" s="77">
        <f>AL1163*SUMIFS(მიმართულებები!N:N,მიმართულებები!A:A,'მიღება-ჩაბარება'!A1163)+AL1163*SUMIFS('ცვლილებების შეტანა'!O:O,'ცვლილებების შეტანა'!A:A,'მიღება-ჩაბარება'!A1163)</f>
        <v>0</v>
      </c>
      <c r="AN1163" s="82"/>
      <c r="AO1163" s="78">
        <f>AN1163*SUMIFS(მიმართულებები!N:N,მიმართულებები!A:A,'მიღება-ჩაბარება'!A1163)/2+AN1163*SUMIFS('ცვლილებების შეტანა'!O:O,'ცვლილებების შეტანა'!A:A,'მიღება-ჩაბარება'!A1163)/2</f>
        <v>0</v>
      </c>
    </row>
    <row r="1164" spans="1:41">
      <c r="A1164" s="79">
        <v>1158</v>
      </c>
      <c r="B1164" s="76"/>
      <c r="C1164" s="77">
        <f>B1164*SUMIFS(მიმართულებები!N:N,მიმართულებები!A:A,'მიღება-ჩაბარება'!A1164)+B1164*SUMIFS('ცვლილებების შეტანა'!O:O,'ცვლილებების შეტანა'!A:A,'მიღება-ჩაბარება'!A1164)</f>
        <v>0</v>
      </c>
      <c r="D1164" s="7"/>
      <c r="E1164" s="78">
        <f>D1164*SUMIFS(მიმართულებები!N:N,მიმართულებები!A:A,'მიღება-ჩაბარება'!A1164)/2+D1164*SUMIFS('ცვლილებების შეტანა'!O:O,'ცვლილებების შეტანა'!A:A,'მიღება-ჩაბარება'!A1164)/2</f>
        <v>0</v>
      </c>
      <c r="F1164" s="81"/>
      <c r="G1164" s="77">
        <f>F1164*SUMIFS(მიმართულებები!N:N,მიმართულებები!A:A,'მიღება-ჩაბარება'!A1164)+F1164*SUMIFS('ცვლილებების შეტანა'!O:O,'ცვლილებების შეტანა'!A:A,'მიღება-ჩაბარება'!A1164)</f>
        <v>0</v>
      </c>
      <c r="H1164" s="82"/>
      <c r="I1164" s="78">
        <f>H1164*SUMIFS(მიმართულებები!N:N,მიმართულებები!A:A,'მიღება-ჩაბარება'!A1164)/2+H1164*SUMIFS('ცვლილებების შეტანა'!O:O,'ცვლილებების შეტანა'!A:A,'მიღება-ჩაბარება'!A1164)/2</f>
        <v>0</v>
      </c>
      <c r="J1164" s="81"/>
      <c r="K1164" s="77">
        <f>J1164*SUMIFS(მიმართულებები!N:N,მიმართულებები!A:A,'მიღება-ჩაბარება'!A1164)+J1164*SUMIFS('ცვლილებების შეტანა'!O:O,'ცვლილებების შეტანა'!A:A,'მიღება-ჩაბარება'!A1164)</f>
        <v>0</v>
      </c>
      <c r="L1164" s="82"/>
      <c r="M1164" s="78">
        <f>L1164*SUMIFS(მიმართულებები!N:N,მიმართულებები!A:A,'მიღება-ჩაბარება'!A1164)/2+L1164*SUMIFS('ცვლილებების შეტანა'!O:O,'ცვლილებების შეტანა'!A:A,'მიღება-ჩაბარება'!A1164)/2</f>
        <v>0</v>
      </c>
      <c r="N1164" s="81"/>
      <c r="O1164" s="77">
        <f>N1164*SUMIFS(მიმართულებები!N:N,მიმართულებები!A:A,'მიღება-ჩაბარება'!A1164)+N1164*SUMIFS('ცვლილებების შეტანა'!O:O,'ცვლილებების შეტანა'!A:A,'მიღება-ჩაბარება'!A1164)</f>
        <v>0</v>
      </c>
      <c r="P1164" s="82"/>
      <c r="Q1164" s="78">
        <f>P1164*SUMIFS(მიმართულებები!N:N,მიმართულებები!A:A,'მიღება-ჩაბარება'!A1164)/2+P1164*SUMIFS('ცვლილებების შეტანა'!O:O,'ცვლილებების შეტანა'!A:A,'მიღება-ჩაბარება'!A1164)/2</f>
        <v>0</v>
      </c>
      <c r="R1164" s="81"/>
      <c r="S1164" s="77">
        <f>R1164*SUMIFS(მიმართულებები!N:N,მიმართულებები!A:A,'მიღება-ჩაბარება'!A1164)+R1164*SUMIFS('ცვლილებების შეტანა'!O:O,'ცვლილებების შეტანა'!A:A,'მიღება-ჩაბარება'!A1164)</f>
        <v>0</v>
      </c>
      <c r="T1164" s="82"/>
      <c r="U1164" s="78">
        <f>T1164*SUMIFS(მიმართულებები!N:N,მიმართულებები!A:A,'მიღება-ჩაბარება'!A1164)/2+T1164*SUMIFS('ცვლილებების შეტანა'!O:O,'ცვლილებების შეტანა'!A:A,'მიღება-ჩაბარება'!A1164)/2</f>
        <v>0</v>
      </c>
      <c r="V1164" s="81"/>
      <c r="W1164" s="77">
        <f>V1164*SUMIFS(მიმართულებები!N:N,მიმართულებები!A:A,'მიღება-ჩაბარება'!A1164)+V1164*SUMIFS('ცვლილებების შეტანა'!O:O,'ცვლილებების შეტანა'!A:A,'მიღება-ჩაბარება'!A1164)</f>
        <v>0</v>
      </c>
      <c r="X1164" s="82"/>
      <c r="Y1164" s="78">
        <f>X1164*SUMIFS(მიმართულებები!N:N,მიმართულებები!A:A,'მიღება-ჩაბარება'!A1164)/2+X1164*SUMIFS('ცვლილებების შეტანა'!O:O,'ცვლილებების შეტანა'!A:A,'მიღება-ჩაბარება'!A1164)/2</f>
        <v>0</v>
      </c>
      <c r="Z1164" s="81"/>
      <c r="AA1164" s="77">
        <f>Z1164*SUMIFS(მიმართულებები!N:N,მიმართულებები!A:A,'მიღება-ჩაბარება'!A1164)+Z1164*SUMIFS('ცვლილებების შეტანა'!O:O,'ცვლილებების შეტანა'!A:A,'მიღება-ჩაბარება'!A1164)</f>
        <v>0</v>
      </c>
      <c r="AB1164" s="82"/>
      <c r="AC1164" s="78">
        <f>AB1164*SUMIFS(მიმართულებები!N:N,მიმართულებები!A:A,'მიღება-ჩაბარება'!A1164)/2+AB1164*SUMIFS('ცვლილებების შეტანა'!O:O,'ცვლილებების შეტანა'!A:A,'მიღება-ჩაბარება'!A1164)/2</f>
        <v>0</v>
      </c>
      <c r="AD1164" s="81"/>
      <c r="AE1164" s="77">
        <f>AD1164*SUMIFS(მიმართულებები!N:N,მიმართულებები!A:A,'მიღება-ჩაბარება'!A1164)+AD1164*SUMIFS('ცვლილებების შეტანა'!O:O,'ცვლილებების შეტანა'!A:A,'მიღება-ჩაბარება'!A1164)</f>
        <v>0</v>
      </c>
      <c r="AF1164" s="82"/>
      <c r="AG1164" s="78">
        <f>AF1164*SUMIFS(მიმართულებები!N:N,მიმართულებები!A:A,'მიღება-ჩაბარება'!A1164)/2+AF1164*SUMIFS('ცვლილებების შეტანა'!O:O,'ცვლილებების შეტანა'!A:A,'მიღება-ჩაბარება'!A1164)/2</f>
        <v>0</v>
      </c>
      <c r="AH1164" s="81"/>
      <c r="AI1164" s="77">
        <f>AH1164*SUMIFS(მიმართულებები!N:N,მიმართულებები!A:A,'მიღება-ჩაბარება'!A1164)+AH1164*SUMIFS('ცვლილებების შეტანა'!O:O,'ცვლილებების შეტანა'!A:A,'მიღება-ჩაბარება'!A1164)</f>
        <v>0</v>
      </c>
      <c r="AJ1164" s="82"/>
      <c r="AK1164" s="78">
        <f>AJ1164*SUMIFS(მიმართულებები!N:N,მიმართულებები!A:A,'მიღება-ჩაბარება'!A1164)/2+AJ1164*SUMIFS('ცვლილებების შეტანა'!O:O,'ცვლილებების შეტანა'!A:A,'მიღება-ჩაბარება'!A1164)/2</f>
        <v>0</v>
      </c>
      <c r="AL1164" s="81"/>
      <c r="AM1164" s="77">
        <f>AL1164*SUMIFS(მიმართულებები!N:N,მიმართულებები!A:A,'მიღება-ჩაბარება'!A1164)+AL1164*SUMIFS('ცვლილებების შეტანა'!O:O,'ცვლილებების შეტანა'!A:A,'მიღება-ჩაბარება'!A1164)</f>
        <v>0</v>
      </c>
      <c r="AN1164" s="82"/>
      <c r="AO1164" s="78">
        <f>AN1164*SUMIFS(მიმართულებები!N:N,მიმართულებები!A:A,'მიღება-ჩაბარება'!A1164)/2+AN1164*SUMIFS('ცვლილებების შეტანა'!O:O,'ცვლილებების შეტანა'!A:A,'მიღება-ჩაბარება'!A1164)/2</f>
        <v>0</v>
      </c>
    </row>
    <row r="1165" spans="1:41">
      <c r="A1165" s="91">
        <v>1159</v>
      </c>
      <c r="B1165" s="92"/>
      <c r="C1165" s="93">
        <f>B1165*SUMIFS(მიმართულებები!N:N,მიმართულებები!A:A,'მიღება-ჩაბარება'!A1165)+B1165*SUMIFS('ცვლილებების შეტანა'!O:O,'ცვლილებების შეტანა'!A:A,'მიღება-ჩაბარება'!A1165)</f>
        <v>0</v>
      </c>
      <c r="D1165" s="94"/>
      <c r="E1165" s="95">
        <f>D1165*SUMIFS(მიმართულებები!N:N,მიმართულებები!A:A,'მიღება-ჩაბარება'!A1165)/2+D1165*SUMIFS('ცვლილებების შეტანა'!O:O,'ცვლილებების შეტანა'!A:A,'მიღება-ჩაბარება'!A1165)/2</f>
        <v>0</v>
      </c>
      <c r="F1165" s="96"/>
      <c r="G1165" s="93">
        <f>F1165*SUMIFS(მიმართულებები!N:N,მიმართულებები!A:A,'მიღება-ჩაბარება'!A1165)+F1165*SUMIFS('ცვლილებების შეტანა'!O:O,'ცვლილებების შეტანა'!A:A,'მიღება-ჩაბარება'!A1165)</f>
        <v>0</v>
      </c>
      <c r="H1165" s="97"/>
      <c r="I1165" s="95">
        <f>H1165*SUMIFS(მიმართულებები!N:N,მიმართულებები!A:A,'მიღება-ჩაბარება'!A1165)/2+H1165*SUMIFS('ცვლილებების შეტანა'!O:O,'ცვლილებების შეტანა'!A:A,'მიღება-ჩაბარება'!A1165)/2</f>
        <v>0</v>
      </c>
      <c r="J1165" s="96"/>
      <c r="K1165" s="93">
        <f>J1165*SUMIFS(მიმართულებები!N:N,მიმართულებები!A:A,'მიღება-ჩაბარება'!A1165)+J1165*SUMIFS('ცვლილებების შეტანა'!O:O,'ცვლილებების შეტანა'!A:A,'მიღება-ჩაბარება'!A1165)</f>
        <v>0</v>
      </c>
      <c r="L1165" s="97"/>
      <c r="M1165" s="95">
        <f>L1165*SUMIFS(მიმართულებები!N:N,მიმართულებები!A:A,'მიღება-ჩაბარება'!A1165)/2+L1165*SUMIFS('ცვლილებების შეტანა'!O:O,'ცვლილებების შეტანა'!A:A,'მიღება-ჩაბარება'!A1165)/2</f>
        <v>0</v>
      </c>
      <c r="N1165" s="96"/>
      <c r="O1165" s="93">
        <f>N1165*SUMIFS(მიმართულებები!N:N,მიმართულებები!A:A,'მიღება-ჩაბარება'!A1165)+N1165*SUMIFS('ცვლილებების შეტანა'!O:O,'ცვლილებების შეტანა'!A:A,'მიღება-ჩაბარება'!A1165)</f>
        <v>0</v>
      </c>
      <c r="P1165" s="97"/>
      <c r="Q1165" s="95">
        <f>P1165*SUMIFS(მიმართულებები!N:N,მიმართულებები!A:A,'მიღება-ჩაბარება'!A1165)/2+P1165*SUMIFS('ცვლილებების შეტანა'!O:O,'ცვლილებების შეტანა'!A:A,'მიღება-ჩაბარება'!A1165)/2</f>
        <v>0</v>
      </c>
      <c r="R1165" s="96"/>
      <c r="S1165" s="93">
        <f>R1165*SUMIFS(მიმართულებები!N:N,მიმართულებები!A:A,'მიღება-ჩაბარება'!A1165)+R1165*SUMIFS('ცვლილებების შეტანა'!O:O,'ცვლილებების შეტანა'!A:A,'მიღება-ჩაბარება'!A1165)</f>
        <v>0</v>
      </c>
      <c r="T1165" s="97"/>
      <c r="U1165" s="95">
        <f>T1165*SUMIFS(მიმართულებები!N:N,მიმართულებები!A:A,'მიღება-ჩაბარება'!A1165)/2+T1165*SUMIFS('ცვლილებების შეტანა'!O:O,'ცვლილებების შეტანა'!A:A,'მიღება-ჩაბარება'!A1165)/2</f>
        <v>0</v>
      </c>
      <c r="V1165" s="96"/>
      <c r="W1165" s="93">
        <f>V1165*SUMIFS(მიმართულებები!N:N,მიმართულებები!A:A,'მიღება-ჩაბარება'!A1165)+V1165*SUMIFS('ცვლილებების შეტანა'!O:O,'ცვლილებების შეტანა'!A:A,'მიღება-ჩაბარება'!A1165)</f>
        <v>0</v>
      </c>
      <c r="X1165" s="97"/>
      <c r="Y1165" s="95">
        <f>X1165*SUMIFS(მიმართულებები!N:N,მიმართულებები!A:A,'მიღება-ჩაბარება'!A1165)/2+X1165*SUMIFS('ცვლილებების შეტანა'!O:O,'ცვლილებების შეტანა'!A:A,'მიღება-ჩაბარება'!A1165)/2</f>
        <v>0</v>
      </c>
      <c r="Z1165" s="96"/>
      <c r="AA1165" s="93">
        <f>Z1165*SUMIFS(მიმართულებები!N:N,მიმართულებები!A:A,'მიღება-ჩაბარება'!A1165)+Z1165*SUMIFS('ცვლილებების შეტანა'!O:O,'ცვლილებების შეტანა'!A:A,'მიღება-ჩაბარება'!A1165)</f>
        <v>0</v>
      </c>
      <c r="AB1165" s="97"/>
      <c r="AC1165" s="95">
        <f>AB1165*SUMIFS(მიმართულებები!N:N,მიმართულებები!A:A,'მიღება-ჩაბარება'!A1165)/2+AB1165*SUMIFS('ცვლილებების შეტანა'!O:O,'ცვლილებების შეტანა'!A:A,'მიღება-ჩაბარება'!A1165)/2</f>
        <v>0</v>
      </c>
      <c r="AD1165" s="96"/>
      <c r="AE1165" s="93">
        <f>AD1165*SUMIFS(მიმართულებები!N:N,მიმართულებები!A:A,'მიღება-ჩაბარება'!A1165)+AD1165*SUMIFS('ცვლილებების შეტანა'!O:O,'ცვლილებების შეტანა'!A:A,'მიღება-ჩაბარება'!A1165)</f>
        <v>0</v>
      </c>
      <c r="AF1165" s="97"/>
      <c r="AG1165" s="95">
        <f>AF1165*SUMIFS(მიმართულებები!N:N,მიმართულებები!A:A,'მიღება-ჩაბარება'!A1165)/2+AF1165*SUMIFS('ცვლილებების შეტანა'!O:O,'ცვლილებების შეტანა'!A:A,'მიღება-ჩაბარება'!A1165)/2</f>
        <v>0</v>
      </c>
      <c r="AH1165" s="96"/>
      <c r="AI1165" s="93">
        <f>AH1165*SUMIFS(მიმართულებები!N:N,მიმართულებები!A:A,'მიღება-ჩაბარება'!A1165)+AH1165*SUMIFS('ცვლილებების შეტანა'!O:O,'ცვლილებების შეტანა'!A:A,'მიღება-ჩაბარება'!A1165)</f>
        <v>0</v>
      </c>
      <c r="AJ1165" s="97"/>
      <c r="AK1165" s="95">
        <f>AJ1165*SUMIFS(მიმართულებები!N:N,მიმართულებები!A:A,'მიღება-ჩაბარება'!A1165)/2+AJ1165*SUMIFS('ცვლილებების შეტანა'!O:O,'ცვლილებების შეტანა'!A:A,'მიღება-ჩაბარება'!A1165)/2</f>
        <v>0</v>
      </c>
      <c r="AL1165" s="96"/>
      <c r="AM1165" s="93">
        <f>AL1165*SUMIFS(მიმართულებები!N:N,მიმართულებები!A:A,'მიღება-ჩაბარება'!A1165)+AL1165*SUMIFS('ცვლილებების შეტანა'!O:O,'ცვლილებების შეტანა'!A:A,'მიღება-ჩაბარება'!A1165)</f>
        <v>0</v>
      </c>
      <c r="AN1165" s="97"/>
      <c r="AO1165" s="95">
        <f>AN1165*SUMIFS(მიმართულებები!N:N,მიმართულებები!A:A,'მიღება-ჩაბარება'!A1165)/2+AN1165*SUMIFS('ცვლილებების შეტანა'!O:O,'ცვლილებების შეტანა'!A:A,'მიღება-ჩაბარება'!A1165)/2</f>
        <v>0</v>
      </c>
    </row>
    <row r="1166" spans="1:41">
      <c r="A1166" s="91">
        <v>1160</v>
      </c>
      <c r="B1166" s="92"/>
      <c r="C1166" s="93">
        <f>B1166*SUMIFS(მიმართულებები!N:N,მიმართულებები!A:A,'მიღება-ჩაბარება'!A1166)+B1166*SUMIFS('ცვლილებების შეტანა'!O:O,'ცვლილებების შეტანა'!A:A,'მიღება-ჩაბარება'!A1166)</f>
        <v>0</v>
      </c>
      <c r="D1166" s="94"/>
      <c r="E1166" s="95">
        <f>D1166*SUMIFS(მიმართულებები!N:N,მიმართულებები!A:A,'მიღება-ჩაბარება'!A1166)/2+D1166*SUMIFS('ცვლილებების შეტანა'!O:O,'ცვლილებების შეტანა'!A:A,'მიღება-ჩაბარება'!A1166)/2</f>
        <v>0</v>
      </c>
      <c r="F1166" s="96"/>
      <c r="G1166" s="93">
        <f>F1166*SUMIFS(მიმართულებები!N:N,მიმართულებები!A:A,'მიღება-ჩაბარება'!A1166)+F1166*SUMIFS('ცვლილებების შეტანა'!O:O,'ცვლილებების შეტანა'!A:A,'მიღება-ჩაბარება'!A1166)</f>
        <v>0</v>
      </c>
      <c r="H1166" s="97"/>
      <c r="I1166" s="95">
        <f>H1166*SUMIFS(მიმართულებები!N:N,მიმართულებები!A:A,'მიღება-ჩაბარება'!A1166)/2+H1166*SUMIFS('ცვლილებების შეტანა'!O:O,'ცვლილებების შეტანა'!A:A,'მიღება-ჩაბარება'!A1166)/2</f>
        <v>0</v>
      </c>
      <c r="J1166" s="96"/>
      <c r="K1166" s="93">
        <f>J1166*SUMIFS(მიმართულებები!N:N,მიმართულებები!A:A,'მიღება-ჩაბარება'!A1166)+J1166*SUMIFS('ცვლილებების შეტანა'!O:O,'ცვლილებების შეტანა'!A:A,'მიღება-ჩაბარება'!A1166)</f>
        <v>0</v>
      </c>
      <c r="L1166" s="97"/>
      <c r="M1166" s="95">
        <f>L1166*SUMIFS(მიმართულებები!N:N,მიმართულებები!A:A,'მიღება-ჩაბარება'!A1166)/2+L1166*SUMIFS('ცვლილებების შეტანა'!O:O,'ცვლილებების შეტანა'!A:A,'მიღება-ჩაბარება'!A1166)/2</f>
        <v>0</v>
      </c>
      <c r="N1166" s="96"/>
      <c r="O1166" s="93">
        <f>N1166*SUMIFS(მიმართულებები!N:N,მიმართულებები!A:A,'მიღება-ჩაბარება'!A1166)+N1166*SUMIFS('ცვლილებების შეტანა'!O:O,'ცვლილებების შეტანა'!A:A,'მიღება-ჩაბარება'!A1166)</f>
        <v>0</v>
      </c>
      <c r="P1166" s="97"/>
      <c r="Q1166" s="95">
        <f>P1166*SUMIFS(მიმართულებები!N:N,მიმართულებები!A:A,'მიღება-ჩაბარება'!A1166)/2+P1166*SUMIFS('ცვლილებების შეტანა'!O:O,'ცვლილებების შეტანა'!A:A,'მიღება-ჩაბარება'!A1166)/2</f>
        <v>0</v>
      </c>
      <c r="R1166" s="96"/>
      <c r="S1166" s="93">
        <f>R1166*SUMIFS(მიმართულებები!N:N,მიმართულებები!A:A,'მიღება-ჩაბარება'!A1166)+R1166*SUMIFS('ცვლილებების შეტანა'!O:O,'ცვლილებების შეტანა'!A:A,'მიღება-ჩაბარება'!A1166)</f>
        <v>0</v>
      </c>
      <c r="T1166" s="97"/>
      <c r="U1166" s="95">
        <f>T1166*SUMIFS(მიმართულებები!N:N,მიმართულებები!A:A,'მიღება-ჩაბარება'!A1166)/2+T1166*SUMIFS('ცვლილებების შეტანა'!O:O,'ცვლილებების შეტანა'!A:A,'მიღება-ჩაბარება'!A1166)/2</f>
        <v>0</v>
      </c>
      <c r="V1166" s="96"/>
      <c r="W1166" s="93">
        <f>V1166*SUMIFS(მიმართულებები!N:N,მიმართულებები!A:A,'მიღება-ჩაბარება'!A1166)+V1166*SUMIFS('ცვლილებების შეტანა'!O:O,'ცვლილებების შეტანა'!A:A,'მიღება-ჩაბარება'!A1166)</f>
        <v>0</v>
      </c>
      <c r="X1166" s="97"/>
      <c r="Y1166" s="95">
        <f>X1166*SUMIFS(მიმართულებები!N:N,მიმართულებები!A:A,'მიღება-ჩაბარება'!A1166)/2+X1166*SUMIFS('ცვლილებების შეტანა'!O:O,'ცვლილებების შეტანა'!A:A,'მიღება-ჩაბარება'!A1166)/2</f>
        <v>0</v>
      </c>
      <c r="Z1166" s="96"/>
      <c r="AA1166" s="93">
        <f>Z1166*SUMIFS(მიმართულებები!N:N,მიმართულებები!A:A,'მიღება-ჩაბარება'!A1166)+Z1166*SUMIFS('ცვლილებების შეტანა'!O:O,'ცვლილებების შეტანა'!A:A,'მიღება-ჩაბარება'!A1166)</f>
        <v>0</v>
      </c>
      <c r="AB1166" s="97"/>
      <c r="AC1166" s="95">
        <f>AB1166*SUMIFS(მიმართულებები!N:N,მიმართულებები!A:A,'მიღება-ჩაბარება'!A1166)/2+AB1166*SUMIFS('ცვლილებების შეტანა'!O:O,'ცვლილებების შეტანა'!A:A,'მიღება-ჩაბარება'!A1166)/2</f>
        <v>0</v>
      </c>
      <c r="AD1166" s="96"/>
      <c r="AE1166" s="93">
        <f>AD1166*SUMIFS(მიმართულებები!N:N,მიმართულებები!A:A,'მიღება-ჩაბარება'!A1166)+AD1166*SUMIFS('ცვლილებების შეტანა'!O:O,'ცვლილებების შეტანა'!A:A,'მიღება-ჩაბარება'!A1166)</f>
        <v>0</v>
      </c>
      <c r="AF1166" s="97"/>
      <c r="AG1166" s="95">
        <f>AF1166*SUMIFS(მიმართულებები!N:N,მიმართულებები!A:A,'მიღება-ჩაბარება'!A1166)/2+AF1166*SUMIFS('ცვლილებების შეტანა'!O:O,'ცვლილებების შეტანა'!A:A,'მიღება-ჩაბარება'!A1166)/2</f>
        <v>0</v>
      </c>
      <c r="AH1166" s="96"/>
      <c r="AI1166" s="93">
        <f>AH1166*SUMIFS(მიმართულებები!N:N,მიმართულებები!A:A,'მიღება-ჩაბარება'!A1166)+AH1166*SUMIFS('ცვლილებების შეტანა'!O:O,'ცვლილებების შეტანა'!A:A,'მიღება-ჩაბარება'!A1166)</f>
        <v>0</v>
      </c>
      <c r="AJ1166" s="97"/>
      <c r="AK1166" s="95">
        <f>AJ1166*SUMIFS(მიმართულებები!N:N,მიმართულებები!A:A,'მიღება-ჩაბარება'!A1166)/2+AJ1166*SUMIFS('ცვლილებების შეტანა'!O:O,'ცვლილებების შეტანა'!A:A,'მიღება-ჩაბარება'!A1166)/2</f>
        <v>0</v>
      </c>
      <c r="AL1166" s="96"/>
      <c r="AM1166" s="93">
        <f>AL1166*SUMIFS(მიმართულებები!N:N,მიმართულებები!A:A,'მიღება-ჩაბარება'!A1166)+AL1166*SUMIFS('ცვლილებების შეტანა'!O:O,'ცვლილებების შეტანა'!A:A,'მიღება-ჩაბარება'!A1166)</f>
        <v>0</v>
      </c>
      <c r="AN1166" s="97"/>
      <c r="AO1166" s="95">
        <f>AN1166*SUMIFS(მიმართულებები!N:N,მიმართულებები!A:A,'მიღება-ჩაბარება'!A1166)/2+AN1166*SUMIFS('ცვლილებების შეტანა'!O:O,'ცვლილებების შეტანა'!A:A,'მიღება-ჩაბარება'!A1166)/2</f>
        <v>0</v>
      </c>
    </row>
    <row r="1167" spans="1:41">
      <c r="A1167" s="79">
        <v>1161</v>
      </c>
      <c r="B1167" s="76"/>
      <c r="C1167" s="77">
        <f>B1167*SUMIFS(მიმართულებები!N:N,მიმართულებები!A:A,'მიღება-ჩაბარება'!A1167)+B1167*SUMIFS('ცვლილებების შეტანა'!O:O,'ცვლილებების შეტანა'!A:A,'მიღება-ჩაბარება'!A1167)</f>
        <v>0</v>
      </c>
      <c r="D1167" s="7"/>
      <c r="E1167" s="78">
        <f>D1167*SUMIFS(მიმართულებები!N:N,მიმართულებები!A:A,'მიღება-ჩაბარება'!A1167)/2+D1167*SUMIFS('ცვლილებების შეტანა'!O:O,'ცვლილებების შეტანა'!A:A,'მიღება-ჩაბარება'!A1167)/2</f>
        <v>0</v>
      </c>
      <c r="F1167" s="81"/>
      <c r="G1167" s="77">
        <f>F1167*SUMIFS(მიმართულებები!N:N,მიმართულებები!A:A,'მიღება-ჩაბარება'!A1167)+F1167*SUMIFS('ცვლილებების შეტანა'!O:O,'ცვლილებების შეტანა'!A:A,'მიღება-ჩაბარება'!A1167)</f>
        <v>0</v>
      </c>
      <c r="H1167" s="82"/>
      <c r="I1167" s="78">
        <f>H1167*SUMIFS(მიმართულებები!N:N,მიმართულებები!A:A,'მიღება-ჩაბარება'!A1167)/2+H1167*SUMIFS('ცვლილებების შეტანა'!O:O,'ცვლილებების შეტანა'!A:A,'მიღება-ჩაბარება'!A1167)/2</f>
        <v>0</v>
      </c>
      <c r="J1167" s="81"/>
      <c r="K1167" s="77">
        <f>J1167*SUMIFS(მიმართულებები!N:N,მიმართულებები!A:A,'მიღება-ჩაბარება'!A1167)+J1167*SUMIFS('ცვლილებების შეტანა'!O:O,'ცვლილებების შეტანა'!A:A,'მიღება-ჩაბარება'!A1167)</f>
        <v>0</v>
      </c>
      <c r="L1167" s="82"/>
      <c r="M1167" s="78">
        <f>L1167*SUMIFS(მიმართულებები!N:N,მიმართულებები!A:A,'მიღება-ჩაბარება'!A1167)/2+L1167*SUMIFS('ცვლილებების შეტანა'!O:O,'ცვლილებების შეტანა'!A:A,'მიღება-ჩაბარება'!A1167)/2</f>
        <v>0</v>
      </c>
      <c r="N1167" s="81"/>
      <c r="O1167" s="77">
        <f>N1167*SUMIFS(მიმართულებები!N:N,მიმართულებები!A:A,'მიღება-ჩაბარება'!A1167)+N1167*SUMIFS('ცვლილებების შეტანა'!O:O,'ცვლილებების შეტანა'!A:A,'მიღება-ჩაბარება'!A1167)</f>
        <v>0</v>
      </c>
      <c r="P1167" s="82"/>
      <c r="Q1167" s="78">
        <f>P1167*SUMIFS(მიმართულებები!N:N,მიმართულებები!A:A,'მიღება-ჩაბარება'!A1167)/2+P1167*SUMIFS('ცვლილებების შეტანა'!O:O,'ცვლილებების შეტანა'!A:A,'მიღება-ჩაბარება'!A1167)/2</f>
        <v>0</v>
      </c>
      <c r="R1167" s="81"/>
      <c r="S1167" s="77">
        <f>R1167*SUMIFS(მიმართულებები!N:N,მიმართულებები!A:A,'მიღება-ჩაბარება'!A1167)+R1167*SUMIFS('ცვლილებების შეტანა'!O:O,'ცვლილებების შეტანა'!A:A,'მიღება-ჩაბარება'!A1167)</f>
        <v>0</v>
      </c>
      <c r="T1167" s="82"/>
      <c r="U1167" s="78">
        <f>T1167*SUMIFS(მიმართულებები!N:N,მიმართულებები!A:A,'მიღება-ჩაბარება'!A1167)/2+T1167*SUMIFS('ცვლილებების შეტანა'!O:O,'ცვლილებების შეტანა'!A:A,'მიღება-ჩაბარება'!A1167)/2</f>
        <v>0</v>
      </c>
      <c r="V1167" s="81"/>
      <c r="W1167" s="77">
        <f>V1167*SUMIFS(მიმართულებები!N:N,მიმართულებები!A:A,'მიღება-ჩაბარება'!A1167)+V1167*SUMIFS('ცვლილებების შეტანა'!O:O,'ცვლილებების შეტანა'!A:A,'მიღება-ჩაბარება'!A1167)</f>
        <v>0</v>
      </c>
      <c r="X1167" s="82"/>
      <c r="Y1167" s="78">
        <f>X1167*SUMIFS(მიმართულებები!N:N,მიმართულებები!A:A,'მიღება-ჩაბარება'!A1167)/2+X1167*SUMIFS('ცვლილებების შეტანა'!O:O,'ცვლილებების შეტანა'!A:A,'მიღება-ჩაბარება'!A1167)/2</f>
        <v>0</v>
      </c>
      <c r="Z1167" s="81"/>
      <c r="AA1167" s="77">
        <f>Z1167*SUMIFS(მიმართულებები!N:N,მიმართულებები!A:A,'მიღება-ჩაბარება'!A1167)+Z1167*SUMIFS('ცვლილებების შეტანა'!O:O,'ცვლილებების შეტანა'!A:A,'მიღება-ჩაბარება'!A1167)</f>
        <v>0</v>
      </c>
      <c r="AB1167" s="82"/>
      <c r="AC1167" s="78">
        <f>AB1167*SUMIFS(მიმართულებები!N:N,მიმართულებები!A:A,'მიღება-ჩაბარება'!A1167)/2+AB1167*SUMIFS('ცვლილებების შეტანა'!O:O,'ცვლილებების შეტანა'!A:A,'მიღება-ჩაბარება'!A1167)/2</f>
        <v>0</v>
      </c>
      <c r="AD1167" s="81"/>
      <c r="AE1167" s="77">
        <f>AD1167*SUMIFS(მიმართულებები!N:N,მიმართულებები!A:A,'მიღება-ჩაბარება'!A1167)+AD1167*SUMIFS('ცვლილებების შეტანა'!O:O,'ცვლილებების შეტანა'!A:A,'მიღება-ჩაბარება'!A1167)</f>
        <v>0</v>
      </c>
      <c r="AF1167" s="82"/>
      <c r="AG1167" s="78">
        <f>AF1167*SUMIFS(მიმართულებები!N:N,მიმართულებები!A:A,'მიღება-ჩაბარება'!A1167)/2+AF1167*SUMIFS('ცვლილებების შეტანა'!O:O,'ცვლილებების შეტანა'!A:A,'მიღება-ჩაბარება'!A1167)/2</f>
        <v>0</v>
      </c>
      <c r="AH1167" s="81"/>
      <c r="AI1167" s="77">
        <f>AH1167*SUMIFS(მიმართულებები!N:N,მიმართულებები!A:A,'მიღება-ჩაბარება'!A1167)+AH1167*SUMIFS('ცვლილებების შეტანა'!O:O,'ცვლილებების შეტანა'!A:A,'მიღება-ჩაბარება'!A1167)</f>
        <v>0</v>
      </c>
      <c r="AJ1167" s="82"/>
      <c r="AK1167" s="78">
        <f>AJ1167*SUMIFS(მიმართულებები!N:N,მიმართულებები!A:A,'მიღება-ჩაბარება'!A1167)/2+AJ1167*SUMIFS('ცვლილებების შეტანა'!O:O,'ცვლილებების შეტანა'!A:A,'მიღება-ჩაბარება'!A1167)/2</f>
        <v>0</v>
      </c>
      <c r="AL1167" s="81"/>
      <c r="AM1167" s="77">
        <f>AL1167*SUMIFS(მიმართულებები!N:N,მიმართულებები!A:A,'მიღება-ჩაბარება'!A1167)+AL1167*SUMIFS('ცვლილებების შეტანა'!O:O,'ცვლილებების შეტანა'!A:A,'მიღება-ჩაბარება'!A1167)</f>
        <v>0</v>
      </c>
      <c r="AN1167" s="82"/>
      <c r="AO1167" s="78">
        <f>AN1167*SUMIFS(მიმართულებები!N:N,მიმართულებები!A:A,'მიღება-ჩაბარება'!A1167)/2+AN1167*SUMIFS('ცვლილებების შეტანა'!O:O,'ცვლილებების შეტანა'!A:A,'მიღება-ჩაბარება'!A1167)/2</f>
        <v>0</v>
      </c>
    </row>
    <row r="1168" spans="1:41">
      <c r="A1168" s="79">
        <v>1162</v>
      </c>
      <c r="B1168" s="76"/>
      <c r="C1168" s="77">
        <f>B1168*SUMIFS(მიმართულებები!N:N,მიმართულებები!A:A,'მიღება-ჩაბარება'!A1168)+B1168*SUMIFS('ცვლილებების შეტანა'!O:O,'ცვლილებების შეტანა'!A:A,'მიღება-ჩაბარება'!A1168)</f>
        <v>0</v>
      </c>
      <c r="D1168" s="7"/>
      <c r="E1168" s="78">
        <f>D1168*SUMIFS(მიმართულებები!N:N,მიმართულებები!A:A,'მიღება-ჩაბარება'!A1168)/2+D1168*SUMIFS('ცვლილებების შეტანა'!O:O,'ცვლილებების შეტანა'!A:A,'მიღება-ჩაბარება'!A1168)/2</f>
        <v>0</v>
      </c>
      <c r="F1168" s="81"/>
      <c r="G1168" s="77">
        <f>F1168*SUMIFS(მიმართულებები!N:N,მიმართულებები!A:A,'მიღება-ჩაბარება'!A1168)+F1168*SUMIFS('ცვლილებების შეტანა'!O:O,'ცვლილებების შეტანა'!A:A,'მიღება-ჩაბარება'!A1168)</f>
        <v>0</v>
      </c>
      <c r="H1168" s="82"/>
      <c r="I1168" s="78">
        <f>H1168*SUMIFS(მიმართულებები!N:N,მიმართულებები!A:A,'მიღება-ჩაბარება'!A1168)/2+H1168*SUMIFS('ცვლილებების შეტანა'!O:O,'ცვლილებების შეტანა'!A:A,'მიღება-ჩაბარება'!A1168)/2</f>
        <v>0</v>
      </c>
      <c r="J1168" s="81"/>
      <c r="K1168" s="77">
        <f>J1168*SUMIFS(მიმართულებები!N:N,მიმართულებები!A:A,'მიღება-ჩაბარება'!A1168)+J1168*SUMIFS('ცვლილებების შეტანა'!O:O,'ცვლილებების შეტანა'!A:A,'მიღება-ჩაბარება'!A1168)</f>
        <v>0</v>
      </c>
      <c r="L1168" s="82"/>
      <c r="M1168" s="78">
        <f>L1168*SUMIFS(მიმართულებები!N:N,მიმართულებები!A:A,'მიღება-ჩაბარება'!A1168)/2+L1168*SUMIFS('ცვლილებების შეტანა'!O:O,'ცვლილებების შეტანა'!A:A,'მიღება-ჩაბარება'!A1168)/2</f>
        <v>0</v>
      </c>
      <c r="N1168" s="81"/>
      <c r="O1168" s="77">
        <f>N1168*SUMIFS(მიმართულებები!N:N,მიმართულებები!A:A,'მიღება-ჩაბარება'!A1168)+N1168*SUMIFS('ცვლილებების შეტანა'!O:O,'ცვლილებების შეტანა'!A:A,'მიღება-ჩაბარება'!A1168)</f>
        <v>0</v>
      </c>
      <c r="P1168" s="82"/>
      <c r="Q1168" s="78">
        <f>P1168*SUMIFS(მიმართულებები!N:N,მიმართულებები!A:A,'მიღება-ჩაბარება'!A1168)/2+P1168*SUMIFS('ცვლილებების შეტანა'!O:O,'ცვლილებების შეტანა'!A:A,'მიღება-ჩაბარება'!A1168)/2</f>
        <v>0</v>
      </c>
      <c r="R1168" s="81"/>
      <c r="S1168" s="77">
        <f>R1168*SUMIFS(მიმართულებები!N:N,მიმართულებები!A:A,'მიღება-ჩაბარება'!A1168)+R1168*SUMIFS('ცვლილებების შეტანა'!O:O,'ცვლილებების შეტანა'!A:A,'მიღება-ჩაბარება'!A1168)</f>
        <v>0</v>
      </c>
      <c r="T1168" s="82"/>
      <c r="U1168" s="78">
        <f>T1168*SUMIFS(მიმართულებები!N:N,მიმართულებები!A:A,'მიღება-ჩაბარება'!A1168)/2+T1168*SUMIFS('ცვლილებების შეტანა'!O:O,'ცვლილებების შეტანა'!A:A,'მიღება-ჩაბარება'!A1168)/2</f>
        <v>0</v>
      </c>
      <c r="V1168" s="81"/>
      <c r="W1168" s="77">
        <f>V1168*SUMIFS(მიმართულებები!N:N,მიმართულებები!A:A,'მიღება-ჩაბარება'!A1168)+V1168*SUMIFS('ცვლილებების შეტანა'!O:O,'ცვლილებების შეტანა'!A:A,'მიღება-ჩაბარება'!A1168)</f>
        <v>0</v>
      </c>
      <c r="X1168" s="82"/>
      <c r="Y1168" s="78">
        <f>X1168*SUMIFS(მიმართულებები!N:N,მიმართულებები!A:A,'მიღება-ჩაბარება'!A1168)/2+X1168*SUMIFS('ცვლილებების შეტანა'!O:O,'ცვლილებების შეტანა'!A:A,'მიღება-ჩაბარება'!A1168)/2</f>
        <v>0</v>
      </c>
      <c r="Z1168" s="81"/>
      <c r="AA1168" s="77">
        <f>Z1168*SUMIFS(მიმართულებები!N:N,მიმართულებები!A:A,'მიღება-ჩაბარება'!A1168)+Z1168*SUMIFS('ცვლილებების შეტანა'!O:O,'ცვლილებების შეტანა'!A:A,'მიღება-ჩაბარება'!A1168)</f>
        <v>0</v>
      </c>
      <c r="AB1168" s="82"/>
      <c r="AC1168" s="78">
        <f>AB1168*SUMIFS(მიმართულებები!N:N,მიმართულებები!A:A,'მიღება-ჩაბარება'!A1168)/2+AB1168*SUMIFS('ცვლილებების შეტანა'!O:O,'ცვლილებების შეტანა'!A:A,'მიღება-ჩაბარება'!A1168)/2</f>
        <v>0</v>
      </c>
      <c r="AD1168" s="81"/>
      <c r="AE1168" s="77">
        <f>AD1168*SUMIFS(მიმართულებები!N:N,მიმართულებები!A:A,'მიღება-ჩაბარება'!A1168)+AD1168*SUMIFS('ცვლილებების შეტანა'!O:O,'ცვლილებების შეტანა'!A:A,'მიღება-ჩაბარება'!A1168)</f>
        <v>0</v>
      </c>
      <c r="AF1168" s="82"/>
      <c r="AG1168" s="78">
        <f>AF1168*SUMIFS(მიმართულებები!N:N,მიმართულებები!A:A,'მიღება-ჩაბარება'!A1168)/2+AF1168*SUMIFS('ცვლილებების შეტანა'!O:O,'ცვლილებების შეტანა'!A:A,'მიღება-ჩაბარება'!A1168)/2</f>
        <v>0</v>
      </c>
      <c r="AH1168" s="81"/>
      <c r="AI1168" s="77">
        <f>AH1168*SUMIFS(მიმართულებები!N:N,მიმართულებები!A:A,'მიღება-ჩაბარება'!A1168)+AH1168*SUMIFS('ცვლილებების შეტანა'!O:O,'ცვლილებების შეტანა'!A:A,'მიღება-ჩაბარება'!A1168)</f>
        <v>0</v>
      </c>
      <c r="AJ1168" s="82"/>
      <c r="AK1168" s="78">
        <f>AJ1168*SUMIFS(მიმართულებები!N:N,მიმართულებები!A:A,'მიღება-ჩაბარება'!A1168)/2+AJ1168*SUMIFS('ცვლილებების შეტანა'!O:O,'ცვლილებების შეტანა'!A:A,'მიღება-ჩაბარება'!A1168)/2</f>
        <v>0</v>
      </c>
      <c r="AL1168" s="81"/>
      <c r="AM1168" s="77">
        <f>AL1168*SUMIFS(მიმართულებები!N:N,მიმართულებები!A:A,'მიღება-ჩაბარება'!A1168)+AL1168*SUMIFS('ცვლილებების შეტანა'!O:O,'ცვლილებების შეტანა'!A:A,'მიღება-ჩაბარება'!A1168)</f>
        <v>0</v>
      </c>
      <c r="AN1168" s="82"/>
      <c r="AO1168" s="78">
        <f>AN1168*SUMIFS(მიმართულებები!N:N,მიმართულებები!A:A,'მიღება-ჩაბარება'!A1168)/2+AN1168*SUMIFS('ცვლილებების შეტანა'!O:O,'ცვლილებების შეტანა'!A:A,'მიღება-ჩაბარება'!A1168)/2</f>
        <v>0</v>
      </c>
    </row>
    <row r="1169" spans="1:41">
      <c r="A1169" s="91">
        <v>1163</v>
      </c>
      <c r="B1169" s="92"/>
      <c r="C1169" s="93">
        <f>B1169*SUMIFS(მიმართულებები!N:N,მიმართულებები!A:A,'მიღება-ჩაბარება'!A1169)+B1169*SUMIFS('ცვლილებების შეტანა'!O:O,'ცვლილებების შეტანა'!A:A,'მიღება-ჩაბარება'!A1169)</f>
        <v>0</v>
      </c>
      <c r="D1169" s="94"/>
      <c r="E1169" s="95">
        <f>D1169*SUMIFS(მიმართულებები!N:N,მიმართულებები!A:A,'მიღება-ჩაბარება'!A1169)/2+D1169*SUMIFS('ცვლილებების შეტანა'!O:O,'ცვლილებების შეტანა'!A:A,'მიღება-ჩაბარება'!A1169)/2</f>
        <v>0</v>
      </c>
      <c r="F1169" s="96"/>
      <c r="G1169" s="93">
        <f>F1169*SUMIFS(მიმართულებები!N:N,მიმართულებები!A:A,'მიღება-ჩაბარება'!A1169)+F1169*SUMIFS('ცვლილებების შეტანა'!O:O,'ცვლილებების შეტანა'!A:A,'მიღება-ჩაბარება'!A1169)</f>
        <v>0</v>
      </c>
      <c r="H1169" s="97"/>
      <c r="I1169" s="95">
        <f>H1169*SUMIFS(მიმართულებები!N:N,მიმართულებები!A:A,'მიღება-ჩაბარება'!A1169)/2+H1169*SUMIFS('ცვლილებების შეტანა'!O:O,'ცვლილებების შეტანა'!A:A,'მიღება-ჩაბარება'!A1169)/2</f>
        <v>0</v>
      </c>
      <c r="J1169" s="96"/>
      <c r="K1169" s="93">
        <f>J1169*SUMIFS(მიმართულებები!N:N,მიმართულებები!A:A,'მიღება-ჩაბარება'!A1169)+J1169*SUMIFS('ცვლილებების შეტანა'!O:O,'ცვლილებების შეტანა'!A:A,'მიღება-ჩაბარება'!A1169)</f>
        <v>0</v>
      </c>
      <c r="L1169" s="97"/>
      <c r="M1169" s="95">
        <f>L1169*SUMIFS(მიმართულებები!N:N,მიმართულებები!A:A,'მიღება-ჩაბარება'!A1169)/2+L1169*SUMIFS('ცვლილებების შეტანა'!O:O,'ცვლილებების შეტანა'!A:A,'მიღება-ჩაბარება'!A1169)/2</f>
        <v>0</v>
      </c>
      <c r="N1169" s="96"/>
      <c r="O1169" s="93">
        <f>N1169*SUMIFS(მიმართულებები!N:N,მიმართულებები!A:A,'მიღება-ჩაბარება'!A1169)+N1169*SUMIFS('ცვლილებების შეტანა'!O:O,'ცვლილებების შეტანა'!A:A,'მიღება-ჩაბარება'!A1169)</f>
        <v>0</v>
      </c>
      <c r="P1169" s="97"/>
      <c r="Q1169" s="95">
        <f>P1169*SUMIFS(მიმართულებები!N:N,მიმართულებები!A:A,'მიღება-ჩაბარება'!A1169)/2+P1169*SUMIFS('ცვლილებების შეტანა'!O:O,'ცვლილებების შეტანა'!A:A,'მიღება-ჩაბარება'!A1169)/2</f>
        <v>0</v>
      </c>
      <c r="R1169" s="96"/>
      <c r="S1169" s="93">
        <f>R1169*SUMIFS(მიმართულებები!N:N,მიმართულებები!A:A,'მიღება-ჩაბარება'!A1169)+R1169*SUMIFS('ცვლილებების შეტანა'!O:O,'ცვლილებების შეტანა'!A:A,'მიღება-ჩაბარება'!A1169)</f>
        <v>0</v>
      </c>
      <c r="T1169" s="97"/>
      <c r="U1169" s="95">
        <f>T1169*SUMIFS(მიმართულებები!N:N,მიმართულებები!A:A,'მიღება-ჩაბარება'!A1169)/2+T1169*SUMIFS('ცვლილებების შეტანა'!O:O,'ცვლილებების შეტანა'!A:A,'მიღება-ჩაბარება'!A1169)/2</f>
        <v>0</v>
      </c>
      <c r="V1169" s="96"/>
      <c r="W1169" s="93">
        <f>V1169*SUMIFS(მიმართულებები!N:N,მიმართულებები!A:A,'მიღება-ჩაბარება'!A1169)+V1169*SUMIFS('ცვლილებების შეტანა'!O:O,'ცვლილებების შეტანა'!A:A,'მიღება-ჩაბარება'!A1169)</f>
        <v>0</v>
      </c>
      <c r="X1169" s="97"/>
      <c r="Y1169" s="95">
        <f>X1169*SUMIFS(მიმართულებები!N:N,მიმართულებები!A:A,'მიღება-ჩაბარება'!A1169)/2+X1169*SUMIFS('ცვლილებების შეტანა'!O:O,'ცვლილებების შეტანა'!A:A,'მიღება-ჩაბარება'!A1169)/2</f>
        <v>0</v>
      </c>
      <c r="Z1169" s="96"/>
      <c r="AA1169" s="93">
        <f>Z1169*SUMIFS(მიმართულებები!N:N,მიმართულებები!A:A,'მიღება-ჩაბარება'!A1169)+Z1169*SUMIFS('ცვლილებების შეტანა'!O:O,'ცვლილებების შეტანა'!A:A,'მიღება-ჩაბარება'!A1169)</f>
        <v>0</v>
      </c>
      <c r="AB1169" s="97"/>
      <c r="AC1169" s="95">
        <f>AB1169*SUMIFS(მიმართულებები!N:N,მიმართულებები!A:A,'მიღება-ჩაბარება'!A1169)/2+AB1169*SUMIFS('ცვლილებების შეტანა'!O:O,'ცვლილებების შეტანა'!A:A,'მიღება-ჩაბარება'!A1169)/2</f>
        <v>0</v>
      </c>
      <c r="AD1169" s="96"/>
      <c r="AE1169" s="93">
        <f>AD1169*SUMIFS(მიმართულებები!N:N,მიმართულებები!A:A,'მიღება-ჩაბარება'!A1169)+AD1169*SUMIFS('ცვლილებების შეტანა'!O:O,'ცვლილებების შეტანა'!A:A,'მიღება-ჩაბარება'!A1169)</f>
        <v>0</v>
      </c>
      <c r="AF1169" s="97"/>
      <c r="AG1169" s="95">
        <f>AF1169*SUMIFS(მიმართულებები!N:N,მიმართულებები!A:A,'მიღება-ჩაბარება'!A1169)/2+AF1169*SUMIFS('ცვლილებების შეტანა'!O:O,'ცვლილებების შეტანა'!A:A,'მიღება-ჩაბარება'!A1169)/2</f>
        <v>0</v>
      </c>
      <c r="AH1169" s="96"/>
      <c r="AI1169" s="93">
        <f>AH1169*SUMIFS(მიმართულებები!N:N,მიმართულებები!A:A,'მიღება-ჩაბარება'!A1169)+AH1169*SUMIFS('ცვლილებების შეტანა'!O:O,'ცვლილებების შეტანა'!A:A,'მიღება-ჩაბარება'!A1169)</f>
        <v>0</v>
      </c>
      <c r="AJ1169" s="97"/>
      <c r="AK1169" s="95">
        <f>AJ1169*SUMIFS(მიმართულებები!N:N,მიმართულებები!A:A,'მიღება-ჩაბარება'!A1169)/2+AJ1169*SUMIFS('ცვლილებების შეტანა'!O:O,'ცვლილებების შეტანა'!A:A,'მიღება-ჩაბარება'!A1169)/2</f>
        <v>0</v>
      </c>
      <c r="AL1169" s="96"/>
      <c r="AM1169" s="93">
        <f>AL1169*SUMIFS(მიმართულებები!N:N,მიმართულებები!A:A,'მიღება-ჩაბარება'!A1169)+AL1169*SUMIFS('ცვლილებების შეტანა'!O:O,'ცვლილებების შეტანა'!A:A,'მიღება-ჩაბარება'!A1169)</f>
        <v>0</v>
      </c>
      <c r="AN1169" s="97"/>
      <c r="AO1169" s="95">
        <f>AN1169*SUMIFS(მიმართულებები!N:N,მიმართულებები!A:A,'მიღება-ჩაბარება'!A1169)/2+AN1169*SUMIFS('ცვლილებების შეტანა'!O:O,'ცვლილებების შეტანა'!A:A,'მიღება-ჩაბარება'!A1169)/2</f>
        <v>0</v>
      </c>
    </row>
    <row r="1170" spans="1:41">
      <c r="A1170" s="91">
        <v>1164</v>
      </c>
      <c r="B1170" s="92"/>
      <c r="C1170" s="93">
        <f>B1170*SUMIFS(მიმართულებები!N:N,მიმართულებები!A:A,'მიღება-ჩაბარება'!A1170)+B1170*SUMIFS('ცვლილებების შეტანა'!O:O,'ცვლილებების შეტანა'!A:A,'მიღება-ჩაბარება'!A1170)</f>
        <v>0</v>
      </c>
      <c r="D1170" s="94"/>
      <c r="E1170" s="95">
        <f>D1170*SUMIFS(მიმართულებები!N:N,მიმართულებები!A:A,'მიღება-ჩაბარება'!A1170)/2+D1170*SUMIFS('ცვლილებების შეტანა'!O:O,'ცვლილებების შეტანა'!A:A,'მიღება-ჩაბარება'!A1170)/2</f>
        <v>0</v>
      </c>
      <c r="F1170" s="96"/>
      <c r="G1170" s="93">
        <f>F1170*SUMIFS(მიმართულებები!N:N,მიმართულებები!A:A,'მიღება-ჩაბარება'!A1170)+F1170*SUMIFS('ცვლილებების შეტანა'!O:O,'ცვლილებების შეტანა'!A:A,'მიღება-ჩაბარება'!A1170)</f>
        <v>0</v>
      </c>
      <c r="H1170" s="97"/>
      <c r="I1170" s="95">
        <f>H1170*SUMIFS(მიმართულებები!N:N,მიმართულებები!A:A,'მიღება-ჩაბარება'!A1170)/2+H1170*SUMIFS('ცვლილებების შეტანა'!O:O,'ცვლილებების შეტანა'!A:A,'მიღება-ჩაბარება'!A1170)/2</f>
        <v>0</v>
      </c>
      <c r="J1170" s="96"/>
      <c r="K1170" s="93">
        <f>J1170*SUMIFS(მიმართულებები!N:N,მიმართულებები!A:A,'მიღება-ჩაბარება'!A1170)+J1170*SUMIFS('ცვლილებების შეტანა'!O:O,'ცვლილებების შეტანა'!A:A,'მიღება-ჩაბარება'!A1170)</f>
        <v>0</v>
      </c>
      <c r="L1170" s="97"/>
      <c r="M1170" s="95">
        <f>L1170*SUMIFS(მიმართულებები!N:N,მიმართულებები!A:A,'მიღება-ჩაბარება'!A1170)/2+L1170*SUMIFS('ცვლილებების შეტანა'!O:O,'ცვლილებების შეტანა'!A:A,'მიღება-ჩაბარება'!A1170)/2</f>
        <v>0</v>
      </c>
      <c r="N1170" s="96"/>
      <c r="O1170" s="93">
        <f>N1170*SUMIFS(მიმართულებები!N:N,მიმართულებები!A:A,'მიღება-ჩაბარება'!A1170)+N1170*SUMIFS('ცვლილებების შეტანა'!O:O,'ცვლილებების შეტანა'!A:A,'მიღება-ჩაბარება'!A1170)</f>
        <v>0</v>
      </c>
      <c r="P1170" s="97"/>
      <c r="Q1170" s="95">
        <f>P1170*SUMIFS(მიმართულებები!N:N,მიმართულებები!A:A,'მიღება-ჩაბარება'!A1170)/2+P1170*SUMIFS('ცვლილებების შეტანა'!O:O,'ცვლილებების შეტანა'!A:A,'მიღება-ჩაბარება'!A1170)/2</f>
        <v>0</v>
      </c>
      <c r="R1170" s="96"/>
      <c r="S1170" s="93">
        <f>R1170*SUMIFS(მიმართულებები!N:N,მიმართულებები!A:A,'მიღება-ჩაბარება'!A1170)+R1170*SUMIFS('ცვლილებების შეტანა'!O:O,'ცვლილებების შეტანა'!A:A,'მიღება-ჩაბარება'!A1170)</f>
        <v>0</v>
      </c>
      <c r="T1170" s="97"/>
      <c r="U1170" s="95">
        <f>T1170*SUMIFS(მიმართულებები!N:N,მიმართულებები!A:A,'მიღება-ჩაბარება'!A1170)/2+T1170*SUMIFS('ცვლილებების შეტანა'!O:O,'ცვლილებების შეტანა'!A:A,'მიღება-ჩაბარება'!A1170)/2</f>
        <v>0</v>
      </c>
      <c r="V1170" s="96"/>
      <c r="W1170" s="93">
        <f>V1170*SUMIFS(მიმართულებები!N:N,მიმართულებები!A:A,'მიღება-ჩაბარება'!A1170)+V1170*SUMIFS('ცვლილებების შეტანა'!O:O,'ცვლილებების შეტანა'!A:A,'მიღება-ჩაბარება'!A1170)</f>
        <v>0</v>
      </c>
      <c r="X1170" s="97"/>
      <c r="Y1170" s="95">
        <f>X1170*SUMIFS(მიმართულებები!N:N,მიმართულებები!A:A,'მიღება-ჩაბარება'!A1170)/2+X1170*SUMIFS('ცვლილებების შეტანა'!O:O,'ცვლილებების შეტანა'!A:A,'მიღება-ჩაბარება'!A1170)/2</f>
        <v>0</v>
      </c>
      <c r="Z1170" s="96"/>
      <c r="AA1170" s="93">
        <f>Z1170*SUMIFS(მიმართულებები!N:N,მიმართულებები!A:A,'მიღება-ჩაბარება'!A1170)+Z1170*SUMIFS('ცვლილებების შეტანა'!O:O,'ცვლილებების შეტანა'!A:A,'მიღება-ჩაბარება'!A1170)</f>
        <v>0</v>
      </c>
      <c r="AB1170" s="97"/>
      <c r="AC1170" s="95">
        <f>AB1170*SUMIFS(მიმართულებები!N:N,მიმართულებები!A:A,'მიღება-ჩაბარება'!A1170)/2+AB1170*SUMIFS('ცვლილებების შეტანა'!O:O,'ცვლილებების შეტანა'!A:A,'მიღება-ჩაბარება'!A1170)/2</f>
        <v>0</v>
      </c>
      <c r="AD1170" s="96"/>
      <c r="AE1170" s="93">
        <f>AD1170*SUMIFS(მიმართულებები!N:N,მიმართულებები!A:A,'მიღება-ჩაბარება'!A1170)+AD1170*SUMIFS('ცვლილებების შეტანა'!O:O,'ცვლილებების შეტანა'!A:A,'მიღება-ჩაბარება'!A1170)</f>
        <v>0</v>
      </c>
      <c r="AF1170" s="97"/>
      <c r="AG1170" s="95">
        <f>AF1170*SUMIFS(მიმართულებები!N:N,მიმართულებები!A:A,'მიღება-ჩაბარება'!A1170)/2+AF1170*SUMIFS('ცვლილებების შეტანა'!O:O,'ცვლილებების შეტანა'!A:A,'მიღება-ჩაბარება'!A1170)/2</f>
        <v>0</v>
      </c>
      <c r="AH1170" s="96"/>
      <c r="AI1170" s="93">
        <f>AH1170*SUMIFS(მიმართულებები!N:N,მიმართულებები!A:A,'მიღება-ჩაბარება'!A1170)+AH1170*SUMIFS('ცვლილებების შეტანა'!O:O,'ცვლილებების შეტანა'!A:A,'მიღება-ჩაბარება'!A1170)</f>
        <v>0</v>
      </c>
      <c r="AJ1170" s="97"/>
      <c r="AK1170" s="95">
        <f>AJ1170*SUMIFS(მიმართულებები!N:N,მიმართულებები!A:A,'მიღება-ჩაბარება'!A1170)/2+AJ1170*SUMIFS('ცვლილებების შეტანა'!O:O,'ცვლილებების შეტანა'!A:A,'მიღება-ჩაბარება'!A1170)/2</f>
        <v>0</v>
      </c>
      <c r="AL1170" s="96"/>
      <c r="AM1170" s="93">
        <f>AL1170*SUMIFS(მიმართულებები!N:N,მიმართულებები!A:A,'მიღება-ჩაბარება'!A1170)+AL1170*SUMIFS('ცვლილებების შეტანა'!O:O,'ცვლილებების შეტანა'!A:A,'მიღება-ჩაბარება'!A1170)</f>
        <v>0</v>
      </c>
      <c r="AN1170" s="97"/>
      <c r="AO1170" s="95">
        <f>AN1170*SUMIFS(მიმართულებები!N:N,მიმართულებები!A:A,'მიღება-ჩაბარება'!A1170)/2+AN1170*SUMIFS('ცვლილებების შეტანა'!O:O,'ცვლილებების შეტანა'!A:A,'მიღება-ჩაბარება'!A1170)/2</f>
        <v>0</v>
      </c>
    </row>
    <row r="1171" spans="1:41">
      <c r="A1171" s="79">
        <v>1165</v>
      </c>
      <c r="B1171" s="76"/>
      <c r="C1171" s="77">
        <f>B1171*SUMIFS(მიმართულებები!N:N,მიმართულებები!A:A,'მიღება-ჩაბარება'!A1171)+B1171*SUMIFS('ცვლილებების შეტანა'!O:O,'ცვლილებების შეტანა'!A:A,'მიღება-ჩაბარება'!A1171)</f>
        <v>0</v>
      </c>
      <c r="D1171" s="7"/>
      <c r="E1171" s="78">
        <f>D1171*SUMIFS(მიმართულებები!N:N,მიმართულებები!A:A,'მიღება-ჩაბარება'!A1171)/2+D1171*SUMIFS('ცვლილებების შეტანა'!O:O,'ცვლილებების შეტანა'!A:A,'მიღება-ჩაბარება'!A1171)/2</f>
        <v>0</v>
      </c>
      <c r="F1171" s="81"/>
      <c r="G1171" s="77">
        <f>F1171*SUMIFS(მიმართულებები!N:N,მიმართულებები!A:A,'მიღება-ჩაბარება'!A1171)+F1171*SUMIFS('ცვლილებების შეტანა'!O:O,'ცვლილებების შეტანა'!A:A,'მიღება-ჩაბარება'!A1171)</f>
        <v>0</v>
      </c>
      <c r="H1171" s="82"/>
      <c r="I1171" s="78">
        <f>H1171*SUMIFS(მიმართულებები!N:N,მიმართულებები!A:A,'მიღება-ჩაბარება'!A1171)/2+H1171*SUMIFS('ცვლილებების შეტანა'!O:O,'ცვლილებების შეტანა'!A:A,'მიღება-ჩაბარება'!A1171)/2</f>
        <v>0</v>
      </c>
      <c r="J1171" s="81"/>
      <c r="K1171" s="77">
        <f>J1171*SUMIFS(მიმართულებები!N:N,მიმართულებები!A:A,'მიღება-ჩაბარება'!A1171)+J1171*SUMIFS('ცვლილებების შეტანა'!O:O,'ცვლილებების შეტანა'!A:A,'მიღება-ჩაბარება'!A1171)</f>
        <v>0</v>
      </c>
      <c r="L1171" s="82"/>
      <c r="M1171" s="78">
        <f>L1171*SUMIFS(მიმართულებები!N:N,მიმართულებები!A:A,'მიღება-ჩაბარება'!A1171)/2+L1171*SUMIFS('ცვლილებების შეტანა'!O:O,'ცვლილებების შეტანა'!A:A,'მიღება-ჩაბარება'!A1171)/2</f>
        <v>0</v>
      </c>
      <c r="N1171" s="81"/>
      <c r="O1171" s="77">
        <f>N1171*SUMIFS(მიმართულებები!N:N,მიმართულებები!A:A,'მიღება-ჩაბარება'!A1171)+N1171*SUMIFS('ცვლილებების შეტანა'!O:O,'ცვლილებების შეტანა'!A:A,'მიღება-ჩაბარება'!A1171)</f>
        <v>0</v>
      </c>
      <c r="P1171" s="82"/>
      <c r="Q1171" s="78">
        <f>P1171*SUMIFS(მიმართულებები!N:N,მიმართულებები!A:A,'მიღება-ჩაბარება'!A1171)/2+P1171*SUMIFS('ცვლილებების შეტანა'!O:O,'ცვლილებების შეტანა'!A:A,'მიღება-ჩაბარება'!A1171)/2</f>
        <v>0</v>
      </c>
      <c r="R1171" s="81"/>
      <c r="S1171" s="77">
        <f>R1171*SUMIFS(მიმართულებები!N:N,მიმართულებები!A:A,'მიღება-ჩაბარება'!A1171)+R1171*SUMIFS('ცვლილებების შეტანა'!O:O,'ცვლილებების შეტანა'!A:A,'მიღება-ჩაბარება'!A1171)</f>
        <v>0</v>
      </c>
      <c r="T1171" s="82"/>
      <c r="U1171" s="78">
        <f>T1171*SUMIFS(მიმართულებები!N:N,მიმართულებები!A:A,'მიღება-ჩაბარება'!A1171)/2+T1171*SUMIFS('ცვლილებების შეტანა'!O:O,'ცვლილებების შეტანა'!A:A,'მიღება-ჩაბარება'!A1171)/2</f>
        <v>0</v>
      </c>
      <c r="V1171" s="81"/>
      <c r="W1171" s="77">
        <f>V1171*SUMIFS(მიმართულებები!N:N,მიმართულებები!A:A,'მიღება-ჩაბარება'!A1171)+V1171*SUMIFS('ცვლილებების შეტანა'!O:O,'ცვლილებების შეტანა'!A:A,'მიღება-ჩაბარება'!A1171)</f>
        <v>0</v>
      </c>
      <c r="X1171" s="82"/>
      <c r="Y1171" s="78">
        <f>X1171*SUMIFS(მიმართულებები!N:N,მიმართულებები!A:A,'მიღება-ჩაბარება'!A1171)/2+X1171*SUMIFS('ცვლილებების შეტანა'!O:O,'ცვლილებების შეტანა'!A:A,'მიღება-ჩაბარება'!A1171)/2</f>
        <v>0</v>
      </c>
      <c r="Z1171" s="81"/>
      <c r="AA1171" s="77">
        <f>Z1171*SUMIFS(მიმართულებები!N:N,მიმართულებები!A:A,'მიღება-ჩაბარება'!A1171)+Z1171*SUMIFS('ცვლილებების შეტანა'!O:O,'ცვლილებების შეტანა'!A:A,'მიღება-ჩაბარება'!A1171)</f>
        <v>0</v>
      </c>
      <c r="AB1171" s="82"/>
      <c r="AC1171" s="78">
        <f>AB1171*SUMIFS(მიმართულებები!N:N,მიმართულებები!A:A,'მიღება-ჩაბარება'!A1171)/2+AB1171*SUMIFS('ცვლილებების შეტანა'!O:O,'ცვლილებების შეტანა'!A:A,'მიღება-ჩაბარება'!A1171)/2</f>
        <v>0</v>
      </c>
      <c r="AD1171" s="81"/>
      <c r="AE1171" s="77">
        <f>AD1171*SUMIFS(მიმართულებები!N:N,მიმართულებები!A:A,'მიღება-ჩაბარება'!A1171)+AD1171*SUMIFS('ცვლილებების შეტანა'!O:O,'ცვლილებების შეტანა'!A:A,'მიღება-ჩაბარება'!A1171)</f>
        <v>0</v>
      </c>
      <c r="AF1171" s="82"/>
      <c r="AG1171" s="78">
        <f>AF1171*SUMIFS(მიმართულებები!N:N,მიმართულებები!A:A,'მიღება-ჩაბარება'!A1171)/2+AF1171*SUMIFS('ცვლილებების შეტანა'!O:O,'ცვლილებების შეტანა'!A:A,'მიღება-ჩაბარება'!A1171)/2</f>
        <v>0</v>
      </c>
      <c r="AH1171" s="81"/>
      <c r="AI1171" s="77">
        <f>AH1171*SUMIFS(მიმართულებები!N:N,მიმართულებები!A:A,'მიღება-ჩაბარება'!A1171)+AH1171*SUMIFS('ცვლილებების შეტანა'!O:O,'ცვლილებების შეტანა'!A:A,'მიღება-ჩაბარება'!A1171)</f>
        <v>0</v>
      </c>
      <c r="AJ1171" s="82"/>
      <c r="AK1171" s="78">
        <f>AJ1171*SUMIFS(მიმართულებები!N:N,მიმართულებები!A:A,'მიღება-ჩაბარება'!A1171)/2+AJ1171*SUMIFS('ცვლილებების შეტანა'!O:O,'ცვლილებების შეტანა'!A:A,'მიღება-ჩაბარება'!A1171)/2</f>
        <v>0</v>
      </c>
      <c r="AL1171" s="81"/>
      <c r="AM1171" s="77">
        <f>AL1171*SUMIFS(მიმართულებები!N:N,მიმართულებები!A:A,'მიღება-ჩაბარება'!A1171)+AL1171*SUMIFS('ცვლილებების შეტანა'!O:O,'ცვლილებების შეტანა'!A:A,'მიღება-ჩაბარება'!A1171)</f>
        <v>0</v>
      </c>
      <c r="AN1171" s="82"/>
      <c r="AO1171" s="78">
        <f>AN1171*SUMIFS(მიმართულებები!N:N,მიმართულებები!A:A,'მიღება-ჩაბარება'!A1171)/2+AN1171*SUMIFS('ცვლილებების შეტანა'!O:O,'ცვლილებების შეტანა'!A:A,'მიღება-ჩაბარება'!A1171)/2</f>
        <v>0</v>
      </c>
    </row>
    <row r="1172" spans="1:41">
      <c r="A1172" s="79">
        <v>1166</v>
      </c>
      <c r="B1172" s="76"/>
      <c r="C1172" s="77">
        <f>B1172*SUMIFS(მიმართულებები!N:N,მიმართულებები!A:A,'მიღება-ჩაბარება'!A1172)+B1172*SUMIFS('ცვლილებების შეტანა'!O:O,'ცვლილებების შეტანა'!A:A,'მიღება-ჩაბარება'!A1172)</f>
        <v>0</v>
      </c>
      <c r="D1172" s="7"/>
      <c r="E1172" s="78">
        <f>D1172*SUMIFS(მიმართულებები!N:N,მიმართულებები!A:A,'მიღება-ჩაბარება'!A1172)/2+D1172*SUMIFS('ცვლილებების შეტანა'!O:O,'ცვლილებების შეტანა'!A:A,'მიღება-ჩაბარება'!A1172)/2</f>
        <v>0</v>
      </c>
      <c r="F1172" s="81"/>
      <c r="G1172" s="77">
        <f>F1172*SUMIFS(მიმართულებები!N:N,მიმართულებები!A:A,'მიღება-ჩაბარება'!A1172)+F1172*SUMIFS('ცვლილებების შეტანა'!O:O,'ცვლილებების შეტანა'!A:A,'მიღება-ჩაბარება'!A1172)</f>
        <v>0</v>
      </c>
      <c r="H1172" s="82"/>
      <c r="I1172" s="78">
        <f>H1172*SUMIFS(მიმართულებები!N:N,მიმართულებები!A:A,'მიღება-ჩაბარება'!A1172)/2+H1172*SUMIFS('ცვლილებების შეტანა'!O:O,'ცვლილებების შეტანა'!A:A,'მიღება-ჩაბარება'!A1172)/2</f>
        <v>0</v>
      </c>
      <c r="J1172" s="81"/>
      <c r="K1172" s="77">
        <f>J1172*SUMIFS(მიმართულებები!N:N,მიმართულებები!A:A,'მიღება-ჩაბარება'!A1172)+J1172*SUMIFS('ცვლილებების შეტანა'!O:O,'ცვლილებების შეტანა'!A:A,'მიღება-ჩაბარება'!A1172)</f>
        <v>0</v>
      </c>
      <c r="L1172" s="82"/>
      <c r="M1172" s="78">
        <f>L1172*SUMIFS(მიმართულებები!N:N,მიმართულებები!A:A,'მიღება-ჩაბარება'!A1172)/2+L1172*SUMIFS('ცვლილებების შეტანა'!O:O,'ცვლილებების შეტანა'!A:A,'მიღება-ჩაბარება'!A1172)/2</f>
        <v>0</v>
      </c>
      <c r="N1172" s="81"/>
      <c r="O1172" s="77">
        <f>N1172*SUMIFS(მიმართულებები!N:N,მიმართულებები!A:A,'მიღება-ჩაბარება'!A1172)+N1172*SUMIFS('ცვლილებების შეტანა'!O:O,'ცვლილებების შეტანა'!A:A,'მიღება-ჩაბარება'!A1172)</f>
        <v>0</v>
      </c>
      <c r="P1172" s="82"/>
      <c r="Q1172" s="78">
        <f>P1172*SUMIFS(მიმართულებები!N:N,მიმართულებები!A:A,'მიღება-ჩაბარება'!A1172)/2+P1172*SUMIFS('ცვლილებების შეტანა'!O:O,'ცვლილებების შეტანა'!A:A,'მიღება-ჩაბარება'!A1172)/2</f>
        <v>0</v>
      </c>
      <c r="R1172" s="81"/>
      <c r="S1172" s="77">
        <f>R1172*SUMIFS(მიმართულებები!N:N,მიმართულებები!A:A,'მიღება-ჩაბარება'!A1172)+R1172*SUMIFS('ცვლილებების შეტანა'!O:O,'ცვლილებების შეტანა'!A:A,'მიღება-ჩაბარება'!A1172)</f>
        <v>0</v>
      </c>
      <c r="T1172" s="82"/>
      <c r="U1172" s="78">
        <f>T1172*SUMIFS(მიმართულებები!N:N,მიმართულებები!A:A,'მიღება-ჩაბარება'!A1172)/2+T1172*SUMIFS('ცვლილებების შეტანა'!O:O,'ცვლილებების შეტანა'!A:A,'მიღება-ჩაბარება'!A1172)/2</f>
        <v>0</v>
      </c>
      <c r="V1172" s="81"/>
      <c r="W1172" s="77">
        <f>V1172*SUMIFS(მიმართულებები!N:N,მიმართულებები!A:A,'მიღება-ჩაბარება'!A1172)+V1172*SUMIFS('ცვლილებების შეტანა'!O:O,'ცვლილებების შეტანა'!A:A,'მიღება-ჩაბარება'!A1172)</f>
        <v>0</v>
      </c>
      <c r="X1172" s="82"/>
      <c r="Y1172" s="78">
        <f>X1172*SUMIFS(მიმართულებები!N:N,მიმართულებები!A:A,'მიღება-ჩაბარება'!A1172)/2+X1172*SUMIFS('ცვლილებების შეტანა'!O:O,'ცვლილებების შეტანა'!A:A,'მიღება-ჩაბარება'!A1172)/2</f>
        <v>0</v>
      </c>
      <c r="Z1172" s="81"/>
      <c r="AA1172" s="77">
        <f>Z1172*SUMIFS(მიმართულებები!N:N,მიმართულებები!A:A,'მიღება-ჩაბარება'!A1172)+Z1172*SUMIFS('ცვლილებების შეტანა'!O:O,'ცვლილებების შეტანა'!A:A,'მიღება-ჩაბარება'!A1172)</f>
        <v>0</v>
      </c>
      <c r="AB1172" s="82"/>
      <c r="AC1172" s="78">
        <f>AB1172*SUMIFS(მიმართულებები!N:N,მიმართულებები!A:A,'მიღება-ჩაბარება'!A1172)/2+AB1172*SUMIFS('ცვლილებების შეტანა'!O:O,'ცვლილებების შეტანა'!A:A,'მიღება-ჩაბარება'!A1172)/2</f>
        <v>0</v>
      </c>
      <c r="AD1172" s="81"/>
      <c r="AE1172" s="77">
        <f>AD1172*SUMIFS(მიმართულებები!N:N,მიმართულებები!A:A,'მიღება-ჩაბარება'!A1172)+AD1172*SUMIFS('ცვლილებების შეტანა'!O:O,'ცვლილებების შეტანა'!A:A,'მიღება-ჩაბარება'!A1172)</f>
        <v>0</v>
      </c>
      <c r="AF1172" s="82"/>
      <c r="AG1172" s="78">
        <f>AF1172*SUMIFS(მიმართულებები!N:N,მიმართულებები!A:A,'მიღება-ჩაბარება'!A1172)/2+AF1172*SUMIFS('ცვლილებების შეტანა'!O:O,'ცვლილებების შეტანა'!A:A,'მიღება-ჩაბარება'!A1172)/2</f>
        <v>0</v>
      </c>
      <c r="AH1172" s="81"/>
      <c r="AI1172" s="77">
        <f>AH1172*SUMIFS(მიმართულებები!N:N,მიმართულებები!A:A,'მიღება-ჩაბარება'!A1172)+AH1172*SUMIFS('ცვლილებების შეტანა'!O:O,'ცვლილებების შეტანა'!A:A,'მიღება-ჩაბარება'!A1172)</f>
        <v>0</v>
      </c>
      <c r="AJ1172" s="82"/>
      <c r="AK1172" s="78">
        <f>AJ1172*SUMIFS(მიმართულებები!N:N,მიმართულებები!A:A,'მიღება-ჩაბარება'!A1172)/2+AJ1172*SUMIFS('ცვლილებების შეტანა'!O:O,'ცვლილებების შეტანა'!A:A,'მიღება-ჩაბარება'!A1172)/2</f>
        <v>0</v>
      </c>
      <c r="AL1172" s="81"/>
      <c r="AM1172" s="77">
        <f>AL1172*SUMIFS(მიმართულებები!N:N,მიმართულებები!A:A,'მიღება-ჩაბარება'!A1172)+AL1172*SUMIFS('ცვლილებების შეტანა'!O:O,'ცვლილებების შეტანა'!A:A,'მიღება-ჩაბარება'!A1172)</f>
        <v>0</v>
      </c>
      <c r="AN1172" s="82"/>
      <c r="AO1172" s="78">
        <f>AN1172*SUMIFS(მიმართულებები!N:N,მიმართულებები!A:A,'მიღება-ჩაბარება'!A1172)/2+AN1172*SUMIFS('ცვლილებების შეტანა'!O:O,'ცვლილებების შეტანა'!A:A,'მიღება-ჩაბარება'!A1172)/2</f>
        <v>0</v>
      </c>
    </row>
    <row r="1173" spans="1:41">
      <c r="A1173" s="91">
        <v>1167</v>
      </c>
      <c r="B1173" s="92"/>
      <c r="C1173" s="93">
        <f>B1173*SUMIFS(მიმართულებები!N:N,მიმართულებები!A:A,'მიღება-ჩაბარება'!A1173)+B1173*SUMIFS('ცვლილებების შეტანა'!O:O,'ცვლილებების შეტანა'!A:A,'მიღება-ჩაბარება'!A1173)</f>
        <v>0</v>
      </c>
      <c r="D1173" s="94"/>
      <c r="E1173" s="95">
        <f>D1173*SUMIFS(მიმართულებები!N:N,მიმართულებები!A:A,'მიღება-ჩაბარება'!A1173)/2+D1173*SUMIFS('ცვლილებების შეტანა'!O:O,'ცვლილებების შეტანა'!A:A,'მიღება-ჩაბარება'!A1173)/2</f>
        <v>0</v>
      </c>
      <c r="F1173" s="96"/>
      <c r="G1173" s="93">
        <f>F1173*SUMIFS(მიმართულებები!N:N,მიმართულებები!A:A,'მიღება-ჩაბარება'!A1173)+F1173*SUMIFS('ცვლილებების შეტანა'!O:O,'ცვლილებების შეტანა'!A:A,'მიღება-ჩაბარება'!A1173)</f>
        <v>0</v>
      </c>
      <c r="H1173" s="97"/>
      <c r="I1173" s="95">
        <f>H1173*SUMIFS(მიმართულებები!N:N,მიმართულებები!A:A,'მიღება-ჩაბარება'!A1173)/2+H1173*SUMIFS('ცვლილებების შეტანა'!O:O,'ცვლილებების შეტანა'!A:A,'მიღება-ჩაბარება'!A1173)/2</f>
        <v>0</v>
      </c>
      <c r="J1173" s="96"/>
      <c r="K1173" s="93">
        <f>J1173*SUMIFS(მიმართულებები!N:N,მიმართულებები!A:A,'მიღება-ჩაბარება'!A1173)+J1173*SUMIFS('ცვლილებების შეტანა'!O:O,'ცვლილებების შეტანა'!A:A,'მიღება-ჩაბარება'!A1173)</f>
        <v>0</v>
      </c>
      <c r="L1173" s="97"/>
      <c r="M1173" s="95">
        <f>L1173*SUMIFS(მიმართულებები!N:N,მიმართულებები!A:A,'მიღება-ჩაბარება'!A1173)/2+L1173*SUMIFS('ცვლილებების შეტანა'!O:O,'ცვლილებების შეტანა'!A:A,'მიღება-ჩაბარება'!A1173)/2</f>
        <v>0</v>
      </c>
      <c r="N1173" s="96"/>
      <c r="O1173" s="93">
        <f>N1173*SUMIFS(მიმართულებები!N:N,მიმართულებები!A:A,'მიღება-ჩაბარება'!A1173)+N1173*SUMIFS('ცვლილებების შეტანა'!O:O,'ცვლილებების შეტანა'!A:A,'მიღება-ჩაბარება'!A1173)</f>
        <v>0</v>
      </c>
      <c r="P1173" s="97"/>
      <c r="Q1173" s="95">
        <f>P1173*SUMIFS(მიმართულებები!N:N,მიმართულებები!A:A,'მიღება-ჩაბარება'!A1173)/2+P1173*SUMIFS('ცვლილებების შეტანა'!O:O,'ცვლილებების შეტანა'!A:A,'მიღება-ჩაბარება'!A1173)/2</f>
        <v>0</v>
      </c>
      <c r="R1173" s="96"/>
      <c r="S1173" s="93">
        <f>R1173*SUMIFS(მიმართულებები!N:N,მიმართულებები!A:A,'მიღება-ჩაბარება'!A1173)+R1173*SUMIFS('ცვლილებების შეტანა'!O:O,'ცვლილებების შეტანა'!A:A,'მიღება-ჩაბარება'!A1173)</f>
        <v>0</v>
      </c>
      <c r="T1173" s="97"/>
      <c r="U1173" s="95">
        <f>T1173*SUMIFS(მიმართულებები!N:N,მიმართულებები!A:A,'მიღება-ჩაბარება'!A1173)/2+T1173*SUMIFS('ცვლილებების შეტანა'!O:O,'ცვლილებების შეტანა'!A:A,'მიღება-ჩაბარება'!A1173)/2</f>
        <v>0</v>
      </c>
      <c r="V1173" s="96"/>
      <c r="W1173" s="93">
        <f>V1173*SUMIFS(მიმართულებები!N:N,მიმართულებები!A:A,'მიღება-ჩაბარება'!A1173)+V1173*SUMIFS('ცვლილებების შეტანა'!O:O,'ცვლილებების შეტანა'!A:A,'მიღება-ჩაბარება'!A1173)</f>
        <v>0</v>
      </c>
      <c r="X1173" s="97"/>
      <c r="Y1173" s="95">
        <f>X1173*SUMIFS(მიმართულებები!N:N,მიმართულებები!A:A,'მიღება-ჩაბარება'!A1173)/2+X1173*SUMIFS('ცვლილებების შეტანა'!O:O,'ცვლილებების შეტანა'!A:A,'მიღება-ჩაბარება'!A1173)/2</f>
        <v>0</v>
      </c>
      <c r="Z1173" s="96"/>
      <c r="AA1173" s="93">
        <f>Z1173*SUMIFS(მიმართულებები!N:N,მიმართულებები!A:A,'მიღება-ჩაბარება'!A1173)+Z1173*SUMIFS('ცვლილებების შეტანა'!O:O,'ცვლილებების შეტანა'!A:A,'მიღება-ჩაბარება'!A1173)</f>
        <v>0</v>
      </c>
      <c r="AB1173" s="97"/>
      <c r="AC1173" s="95">
        <f>AB1173*SUMIFS(მიმართულებები!N:N,მიმართულებები!A:A,'მიღება-ჩაბარება'!A1173)/2+AB1173*SUMIFS('ცვლილებების შეტანა'!O:O,'ცვლილებების შეტანა'!A:A,'მიღება-ჩაბარება'!A1173)/2</f>
        <v>0</v>
      </c>
      <c r="AD1173" s="96"/>
      <c r="AE1173" s="93">
        <f>AD1173*SUMIFS(მიმართულებები!N:N,მიმართულებები!A:A,'მიღება-ჩაბარება'!A1173)+AD1173*SUMIFS('ცვლილებების შეტანა'!O:O,'ცვლილებების შეტანა'!A:A,'მიღება-ჩაბარება'!A1173)</f>
        <v>0</v>
      </c>
      <c r="AF1173" s="97"/>
      <c r="AG1173" s="95">
        <f>AF1173*SUMIFS(მიმართულებები!N:N,მიმართულებები!A:A,'მიღება-ჩაბარება'!A1173)/2+AF1173*SUMIFS('ცვლილებების შეტანა'!O:O,'ცვლილებების შეტანა'!A:A,'მიღება-ჩაბარება'!A1173)/2</f>
        <v>0</v>
      </c>
      <c r="AH1173" s="96"/>
      <c r="AI1173" s="93">
        <f>AH1173*SUMIFS(მიმართულებები!N:N,მიმართულებები!A:A,'მიღება-ჩაბარება'!A1173)+AH1173*SUMIFS('ცვლილებების შეტანა'!O:O,'ცვლილებების შეტანა'!A:A,'მიღება-ჩაბარება'!A1173)</f>
        <v>0</v>
      </c>
      <c r="AJ1173" s="97"/>
      <c r="AK1173" s="95">
        <f>AJ1173*SUMIFS(მიმართულებები!N:N,მიმართულებები!A:A,'მიღება-ჩაბარება'!A1173)/2+AJ1173*SUMIFS('ცვლილებების შეტანა'!O:O,'ცვლილებების შეტანა'!A:A,'მიღება-ჩაბარება'!A1173)/2</f>
        <v>0</v>
      </c>
      <c r="AL1173" s="96"/>
      <c r="AM1173" s="93">
        <f>AL1173*SUMIFS(მიმართულებები!N:N,მიმართულებები!A:A,'მიღება-ჩაბარება'!A1173)+AL1173*SUMIFS('ცვლილებების შეტანა'!O:O,'ცვლილებების შეტანა'!A:A,'მიღება-ჩაბარება'!A1173)</f>
        <v>0</v>
      </c>
      <c r="AN1173" s="97"/>
      <c r="AO1173" s="95">
        <f>AN1173*SUMIFS(მიმართულებები!N:N,მიმართულებები!A:A,'მიღება-ჩაბარება'!A1173)/2+AN1173*SUMIFS('ცვლილებების შეტანა'!O:O,'ცვლილებების შეტანა'!A:A,'მიღება-ჩაბარება'!A1173)/2</f>
        <v>0</v>
      </c>
    </row>
    <row r="1174" spans="1:41">
      <c r="A1174" s="91">
        <v>1168</v>
      </c>
      <c r="B1174" s="92"/>
      <c r="C1174" s="93">
        <f>B1174*SUMIFS(მიმართულებები!N:N,მიმართულებები!A:A,'მიღება-ჩაბარება'!A1174)+B1174*SUMIFS('ცვლილებების შეტანა'!O:O,'ცვლილებების შეტანა'!A:A,'მიღება-ჩაბარება'!A1174)</f>
        <v>0</v>
      </c>
      <c r="D1174" s="94"/>
      <c r="E1174" s="95">
        <f>D1174*SUMIFS(მიმართულებები!N:N,მიმართულებები!A:A,'მიღება-ჩაბარება'!A1174)/2+D1174*SUMIFS('ცვლილებების შეტანა'!O:O,'ცვლილებების შეტანა'!A:A,'მიღება-ჩაბარება'!A1174)/2</f>
        <v>0</v>
      </c>
      <c r="F1174" s="96"/>
      <c r="G1174" s="93">
        <f>F1174*SUMIFS(მიმართულებები!N:N,მიმართულებები!A:A,'მიღება-ჩაბარება'!A1174)+F1174*SUMIFS('ცვლილებების შეტანა'!O:O,'ცვლილებების შეტანა'!A:A,'მიღება-ჩაბარება'!A1174)</f>
        <v>0</v>
      </c>
      <c r="H1174" s="97"/>
      <c r="I1174" s="95">
        <f>H1174*SUMIFS(მიმართულებები!N:N,მიმართულებები!A:A,'მიღება-ჩაბარება'!A1174)/2+H1174*SUMIFS('ცვლილებების შეტანა'!O:O,'ცვლილებების შეტანა'!A:A,'მიღება-ჩაბარება'!A1174)/2</f>
        <v>0</v>
      </c>
      <c r="J1174" s="96"/>
      <c r="K1174" s="93">
        <f>J1174*SUMIFS(მიმართულებები!N:N,მიმართულებები!A:A,'მიღება-ჩაბარება'!A1174)+J1174*SUMIFS('ცვლილებების შეტანა'!O:O,'ცვლილებების შეტანა'!A:A,'მიღება-ჩაბარება'!A1174)</f>
        <v>0</v>
      </c>
      <c r="L1174" s="97"/>
      <c r="M1174" s="95">
        <f>L1174*SUMIFS(მიმართულებები!N:N,მიმართულებები!A:A,'მიღება-ჩაბარება'!A1174)/2+L1174*SUMIFS('ცვლილებების შეტანა'!O:O,'ცვლილებების შეტანა'!A:A,'მიღება-ჩაბარება'!A1174)/2</f>
        <v>0</v>
      </c>
      <c r="N1174" s="96"/>
      <c r="O1174" s="93">
        <f>N1174*SUMIFS(მიმართულებები!N:N,მიმართულებები!A:A,'მიღება-ჩაბარება'!A1174)+N1174*SUMIFS('ცვლილებების შეტანა'!O:O,'ცვლილებების შეტანა'!A:A,'მიღება-ჩაბარება'!A1174)</f>
        <v>0</v>
      </c>
      <c r="P1174" s="97"/>
      <c r="Q1174" s="95">
        <f>P1174*SUMIFS(მიმართულებები!N:N,მიმართულებები!A:A,'მიღება-ჩაბარება'!A1174)/2+P1174*SUMIFS('ცვლილებების შეტანა'!O:O,'ცვლილებების შეტანა'!A:A,'მიღება-ჩაბარება'!A1174)/2</f>
        <v>0</v>
      </c>
      <c r="R1174" s="96"/>
      <c r="S1174" s="93">
        <f>R1174*SUMIFS(მიმართულებები!N:N,მიმართულებები!A:A,'მიღება-ჩაბარება'!A1174)+R1174*SUMIFS('ცვლილებების შეტანა'!O:O,'ცვლილებების შეტანა'!A:A,'მიღება-ჩაბარება'!A1174)</f>
        <v>0</v>
      </c>
      <c r="T1174" s="97"/>
      <c r="U1174" s="95">
        <f>T1174*SUMIFS(მიმართულებები!N:N,მიმართულებები!A:A,'მიღება-ჩაბარება'!A1174)/2+T1174*SUMIFS('ცვლილებების შეტანა'!O:O,'ცვლილებების შეტანა'!A:A,'მიღება-ჩაბარება'!A1174)/2</f>
        <v>0</v>
      </c>
      <c r="V1174" s="96"/>
      <c r="W1174" s="93">
        <f>V1174*SUMIFS(მიმართულებები!N:N,მიმართულებები!A:A,'მიღება-ჩაბარება'!A1174)+V1174*SUMIFS('ცვლილებების შეტანა'!O:O,'ცვლილებების შეტანა'!A:A,'მიღება-ჩაბარება'!A1174)</f>
        <v>0</v>
      </c>
      <c r="X1174" s="97"/>
      <c r="Y1174" s="95">
        <f>X1174*SUMIFS(მიმართულებები!N:N,მიმართულებები!A:A,'მიღება-ჩაბარება'!A1174)/2+X1174*SUMIFS('ცვლილებების შეტანა'!O:O,'ცვლილებების შეტანა'!A:A,'მიღება-ჩაბარება'!A1174)/2</f>
        <v>0</v>
      </c>
      <c r="Z1174" s="96"/>
      <c r="AA1174" s="93">
        <f>Z1174*SUMIFS(მიმართულებები!N:N,მიმართულებები!A:A,'მიღება-ჩაბარება'!A1174)+Z1174*SUMIFS('ცვლილებების შეტანა'!O:O,'ცვლილებების შეტანა'!A:A,'მიღება-ჩაბარება'!A1174)</f>
        <v>0</v>
      </c>
      <c r="AB1174" s="97"/>
      <c r="AC1174" s="95">
        <f>AB1174*SUMIFS(მიმართულებები!N:N,მიმართულებები!A:A,'მიღება-ჩაბარება'!A1174)/2+AB1174*SUMIFS('ცვლილებების შეტანა'!O:O,'ცვლილებების შეტანა'!A:A,'მიღება-ჩაბარება'!A1174)/2</f>
        <v>0</v>
      </c>
      <c r="AD1174" s="96"/>
      <c r="AE1174" s="93">
        <f>AD1174*SUMIFS(მიმართულებები!N:N,მიმართულებები!A:A,'მიღება-ჩაბარება'!A1174)+AD1174*SUMIFS('ცვლილებების შეტანა'!O:O,'ცვლილებების შეტანა'!A:A,'მიღება-ჩაბარება'!A1174)</f>
        <v>0</v>
      </c>
      <c r="AF1174" s="97"/>
      <c r="AG1174" s="95">
        <f>AF1174*SUMIFS(მიმართულებები!N:N,მიმართულებები!A:A,'მიღება-ჩაბარება'!A1174)/2+AF1174*SUMIFS('ცვლილებების შეტანა'!O:O,'ცვლილებების შეტანა'!A:A,'მიღება-ჩაბარება'!A1174)/2</f>
        <v>0</v>
      </c>
      <c r="AH1174" s="96"/>
      <c r="AI1174" s="93">
        <f>AH1174*SUMIFS(მიმართულებები!N:N,მიმართულებები!A:A,'მიღება-ჩაბარება'!A1174)+AH1174*SUMIFS('ცვლილებების შეტანა'!O:O,'ცვლილებების შეტანა'!A:A,'მიღება-ჩაბარება'!A1174)</f>
        <v>0</v>
      </c>
      <c r="AJ1174" s="97"/>
      <c r="AK1174" s="95">
        <f>AJ1174*SUMIFS(მიმართულებები!N:N,მიმართულებები!A:A,'მიღება-ჩაბარება'!A1174)/2+AJ1174*SUMIFS('ცვლილებების შეტანა'!O:O,'ცვლილებების შეტანა'!A:A,'მიღება-ჩაბარება'!A1174)/2</f>
        <v>0</v>
      </c>
      <c r="AL1174" s="96"/>
      <c r="AM1174" s="93">
        <f>AL1174*SUMIFS(მიმართულებები!N:N,მიმართულებები!A:A,'მიღება-ჩაბარება'!A1174)+AL1174*SUMIFS('ცვლილებების შეტანა'!O:O,'ცვლილებების შეტანა'!A:A,'მიღება-ჩაბარება'!A1174)</f>
        <v>0</v>
      </c>
      <c r="AN1174" s="97"/>
      <c r="AO1174" s="95">
        <f>AN1174*SUMIFS(მიმართულებები!N:N,მიმართულებები!A:A,'მიღება-ჩაბარება'!A1174)/2+AN1174*SUMIFS('ცვლილებების შეტანა'!O:O,'ცვლილებების შეტანა'!A:A,'მიღება-ჩაბარება'!A1174)/2</f>
        <v>0</v>
      </c>
    </row>
    <row r="1175" spans="1:41">
      <c r="A1175" s="79">
        <v>1169</v>
      </c>
      <c r="B1175" s="76"/>
      <c r="C1175" s="77">
        <f>B1175*SUMIFS(მიმართულებები!N:N,მიმართულებები!A:A,'მიღება-ჩაბარება'!A1175)+B1175*SUMIFS('ცვლილებების შეტანა'!O:O,'ცვლილებების შეტანა'!A:A,'მიღება-ჩაბარება'!A1175)</f>
        <v>0</v>
      </c>
      <c r="D1175" s="7"/>
      <c r="E1175" s="78">
        <f>D1175*SUMIFS(მიმართულებები!N:N,მიმართულებები!A:A,'მიღება-ჩაბარება'!A1175)/2+D1175*SUMIFS('ცვლილებების შეტანა'!O:O,'ცვლილებების შეტანა'!A:A,'მიღება-ჩაბარება'!A1175)/2</f>
        <v>0</v>
      </c>
      <c r="F1175" s="81"/>
      <c r="G1175" s="77">
        <f>F1175*SUMIFS(მიმართულებები!N:N,მიმართულებები!A:A,'მიღება-ჩაბარება'!A1175)+F1175*SUMIFS('ცვლილებების შეტანა'!O:O,'ცვლილებების შეტანა'!A:A,'მიღება-ჩაბარება'!A1175)</f>
        <v>0</v>
      </c>
      <c r="H1175" s="82"/>
      <c r="I1175" s="78">
        <f>H1175*SUMIFS(მიმართულებები!N:N,მიმართულებები!A:A,'მიღება-ჩაბარება'!A1175)/2+H1175*SUMIFS('ცვლილებების შეტანა'!O:O,'ცვლილებების შეტანა'!A:A,'მიღება-ჩაბარება'!A1175)/2</f>
        <v>0</v>
      </c>
      <c r="J1175" s="81"/>
      <c r="K1175" s="77">
        <f>J1175*SUMIFS(მიმართულებები!N:N,მიმართულებები!A:A,'მიღება-ჩაბარება'!A1175)+J1175*SUMIFS('ცვლილებების შეტანა'!O:O,'ცვლილებების შეტანა'!A:A,'მიღება-ჩაბარება'!A1175)</f>
        <v>0</v>
      </c>
      <c r="L1175" s="82"/>
      <c r="M1175" s="78">
        <f>L1175*SUMIFS(მიმართულებები!N:N,მიმართულებები!A:A,'მიღება-ჩაბარება'!A1175)/2+L1175*SUMIFS('ცვლილებების შეტანა'!O:O,'ცვლილებების შეტანა'!A:A,'მიღება-ჩაბარება'!A1175)/2</f>
        <v>0</v>
      </c>
      <c r="N1175" s="81"/>
      <c r="O1175" s="77">
        <f>N1175*SUMIFS(მიმართულებები!N:N,მიმართულებები!A:A,'მიღება-ჩაბარება'!A1175)+N1175*SUMIFS('ცვლილებების შეტანა'!O:O,'ცვლილებების შეტანა'!A:A,'მიღება-ჩაბარება'!A1175)</f>
        <v>0</v>
      </c>
      <c r="P1175" s="82"/>
      <c r="Q1175" s="78">
        <f>P1175*SUMIFS(მიმართულებები!N:N,მიმართულებები!A:A,'მიღება-ჩაბარება'!A1175)/2+P1175*SUMIFS('ცვლილებების შეტანა'!O:O,'ცვლილებების შეტანა'!A:A,'მიღება-ჩაბარება'!A1175)/2</f>
        <v>0</v>
      </c>
      <c r="R1175" s="81"/>
      <c r="S1175" s="77">
        <f>R1175*SUMIFS(მიმართულებები!N:N,მიმართულებები!A:A,'მიღება-ჩაბარება'!A1175)+R1175*SUMIFS('ცვლილებების შეტანა'!O:O,'ცვლილებების შეტანა'!A:A,'მიღება-ჩაბარება'!A1175)</f>
        <v>0</v>
      </c>
      <c r="T1175" s="82"/>
      <c r="U1175" s="78">
        <f>T1175*SUMIFS(მიმართულებები!N:N,მიმართულებები!A:A,'მიღება-ჩაბარება'!A1175)/2+T1175*SUMIFS('ცვლილებების შეტანა'!O:O,'ცვლილებების შეტანა'!A:A,'მიღება-ჩაბარება'!A1175)/2</f>
        <v>0</v>
      </c>
      <c r="V1175" s="81"/>
      <c r="W1175" s="77">
        <f>V1175*SUMIFS(მიმართულებები!N:N,მიმართულებები!A:A,'მიღება-ჩაბარება'!A1175)+V1175*SUMIFS('ცვლილებების შეტანა'!O:O,'ცვლილებების შეტანა'!A:A,'მიღება-ჩაბარება'!A1175)</f>
        <v>0</v>
      </c>
      <c r="X1175" s="82"/>
      <c r="Y1175" s="78">
        <f>X1175*SUMIFS(მიმართულებები!N:N,მიმართულებები!A:A,'მიღება-ჩაბარება'!A1175)/2+X1175*SUMIFS('ცვლილებების შეტანა'!O:O,'ცვლილებების შეტანა'!A:A,'მიღება-ჩაბარება'!A1175)/2</f>
        <v>0</v>
      </c>
      <c r="Z1175" s="81"/>
      <c r="AA1175" s="77">
        <f>Z1175*SUMIFS(მიმართულებები!N:N,მიმართულებები!A:A,'მიღება-ჩაბარება'!A1175)+Z1175*SUMIFS('ცვლილებების შეტანა'!O:O,'ცვლილებების შეტანა'!A:A,'მიღება-ჩაბარება'!A1175)</f>
        <v>0</v>
      </c>
      <c r="AB1175" s="82"/>
      <c r="AC1175" s="78">
        <f>AB1175*SUMIFS(მიმართულებები!N:N,მიმართულებები!A:A,'მიღება-ჩაბარება'!A1175)/2+AB1175*SUMIFS('ცვლილებების შეტანა'!O:O,'ცვლილებების შეტანა'!A:A,'მიღება-ჩაბარება'!A1175)/2</f>
        <v>0</v>
      </c>
      <c r="AD1175" s="81"/>
      <c r="AE1175" s="77">
        <f>AD1175*SUMIFS(მიმართულებები!N:N,მიმართულებები!A:A,'მიღება-ჩაბარება'!A1175)+AD1175*SUMIFS('ცვლილებების შეტანა'!O:O,'ცვლილებების შეტანა'!A:A,'მიღება-ჩაბარება'!A1175)</f>
        <v>0</v>
      </c>
      <c r="AF1175" s="82"/>
      <c r="AG1175" s="78">
        <f>AF1175*SUMIFS(მიმართულებები!N:N,მიმართულებები!A:A,'მიღება-ჩაბარება'!A1175)/2+AF1175*SUMIFS('ცვლილებების შეტანა'!O:O,'ცვლილებების შეტანა'!A:A,'მიღება-ჩაბარება'!A1175)/2</f>
        <v>0</v>
      </c>
      <c r="AH1175" s="81"/>
      <c r="AI1175" s="77">
        <f>AH1175*SUMIFS(მიმართულებები!N:N,მიმართულებები!A:A,'მიღება-ჩაბარება'!A1175)+AH1175*SUMIFS('ცვლილებების შეტანა'!O:O,'ცვლილებების შეტანა'!A:A,'მიღება-ჩაბარება'!A1175)</f>
        <v>0</v>
      </c>
      <c r="AJ1175" s="82"/>
      <c r="AK1175" s="78">
        <f>AJ1175*SUMIFS(მიმართულებები!N:N,მიმართულებები!A:A,'მიღება-ჩაბარება'!A1175)/2+AJ1175*SUMIFS('ცვლილებების შეტანა'!O:O,'ცვლილებების შეტანა'!A:A,'მიღება-ჩაბარება'!A1175)/2</f>
        <v>0</v>
      </c>
      <c r="AL1175" s="81"/>
      <c r="AM1175" s="77">
        <f>AL1175*SUMIFS(მიმართულებები!N:N,მიმართულებები!A:A,'მიღება-ჩაბარება'!A1175)+AL1175*SUMIFS('ცვლილებების შეტანა'!O:O,'ცვლილებების შეტანა'!A:A,'მიღება-ჩაბარება'!A1175)</f>
        <v>0</v>
      </c>
      <c r="AN1175" s="82"/>
      <c r="AO1175" s="78">
        <f>AN1175*SUMIFS(მიმართულებები!N:N,მიმართულებები!A:A,'მიღება-ჩაბარება'!A1175)/2+AN1175*SUMIFS('ცვლილებების შეტანა'!O:O,'ცვლილებების შეტანა'!A:A,'მიღება-ჩაბარება'!A1175)/2</f>
        <v>0</v>
      </c>
    </row>
    <row r="1176" spans="1:41">
      <c r="A1176" s="79">
        <v>1170</v>
      </c>
      <c r="B1176" s="76"/>
      <c r="C1176" s="77">
        <f>B1176*SUMIFS(მიმართულებები!N:N,მიმართულებები!A:A,'მიღება-ჩაბარება'!A1176)+B1176*SUMIFS('ცვლილებების შეტანა'!O:O,'ცვლილებების შეტანა'!A:A,'მიღება-ჩაბარება'!A1176)</f>
        <v>0</v>
      </c>
      <c r="D1176" s="7"/>
      <c r="E1176" s="78">
        <f>D1176*SUMIFS(მიმართულებები!N:N,მიმართულებები!A:A,'მიღება-ჩაბარება'!A1176)/2+D1176*SUMIFS('ცვლილებების შეტანა'!O:O,'ცვლილებების შეტანა'!A:A,'მიღება-ჩაბარება'!A1176)/2</f>
        <v>0</v>
      </c>
      <c r="F1176" s="81"/>
      <c r="G1176" s="77">
        <f>F1176*SUMIFS(მიმართულებები!N:N,მიმართულებები!A:A,'მიღება-ჩაბარება'!A1176)+F1176*SUMIFS('ცვლილებების შეტანა'!O:O,'ცვლილებების შეტანა'!A:A,'მიღება-ჩაბარება'!A1176)</f>
        <v>0</v>
      </c>
      <c r="H1176" s="82"/>
      <c r="I1176" s="78">
        <f>H1176*SUMIFS(მიმართულებები!N:N,მიმართულებები!A:A,'მიღება-ჩაბარება'!A1176)/2+H1176*SUMIFS('ცვლილებების შეტანა'!O:O,'ცვლილებების შეტანა'!A:A,'მიღება-ჩაბარება'!A1176)/2</f>
        <v>0</v>
      </c>
      <c r="J1176" s="81"/>
      <c r="K1176" s="77">
        <f>J1176*SUMIFS(მიმართულებები!N:N,მიმართულებები!A:A,'მიღება-ჩაბარება'!A1176)+J1176*SUMIFS('ცვლილებების შეტანა'!O:O,'ცვლილებების შეტანა'!A:A,'მიღება-ჩაბარება'!A1176)</f>
        <v>0</v>
      </c>
      <c r="L1176" s="82"/>
      <c r="M1176" s="78">
        <f>L1176*SUMIFS(მიმართულებები!N:N,მიმართულებები!A:A,'მიღება-ჩაბარება'!A1176)/2+L1176*SUMIFS('ცვლილებების შეტანა'!O:O,'ცვლილებების შეტანა'!A:A,'მიღება-ჩაბარება'!A1176)/2</f>
        <v>0</v>
      </c>
      <c r="N1176" s="81"/>
      <c r="O1176" s="77">
        <f>N1176*SUMIFS(მიმართულებები!N:N,მიმართულებები!A:A,'მიღება-ჩაბარება'!A1176)+N1176*SUMIFS('ცვლილებების შეტანა'!O:O,'ცვლილებების შეტანა'!A:A,'მიღება-ჩაბარება'!A1176)</f>
        <v>0</v>
      </c>
      <c r="P1176" s="82"/>
      <c r="Q1176" s="78">
        <f>P1176*SUMIFS(მიმართულებები!N:N,მიმართულებები!A:A,'მიღება-ჩაბარება'!A1176)/2+P1176*SUMIFS('ცვლილებების შეტანა'!O:O,'ცვლილებების შეტანა'!A:A,'მიღება-ჩაბარება'!A1176)/2</f>
        <v>0</v>
      </c>
      <c r="R1176" s="81"/>
      <c r="S1176" s="77">
        <f>R1176*SUMIFS(მიმართულებები!N:N,მიმართულებები!A:A,'მიღება-ჩაბარება'!A1176)+R1176*SUMIFS('ცვლილებების შეტანა'!O:O,'ცვლილებების შეტანა'!A:A,'მიღება-ჩაბარება'!A1176)</f>
        <v>0</v>
      </c>
      <c r="T1176" s="82"/>
      <c r="U1176" s="78">
        <f>T1176*SUMIFS(მიმართულებები!N:N,მიმართულებები!A:A,'მიღება-ჩაბარება'!A1176)/2+T1176*SUMIFS('ცვლილებების შეტანა'!O:O,'ცვლილებების შეტანა'!A:A,'მიღება-ჩაბარება'!A1176)/2</f>
        <v>0</v>
      </c>
      <c r="V1176" s="81"/>
      <c r="W1176" s="77">
        <f>V1176*SUMIFS(მიმართულებები!N:N,მიმართულებები!A:A,'მიღება-ჩაბარება'!A1176)+V1176*SUMIFS('ცვლილებების შეტანა'!O:O,'ცვლილებების შეტანა'!A:A,'მიღება-ჩაბარება'!A1176)</f>
        <v>0</v>
      </c>
      <c r="X1176" s="82"/>
      <c r="Y1176" s="78">
        <f>X1176*SUMIFS(მიმართულებები!N:N,მიმართულებები!A:A,'მიღება-ჩაბარება'!A1176)/2+X1176*SUMIFS('ცვლილებების შეტანა'!O:O,'ცვლილებების შეტანა'!A:A,'მიღება-ჩაბარება'!A1176)/2</f>
        <v>0</v>
      </c>
      <c r="Z1176" s="81"/>
      <c r="AA1176" s="77">
        <f>Z1176*SUMIFS(მიმართულებები!N:N,მიმართულებები!A:A,'მიღება-ჩაბარება'!A1176)+Z1176*SUMIFS('ცვლილებების შეტანა'!O:O,'ცვლილებების შეტანა'!A:A,'მიღება-ჩაბარება'!A1176)</f>
        <v>0</v>
      </c>
      <c r="AB1176" s="82"/>
      <c r="AC1176" s="78">
        <f>AB1176*SUMIFS(მიმართულებები!N:N,მიმართულებები!A:A,'მიღება-ჩაბარება'!A1176)/2+AB1176*SUMIFS('ცვლილებების შეტანა'!O:O,'ცვლილებების შეტანა'!A:A,'მიღება-ჩაბარება'!A1176)/2</f>
        <v>0</v>
      </c>
      <c r="AD1176" s="81"/>
      <c r="AE1176" s="77">
        <f>AD1176*SUMIFS(მიმართულებები!N:N,მიმართულებები!A:A,'მიღება-ჩაბარება'!A1176)+AD1176*SUMIFS('ცვლილებების შეტანა'!O:O,'ცვლილებების შეტანა'!A:A,'მიღება-ჩაბარება'!A1176)</f>
        <v>0</v>
      </c>
      <c r="AF1176" s="82"/>
      <c r="AG1176" s="78">
        <f>AF1176*SUMIFS(მიმართულებები!N:N,მიმართულებები!A:A,'მიღება-ჩაბარება'!A1176)/2+AF1176*SUMIFS('ცვლილებების შეტანა'!O:O,'ცვლილებების შეტანა'!A:A,'მიღება-ჩაბარება'!A1176)/2</f>
        <v>0</v>
      </c>
      <c r="AH1176" s="81"/>
      <c r="AI1176" s="77">
        <f>AH1176*SUMIFS(მიმართულებები!N:N,მიმართულებები!A:A,'მიღება-ჩაბარება'!A1176)+AH1176*SUMIFS('ცვლილებების შეტანა'!O:O,'ცვლილებების შეტანა'!A:A,'მიღება-ჩაბარება'!A1176)</f>
        <v>0</v>
      </c>
      <c r="AJ1176" s="82"/>
      <c r="AK1176" s="78">
        <f>AJ1176*SUMIFS(მიმართულებები!N:N,მიმართულებები!A:A,'მიღება-ჩაბარება'!A1176)/2+AJ1176*SUMIFS('ცვლილებების შეტანა'!O:O,'ცვლილებების შეტანა'!A:A,'მიღება-ჩაბარება'!A1176)/2</f>
        <v>0</v>
      </c>
      <c r="AL1176" s="81"/>
      <c r="AM1176" s="77">
        <f>AL1176*SUMIFS(მიმართულებები!N:N,მიმართულებები!A:A,'მიღება-ჩაბარება'!A1176)+AL1176*SUMIFS('ცვლილებების შეტანა'!O:O,'ცვლილებების შეტანა'!A:A,'მიღება-ჩაბარება'!A1176)</f>
        <v>0</v>
      </c>
      <c r="AN1176" s="82"/>
      <c r="AO1176" s="78">
        <f>AN1176*SUMIFS(მიმართულებები!N:N,მიმართულებები!A:A,'მიღება-ჩაბარება'!A1176)/2+AN1176*SUMIFS('ცვლილებების შეტანა'!O:O,'ცვლილებების შეტანა'!A:A,'მიღება-ჩაბარება'!A1176)/2</f>
        <v>0</v>
      </c>
    </row>
    <row r="1177" spans="1:41">
      <c r="A1177" s="91">
        <v>1171</v>
      </c>
      <c r="B1177" s="92"/>
      <c r="C1177" s="93">
        <f>B1177*SUMIFS(მიმართულებები!N:N,მიმართულებები!A:A,'მიღება-ჩაბარება'!A1177)+B1177*SUMIFS('ცვლილებების შეტანა'!O:O,'ცვლილებების შეტანა'!A:A,'მიღება-ჩაბარება'!A1177)</f>
        <v>0</v>
      </c>
      <c r="D1177" s="94"/>
      <c r="E1177" s="95">
        <f>D1177*SUMIFS(მიმართულებები!N:N,მიმართულებები!A:A,'მიღება-ჩაბარება'!A1177)/2+D1177*SUMIFS('ცვლილებების შეტანა'!O:O,'ცვლილებების შეტანა'!A:A,'მიღება-ჩაბარება'!A1177)/2</f>
        <v>0</v>
      </c>
      <c r="F1177" s="96"/>
      <c r="G1177" s="93">
        <f>F1177*SUMIFS(მიმართულებები!N:N,მიმართულებები!A:A,'მიღება-ჩაბარება'!A1177)+F1177*SUMIFS('ცვლილებების შეტანა'!O:O,'ცვლილებების შეტანა'!A:A,'მიღება-ჩაბარება'!A1177)</f>
        <v>0</v>
      </c>
      <c r="H1177" s="97"/>
      <c r="I1177" s="95">
        <f>H1177*SUMIFS(მიმართულებები!N:N,მიმართულებები!A:A,'მიღება-ჩაბარება'!A1177)/2+H1177*SUMIFS('ცვლილებების შეტანა'!O:O,'ცვლილებების შეტანა'!A:A,'მიღება-ჩაბარება'!A1177)/2</f>
        <v>0</v>
      </c>
      <c r="J1177" s="96"/>
      <c r="K1177" s="93">
        <f>J1177*SUMIFS(მიმართულებები!N:N,მიმართულებები!A:A,'მიღება-ჩაბარება'!A1177)+J1177*SUMIFS('ცვლილებების შეტანა'!O:O,'ცვლილებების შეტანა'!A:A,'მიღება-ჩაბარება'!A1177)</f>
        <v>0</v>
      </c>
      <c r="L1177" s="97"/>
      <c r="M1177" s="95">
        <f>L1177*SUMIFS(მიმართულებები!N:N,მიმართულებები!A:A,'მიღება-ჩაბარება'!A1177)/2+L1177*SUMIFS('ცვლილებების შეტანა'!O:O,'ცვლილებების შეტანა'!A:A,'მიღება-ჩაბარება'!A1177)/2</f>
        <v>0</v>
      </c>
      <c r="N1177" s="96"/>
      <c r="O1177" s="93">
        <f>N1177*SUMIFS(მიმართულებები!N:N,მიმართულებები!A:A,'მიღება-ჩაბარება'!A1177)+N1177*SUMIFS('ცვლილებების შეტანა'!O:O,'ცვლილებების შეტანა'!A:A,'მიღება-ჩაბარება'!A1177)</f>
        <v>0</v>
      </c>
      <c r="P1177" s="97"/>
      <c r="Q1177" s="95">
        <f>P1177*SUMIFS(მიმართულებები!N:N,მიმართულებები!A:A,'მიღება-ჩაბარება'!A1177)/2+P1177*SUMIFS('ცვლილებების შეტანა'!O:O,'ცვლილებების შეტანა'!A:A,'მიღება-ჩაბარება'!A1177)/2</f>
        <v>0</v>
      </c>
      <c r="R1177" s="96"/>
      <c r="S1177" s="93">
        <f>R1177*SUMIFS(მიმართულებები!N:N,მიმართულებები!A:A,'მიღება-ჩაბარება'!A1177)+R1177*SUMIFS('ცვლილებების შეტანა'!O:O,'ცვლილებების შეტანა'!A:A,'მიღება-ჩაბარება'!A1177)</f>
        <v>0</v>
      </c>
      <c r="T1177" s="97"/>
      <c r="U1177" s="95">
        <f>T1177*SUMIFS(მიმართულებები!N:N,მიმართულებები!A:A,'მიღება-ჩაბარება'!A1177)/2+T1177*SUMIFS('ცვლილებების შეტანა'!O:O,'ცვლილებების შეტანა'!A:A,'მიღება-ჩაბარება'!A1177)/2</f>
        <v>0</v>
      </c>
      <c r="V1177" s="96"/>
      <c r="W1177" s="93">
        <f>V1177*SUMIFS(მიმართულებები!N:N,მიმართულებები!A:A,'მიღება-ჩაბარება'!A1177)+V1177*SUMIFS('ცვლილებების შეტანა'!O:O,'ცვლილებების შეტანა'!A:A,'მიღება-ჩაბარება'!A1177)</f>
        <v>0</v>
      </c>
      <c r="X1177" s="97"/>
      <c r="Y1177" s="95">
        <f>X1177*SUMIFS(მიმართულებები!N:N,მიმართულებები!A:A,'მიღება-ჩაბარება'!A1177)/2+X1177*SUMIFS('ცვლილებების შეტანა'!O:O,'ცვლილებების შეტანა'!A:A,'მიღება-ჩაბარება'!A1177)/2</f>
        <v>0</v>
      </c>
      <c r="Z1177" s="96"/>
      <c r="AA1177" s="93">
        <f>Z1177*SUMIFS(მიმართულებები!N:N,მიმართულებები!A:A,'მიღება-ჩაბარება'!A1177)+Z1177*SUMIFS('ცვლილებების შეტანა'!O:O,'ცვლილებების შეტანა'!A:A,'მიღება-ჩაბარება'!A1177)</f>
        <v>0</v>
      </c>
      <c r="AB1177" s="97"/>
      <c r="AC1177" s="95">
        <f>AB1177*SUMIFS(მიმართულებები!N:N,მიმართულებები!A:A,'მიღება-ჩაბარება'!A1177)/2+AB1177*SUMIFS('ცვლილებების შეტანა'!O:O,'ცვლილებების შეტანა'!A:A,'მიღება-ჩაბარება'!A1177)/2</f>
        <v>0</v>
      </c>
      <c r="AD1177" s="96"/>
      <c r="AE1177" s="93">
        <f>AD1177*SUMIFS(მიმართულებები!N:N,მიმართულებები!A:A,'მიღება-ჩაბარება'!A1177)+AD1177*SUMIFS('ცვლილებების შეტანა'!O:O,'ცვლილებების შეტანა'!A:A,'მიღება-ჩაბარება'!A1177)</f>
        <v>0</v>
      </c>
      <c r="AF1177" s="97"/>
      <c r="AG1177" s="95">
        <f>AF1177*SUMIFS(მიმართულებები!N:N,მიმართულებები!A:A,'მიღება-ჩაბარება'!A1177)/2+AF1177*SUMIFS('ცვლილებების შეტანა'!O:O,'ცვლილებების შეტანა'!A:A,'მიღება-ჩაბარება'!A1177)/2</f>
        <v>0</v>
      </c>
      <c r="AH1177" s="96"/>
      <c r="AI1177" s="93">
        <f>AH1177*SUMIFS(მიმართულებები!N:N,მიმართულებები!A:A,'მიღება-ჩაბარება'!A1177)+AH1177*SUMIFS('ცვლილებების შეტანა'!O:O,'ცვლილებების შეტანა'!A:A,'მიღება-ჩაბარება'!A1177)</f>
        <v>0</v>
      </c>
      <c r="AJ1177" s="97"/>
      <c r="AK1177" s="95">
        <f>AJ1177*SUMIFS(მიმართულებები!N:N,მიმართულებები!A:A,'მიღება-ჩაბარება'!A1177)/2+AJ1177*SUMIFS('ცვლილებების შეტანა'!O:O,'ცვლილებების შეტანა'!A:A,'მიღება-ჩაბარება'!A1177)/2</f>
        <v>0</v>
      </c>
      <c r="AL1177" s="96"/>
      <c r="AM1177" s="93">
        <f>AL1177*SUMIFS(მიმართულებები!N:N,მიმართულებები!A:A,'მიღება-ჩაბარება'!A1177)+AL1177*SUMIFS('ცვლილებების შეტანა'!O:O,'ცვლილებების შეტანა'!A:A,'მიღება-ჩაბარება'!A1177)</f>
        <v>0</v>
      </c>
      <c r="AN1177" s="97"/>
      <c r="AO1177" s="95">
        <f>AN1177*SUMIFS(მიმართულებები!N:N,მიმართულებები!A:A,'მიღება-ჩაბარება'!A1177)/2+AN1177*SUMIFS('ცვლილებების შეტანა'!O:O,'ცვლილებების შეტანა'!A:A,'მიღება-ჩაბარება'!A1177)/2</f>
        <v>0</v>
      </c>
    </row>
    <row r="1178" spans="1:41">
      <c r="A1178" s="91">
        <v>1172</v>
      </c>
      <c r="B1178" s="92"/>
      <c r="C1178" s="93">
        <f>B1178*SUMIFS(მიმართულებები!N:N,მიმართულებები!A:A,'მიღება-ჩაბარება'!A1178)+B1178*SUMIFS('ცვლილებების შეტანა'!O:O,'ცვლილებების შეტანა'!A:A,'მიღება-ჩაბარება'!A1178)</f>
        <v>0</v>
      </c>
      <c r="D1178" s="94"/>
      <c r="E1178" s="95">
        <f>D1178*SUMIFS(მიმართულებები!N:N,მიმართულებები!A:A,'მიღება-ჩაბარება'!A1178)/2+D1178*SUMIFS('ცვლილებების შეტანა'!O:O,'ცვლილებების შეტანა'!A:A,'მიღება-ჩაბარება'!A1178)/2</f>
        <v>0</v>
      </c>
      <c r="F1178" s="96"/>
      <c r="G1178" s="93">
        <f>F1178*SUMIFS(მიმართულებები!N:N,მიმართულებები!A:A,'მიღება-ჩაბარება'!A1178)+F1178*SUMIFS('ცვლილებების შეტანა'!O:O,'ცვლილებების შეტანა'!A:A,'მიღება-ჩაბარება'!A1178)</f>
        <v>0</v>
      </c>
      <c r="H1178" s="97"/>
      <c r="I1178" s="95">
        <f>H1178*SUMIFS(მიმართულებები!N:N,მიმართულებები!A:A,'მიღება-ჩაბარება'!A1178)/2+H1178*SUMIFS('ცვლილებების შეტანა'!O:O,'ცვლილებების შეტანა'!A:A,'მიღება-ჩაბარება'!A1178)/2</f>
        <v>0</v>
      </c>
      <c r="J1178" s="96"/>
      <c r="K1178" s="93">
        <f>J1178*SUMIFS(მიმართულებები!N:N,მიმართულებები!A:A,'მიღება-ჩაბარება'!A1178)+J1178*SUMIFS('ცვლილებების შეტანა'!O:O,'ცვლილებების შეტანა'!A:A,'მიღება-ჩაბარება'!A1178)</f>
        <v>0</v>
      </c>
      <c r="L1178" s="97"/>
      <c r="M1178" s="95">
        <f>L1178*SUMIFS(მიმართულებები!N:N,მიმართულებები!A:A,'მიღება-ჩაბარება'!A1178)/2+L1178*SUMIFS('ცვლილებების შეტანა'!O:O,'ცვლილებების შეტანა'!A:A,'მიღება-ჩაბარება'!A1178)/2</f>
        <v>0</v>
      </c>
      <c r="N1178" s="96"/>
      <c r="O1178" s="93">
        <f>N1178*SUMIFS(მიმართულებები!N:N,მიმართულებები!A:A,'მიღება-ჩაბარება'!A1178)+N1178*SUMIFS('ცვლილებების შეტანა'!O:O,'ცვლილებების შეტანა'!A:A,'მიღება-ჩაბარება'!A1178)</f>
        <v>0</v>
      </c>
      <c r="P1178" s="97"/>
      <c r="Q1178" s="95">
        <f>P1178*SUMIFS(მიმართულებები!N:N,მიმართულებები!A:A,'მიღება-ჩაბარება'!A1178)/2+P1178*SUMIFS('ცვლილებების შეტანა'!O:O,'ცვლილებების შეტანა'!A:A,'მიღება-ჩაბარება'!A1178)/2</f>
        <v>0</v>
      </c>
      <c r="R1178" s="96"/>
      <c r="S1178" s="93">
        <f>R1178*SUMIFS(მიმართულებები!N:N,მიმართულებები!A:A,'მიღება-ჩაბარება'!A1178)+R1178*SUMIFS('ცვლილებების შეტანა'!O:O,'ცვლილებების შეტანა'!A:A,'მიღება-ჩაბარება'!A1178)</f>
        <v>0</v>
      </c>
      <c r="T1178" s="97"/>
      <c r="U1178" s="95">
        <f>T1178*SUMIFS(მიმართულებები!N:N,მიმართულებები!A:A,'მიღება-ჩაბარება'!A1178)/2+T1178*SUMIFS('ცვლილებების შეტანა'!O:O,'ცვლილებების შეტანა'!A:A,'მიღება-ჩაბარება'!A1178)/2</f>
        <v>0</v>
      </c>
      <c r="V1178" s="96"/>
      <c r="W1178" s="93">
        <f>V1178*SUMIFS(მიმართულებები!N:N,მიმართულებები!A:A,'მიღება-ჩაბარება'!A1178)+V1178*SUMIFS('ცვლილებების შეტანა'!O:O,'ცვლილებების შეტანა'!A:A,'მიღება-ჩაბარება'!A1178)</f>
        <v>0</v>
      </c>
      <c r="X1178" s="97"/>
      <c r="Y1178" s="95">
        <f>X1178*SUMIFS(მიმართულებები!N:N,მიმართულებები!A:A,'მიღება-ჩაბარება'!A1178)/2+X1178*SUMIFS('ცვლილებების შეტანა'!O:O,'ცვლილებების შეტანა'!A:A,'მიღება-ჩაბარება'!A1178)/2</f>
        <v>0</v>
      </c>
      <c r="Z1178" s="96"/>
      <c r="AA1178" s="93">
        <f>Z1178*SUMIFS(მიმართულებები!N:N,მიმართულებები!A:A,'მიღება-ჩაბარება'!A1178)+Z1178*SUMIFS('ცვლილებების შეტანა'!O:O,'ცვლილებების შეტანა'!A:A,'მიღება-ჩაბარება'!A1178)</f>
        <v>0</v>
      </c>
      <c r="AB1178" s="97"/>
      <c r="AC1178" s="95">
        <f>AB1178*SUMIFS(მიმართულებები!N:N,მიმართულებები!A:A,'მიღება-ჩაბარება'!A1178)/2+AB1178*SUMIFS('ცვლილებების შეტანა'!O:O,'ცვლილებების შეტანა'!A:A,'მიღება-ჩაბარება'!A1178)/2</f>
        <v>0</v>
      </c>
      <c r="AD1178" s="96"/>
      <c r="AE1178" s="93">
        <f>AD1178*SUMIFS(მიმართულებები!N:N,მიმართულებები!A:A,'მიღება-ჩაბარება'!A1178)+AD1178*SUMIFS('ცვლილებების შეტანა'!O:O,'ცვლილებების შეტანა'!A:A,'მიღება-ჩაბარება'!A1178)</f>
        <v>0</v>
      </c>
      <c r="AF1178" s="97"/>
      <c r="AG1178" s="95">
        <f>AF1178*SUMIFS(მიმართულებები!N:N,მიმართულებები!A:A,'მიღება-ჩაბარება'!A1178)/2+AF1178*SUMIFS('ცვლილებების შეტანა'!O:O,'ცვლილებების შეტანა'!A:A,'მიღება-ჩაბარება'!A1178)/2</f>
        <v>0</v>
      </c>
      <c r="AH1178" s="96"/>
      <c r="AI1178" s="93">
        <f>AH1178*SUMIFS(მიმართულებები!N:N,მიმართულებები!A:A,'მიღება-ჩაბარება'!A1178)+AH1178*SUMIFS('ცვლილებების შეტანა'!O:O,'ცვლილებების შეტანა'!A:A,'მიღება-ჩაბარება'!A1178)</f>
        <v>0</v>
      </c>
      <c r="AJ1178" s="97"/>
      <c r="AK1178" s="95">
        <f>AJ1178*SUMIFS(მიმართულებები!N:N,მიმართულებები!A:A,'მიღება-ჩაბარება'!A1178)/2+AJ1178*SUMIFS('ცვლილებების შეტანა'!O:O,'ცვლილებების შეტანა'!A:A,'მიღება-ჩაბარება'!A1178)/2</f>
        <v>0</v>
      </c>
      <c r="AL1178" s="96"/>
      <c r="AM1178" s="93">
        <f>AL1178*SUMIFS(მიმართულებები!N:N,მიმართულებები!A:A,'მიღება-ჩაბარება'!A1178)+AL1178*SUMIFS('ცვლილებების შეტანა'!O:O,'ცვლილებების შეტანა'!A:A,'მიღება-ჩაბარება'!A1178)</f>
        <v>0</v>
      </c>
      <c r="AN1178" s="97"/>
      <c r="AO1178" s="95">
        <f>AN1178*SUMIFS(მიმართულებები!N:N,მიმართულებები!A:A,'მიღება-ჩაბარება'!A1178)/2+AN1178*SUMIFS('ცვლილებების შეტანა'!O:O,'ცვლილებების შეტანა'!A:A,'მიღება-ჩაბარება'!A1178)/2</f>
        <v>0</v>
      </c>
    </row>
    <row r="1179" spans="1:41">
      <c r="A1179" s="79">
        <v>1173</v>
      </c>
      <c r="B1179" s="76"/>
      <c r="C1179" s="77">
        <f>B1179*SUMIFS(მიმართულებები!N:N,მიმართულებები!A:A,'მიღება-ჩაბარება'!A1179)+B1179*SUMIFS('ცვლილებების შეტანა'!O:O,'ცვლილებების შეტანა'!A:A,'მიღება-ჩაბარება'!A1179)</f>
        <v>0</v>
      </c>
      <c r="D1179" s="7"/>
      <c r="E1179" s="78">
        <f>D1179*SUMIFS(მიმართულებები!N:N,მიმართულებები!A:A,'მიღება-ჩაბარება'!A1179)/2+D1179*SUMIFS('ცვლილებების შეტანა'!O:O,'ცვლილებების შეტანა'!A:A,'მიღება-ჩაბარება'!A1179)/2</f>
        <v>0</v>
      </c>
      <c r="F1179" s="81"/>
      <c r="G1179" s="77">
        <f>F1179*SUMIFS(მიმართულებები!N:N,მიმართულებები!A:A,'მიღება-ჩაბარება'!A1179)+F1179*SUMIFS('ცვლილებების შეტანა'!O:O,'ცვლილებების შეტანა'!A:A,'მიღება-ჩაბარება'!A1179)</f>
        <v>0</v>
      </c>
      <c r="H1179" s="82"/>
      <c r="I1179" s="78">
        <f>H1179*SUMIFS(მიმართულებები!N:N,მიმართულებები!A:A,'მიღება-ჩაბარება'!A1179)/2+H1179*SUMIFS('ცვლილებების შეტანა'!O:O,'ცვლილებების შეტანა'!A:A,'მიღება-ჩაბარება'!A1179)/2</f>
        <v>0</v>
      </c>
      <c r="J1179" s="81"/>
      <c r="K1179" s="77">
        <f>J1179*SUMIFS(მიმართულებები!N:N,მიმართულებები!A:A,'მიღება-ჩაბარება'!A1179)+J1179*SUMIFS('ცვლილებების შეტანა'!O:O,'ცვლილებების შეტანა'!A:A,'მიღება-ჩაბარება'!A1179)</f>
        <v>0</v>
      </c>
      <c r="L1179" s="82"/>
      <c r="M1179" s="78">
        <f>L1179*SUMIFS(მიმართულებები!N:N,მიმართულებები!A:A,'მიღება-ჩაბარება'!A1179)/2+L1179*SUMIFS('ცვლილებების შეტანა'!O:O,'ცვლილებების შეტანა'!A:A,'მიღება-ჩაბარება'!A1179)/2</f>
        <v>0</v>
      </c>
      <c r="N1179" s="81"/>
      <c r="O1179" s="77">
        <f>N1179*SUMIFS(მიმართულებები!N:N,მიმართულებები!A:A,'მიღება-ჩაბარება'!A1179)+N1179*SUMIFS('ცვლილებების შეტანა'!O:O,'ცვლილებების შეტანა'!A:A,'მიღება-ჩაბარება'!A1179)</f>
        <v>0</v>
      </c>
      <c r="P1179" s="82"/>
      <c r="Q1179" s="78">
        <f>P1179*SUMIFS(მიმართულებები!N:N,მიმართულებები!A:A,'მიღება-ჩაბარება'!A1179)/2+P1179*SUMIFS('ცვლილებების შეტანა'!O:O,'ცვლილებების შეტანა'!A:A,'მიღება-ჩაბარება'!A1179)/2</f>
        <v>0</v>
      </c>
      <c r="R1179" s="81"/>
      <c r="S1179" s="77">
        <f>R1179*SUMIFS(მიმართულებები!N:N,მიმართულებები!A:A,'მიღება-ჩაბარება'!A1179)+R1179*SUMIFS('ცვლილებების შეტანა'!O:O,'ცვლილებების შეტანა'!A:A,'მიღება-ჩაბარება'!A1179)</f>
        <v>0</v>
      </c>
      <c r="T1179" s="82"/>
      <c r="U1179" s="78">
        <f>T1179*SUMIFS(მიმართულებები!N:N,მიმართულებები!A:A,'მიღება-ჩაბარება'!A1179)/2+T1179*SUMIFS('ცვლილებების შეტანა'!O:O,'ცვლილებების შეტანა'!A:A,'მიღება-ჩაბარება'!A1179)/2</f>
        <v>0</v>
      </c>
      <c r="V1179" s="81"/>
      <c r="W1179" s="77">
        <f>V1179*SUMIFS(მიმართულებები!N:N,მიმართულებები!A:A,'მიღება-ჩაბარება'!A1179)+V1179*SUMIFS('ცვლილებების შეტანა'!O:O,'ცვლილებების შეტანა'!A:A,'მიღება-ჩაბარება'!A1179)</f>
        <v>0</v>
      </c>
      <c r="X1179" s="82"/>
      <c r="Y1179" s="78">
        <f>X1179*SUMIFS(მიმართულებები!N:N,მიმართულებები!A:A,'მიღება-ჩაბარება'!A1179)/2+X1179*SUMIFS('ცვლილებების შეტანა'!O:O,'ცვლილებების შეტანა'!A:A,'მიღება-ჩაბარება'!A1179)/2</f>
        <v>0</v>
      </c>
      <c r="Z1179" s="81"/>
      <c r="AA1179" s="77">
        <f>Z1179*SUMIFS(მიმართულებები!N:N,მიმართულებები!A:A,'მიღება-ჩაბარება'!A1179)+Z1179*SUMIFS('ცვლილებების შეტანა'!O:O,'ცვლილებების შეტანა'!A:A,'მიღება-ჩაბარება'!A1179)</f>
        <v>0</v>
      </c>
      <c r="AB1179" s="82"/>
      <c r="AC1179" s="78">
        <f>AB1179*SUMIFS(მიმართულებები!N:N,მიმართულებები!A:A,'მიღება-ჩაბარება'!A1179)/2+AB1179*SUMIFS('ცვლილებების შეტანა'!O:O,'ცვლილებების შეტანა'!A:A,'მიღება-ჩაბარება'!A1179)/2</f>
        <v>0</v>
      </c>
      <c r="AD1179" s="81"/>
      <c r="AE1179" s="77">
        <f>AD1179*SUMIFS(მიმართულებები!N:N,მიმართულებები!A:A,'მიღება-ჩაბარება'!A1179)+AD1179*SUMIFS('ცვლილებების შეტანა'!O:O,'ცვლილებების შეტანა'!A:A,'მიღება-ჩაბარება'!A1179)</f>
        <v>0</v>
      </c>
      <c r="AF1179" s="82"/>
      <c r="AG1179" s="78">
        <f>AF1179*SUMIFS(მიმართულებები!N:N,მიმართულებები!A:A,'მიღება-ჩაბარება'!A1179)/2+AF1179*SUMIFS('ცვლილებების შეტანა'!O:O,'ცვლილებების შეტანა'!A:A,'მიღება-ჩაბარება'!A1179)/2</f>
        <v>0</v>
      </c>
      <c r="AH1179" s="81"/>
      <c r="AI1179" s="77">
        <f>AH1179*SUMIFS(მიმართულებები!N:N,მიმართულებები!A:A,'მიღება-ჩაბარება'!A1179)+AH1179*SUMIFS('ცვლილებების შეტანა'!O:O,'ცვლილებების შეტანა'!A:A,'მიღება-ჩაბარება'!A1179)</f>
        <v>0</v>
      </c>
      <c r="AJ1179" s="82"/>
      <c r="AK1179" s="78">
        <f>AJ1179*SUMIFS(მიმართულებები!N:N,მიმართულებები!A:A,'მიღება-ჩაბარება'!A1179)/2+AJ1179*SUMIFS('ცვლილებების შეტანა'!O:O,'ცვლილებების შეტანა'!A:A,'მიღება-ჩაბარება'!A1179)/2</f>
        <v>0</v>
      </c>
      <c r="AL1179" s="81"/>
      <c r="AM1179" s="77">
        <f>AL1179*SUMIFS(მიმართულებები!N:N,მიმართულებები!A:A,'მიღება-ჩაბარება'!A1179)+AL1179*SUMIFS('ცვლილებების შეტანა'!O:O,'ცვლილებების შეტანა'!A:A,'მიღება-ჩაბარება'!A1179)</f>
        <v>0</v>
      </c>
      <c r="AN1179" s="82"/>
      <c r="AO1179" s="78">
        <f>AN1179*SUMIFS(მიმართულებები!N:N,მიმართულებები!A:A,'მიღება-ჩაბარება'!A1179)/2+AN1179*SUMIFS('ცვლილებების შეტანა'!O:O,'ცვლილებების შეტანა'!A:A,'მიღება-ჩაბარება'!A1179)/2</f>
        <v>0</v>
      </c>
    </row>
    <row r="1180" spans="1:41">
      <c r="A1180" s="79">
        <v>1174</v>
      </c>
      <c r="B1180" s="76"/>
      <c r="C1180" s="77">
        <f>B1180*SUMIFS(მიმართულებები!N:N,მიმართულებები!A:A,'მიღება-ჩაბარება'!A1180)+B1180*SUMIFS('ცვლილებების შეტანა'!O:O,'ცვლილებების შეტანა'!A:A,'მიღება-ჩაბარება'!A1180)</f>
        <v>0</v>
      </c>
      <c r="D1180" s="7"/>
      <c r="E1180" s="78">
        <f>D1180*SUMIFS(მიმართულებები!N:N,მიმართულებები!A:A,'მიღება-ჩაბარება'!A1180)/2+D1180*SUMIFS('ცვლილებების შეტანა'!O:O,'ცვლილებების შეტანა'!A:A,'მიღება-ჩაბარება'!A1180)/2</f>
        <v>0</v>
      </c>
      <c r="F1180" s="81"/>
      <c r="G1180" s="77">
        <f>F1180*SUMIFS(მიმართულებები!N:N,მიმართულებები!A:A,'მიღება-ჩაბარება'!A1180)+F1180*SUMIFS('ცვლილებების შეტანა'!O:O,'ცვლილებების შეტანა'!A:A,'მიღება-ჩაბარება'!A1180)</f>
        <v>0</v>
      </c>
      <c r="H1180" s="82"/>
      <c r="I1180" s="78">
        <f>H1180*SUMIFS(მიმართულებები!N:N,მიმართულებები!A:A,'მიღება-ჩაბარება'!A1180)/2+H1180*SUMIFS('ცვლილებების შეტანა'!O:O,'ცვლილებების შეტანა'!A:A,'მიღება-ჩაბარება'!A1180)/2</f>
        <v>0</v>
      </c>
      <c r="J1180" s="81"/>
      <c r="K1180" s="77">
        <f>J1180*SUMIFS(მიმართულებები!N:N,მიმართულებები!A:A,'მიღება-ჩაბარება'!A1180)+J1180*SUMIFS('ცვლილებების შეტანა'!O:O,'ცვლილებების შეტანა'!A:A,'მიღება-ჩაბარება'!A1180)</f>
        <v>0</v>
      </c>
      <c r="L1180" s="82"/>
      <c r="M1180" s="78">
        <f>L1180*SUMIFS(მიმართულებები!N:N,მიმართულებები!A:A,'მიღება-ჩაბარება'!A1180)/2+L1180*SUMIFS('ცვლილებების შეტანა'!O:O,'ცვლილებების შეტანა'!A:A,'მიღება-ჩაბარება'!A1180)/2</f>
        <v>0</v>
      </c>
      <c r="N1180" s="81"/>
      <c r="O1180" s="77">
        <f>N1180*SUMIFS(მიმართულებები!N:N,მიმართულებები!A:A,'მიღება-ჩაბარება'!A1180)+N1180*SUMIFS('ცვლილებების შეტანა'!O:O,'ცვლილებების შეტანა'!A:A,'მიღება-ჩაბარება'!A1180)</f>
        <v>0</v>
      </c>
      <c r="P1180" s="82"/>
      <c r="Q1180" s="78">
        <f>P1180*SUMIFS(მიმართულებები!N:N,მიმართულებები!A:A,'მიღება-ჩაბარება'!A1180)/2+P1180*SUMIFS('ცვლილებების შეტანა'!O:O,'ცვლილებების შეტანა'!A:A,'მიღება-ჩაბარება'!A1180)/2</f>
        <v>0</v>
      </c>
      <c r="R1180" s="81"/>
      <c r="S1180" s="77">
        <f>R1180*SUMIFS(მიმართულებები!N:N,მიმართულებები!A:A,'მიღება-ჩაბარება'!A1180)+R1180*SUMIFS('ცვლილებების შეტანა'!O:O,'ცვლილებების შეტანა'!A:A,'მიღება-ჩაბარება'!A1180)</f>
        <v>0</v>
      </c>
      <c r="T1180" s="82"/>
      <c r="U1180" s="78">
        <f>T1180*SUMIFS(მიმართულებები!N:N,მიმართულებები!A:A,'მიღება-ჩაბარება'!A1180)/2+T1180*SUMIFS('ცვლილებების შეტანა'!O:O,'ცვლილებების შეტანა'!A:A,'მიღება-ჩაბარება'!A1180)/2</f>
        <v>0</v>
      </c>
      <c r="V1180" s="81"/>
      <c r="W1180" s="77">
        <f>V1180*SUMIFS(მიმართულებები!N:N,მიმართულებები!A:A,'მიღება-ჩაბარება'!A1180)+V1180*SUMIFS('ცვლილებების შეტანა'!O:O,'ცვლილებების შეტანა'!A:A,'მიღება-ჩაბარება'!A1180)</f>
        <v>0</v>
      </c>
      <c r="X1180" s="82"/>
      <c r="Y1180" s="78">
        <f>X1180*SUMIFS(მიმართულებები!N:N,მიმართულებები!A:A,'მიღება-ჩაბარება'!A1180)/2+X1180*SUMIFS('ცვლილებების შეტანა'!O:O,'ცვლილებების შეტანა'!A:A,'მიღება-ჩაბარება'!A1180)/2</f>
        <v>0</v>
      </c>
      <c r="Z1180" s="81"/>
      <c r="AA1180" s="77">
        <f>Z1180*SUMIFS(მიმართულებები!N:N,მიმართულებები!A:A,'მიღება-ჩაბარება'!A1180)+Z1180*SUMIFS('ცვლილებების შეტანა'!O:O,'ცვლილებების შეტანა'!A:A,'მიღება-ჩაბარება'!A1180)</f>
        <v>0</v>
      </c>
      <c r="AB1180" s="82"/>
      <c r="AC1180" s="78">
        <f>AB1180*SUMIFS(მიმართულებები!N:N,მიმართულებები!A:A,'მიღება-ჩაბარება'!A1180)/2+AB1180*SUMIFS('ცვლილებების შეტანა'!O:O,'ცვლილებების შეტანა'!A:A,'მიღება-ჩაბარება'!A1180)/2</f>
        <v>0</v>
      </c>
      <c r="AD1180" s="81"/>
      <c r="AE1180" s="77">
        <f>AD1180*SUMIFS(მიმართულებები!N:N,მიმართულებები!A:A,'მიღება-ჩაბარება'!A1180)+AD1180*SUMIFS('ცვლილებების შეტანა'!O:O,'ცვლილებების შეტანა'!A:A,'მიღება-ჩაბარება'!A1180)</f>
        <v>0</v>
      </c>
      <c r="AF1180" s="82"/>
      <c r="AG1180" s="78">
        <f>AF1180*SUMIFS(მიმართულებები!N:N,მიმართულებები!A:A,'მიღება-ჩაბარება'!A1180)/2+AF1180*SUMIFS('ცვლილებების შეტანა'!O:O,'ცვლილებების შეტანა'!A:A,'მიღება-ჩაბარება'!A1180)/2</f>
        <v>0</v>
      </c>
      <c r="AH1180" s="81"/>
      <c r="AI1180" s="77">
        <f>AH1180*SUMIFS(მიმართულებები!N:N,მიმართულებები!A:A,'მიღება-ჩაბარება'!A1180)+AH1180*SUMIFS('ცვლილებების შეტანა'!O:O,'ცვლილებების შეტანა'!A:A,'მიღება-ჩაბარება'!A1180)</f>
        <v>0</v>
      </c>
      <c r="AJ1180" s="82"/>
      <c r="AK1180" s="78">
        <f>AJ1180*SUMIFS(მიმართულებები!N:N,მიმართულებები!A:A,'მიღება-ჩაბარება'!A1180)/2+AJ1180*SUMIFS('ცვლილებების შეტანა'!O:O,'ცვლილებების შეტანა'!A:A,'მიღება-ჩაბარება'!A1180)/2</f>
        <v>0</v>
      </c>
      <c r="AL1180" s="81"/>
      <c r="AM1180" s="77">
        <f>AL1180*SUMIFS(მიმართულებები!N:N,მიმართულებები!A:A,'მიღება-ჩაბარება'!A1180)+AL1180*SUMIFS('ცვლილებების შეტანა'!O:O,'ცვლილებების შეტანა'!A:A,'მიღება-ჩაბარება'!A1180)</f>
        <v>0</v>
      </c>
      <c r="AN1180" s="82"/>
      <c r="AO1180" s="78">
        <f>AN1180*SUMIFS(მიმართულებები!N:N,მიმართულებები!A:A,'მიღება-ჩაბარება'!A1180)/2+AN1180*SUMIFS('ცვლილებების შეტანა'!O:O,'ცვლილებების შეტანა'!A:A,'მიღება-ჩაბარება'!A1180)/2</f>
        <v>0</v>
      </c>
    </row>
    <row r="1181" spans="1:41">
      <c r="A1181" s="91">
        <v>1175</v>
      </c>
      <c r="B1181" s="92"/>
      <c r="C1181" s="93">
        <f>B1181*SUMIFS(მიმართულებები!N:N,მიმართულებები!A:A,'მიღება-ჩაბარება'!A1181)+B1181*SUMIFS('ცვლილებების შეტანა'!O:O,'ცვლილებების შეტანა'!A:A,'მიღება-ჩაბარება'!A1181)</f>
        <v>0</v>
      </c>
      <c r="D1181" s="94"/>
      <c r="E1181" s="95">
        <f>D1181*SUMIFS(მიმართულებები!N:N,მიმართულებები!A:A,'მიღება-ჩაბარება'!A1181)/2+D1181*SUMIFS('ცვლილებების შეტანა'!O:O,'ცვლილებების შეტანა'!A:A,'მიღება-ჩაბარება'!A1181)/2</f>
        <v>0</v>
      </c>
      <c r="F1181" s="96"/>
      <c r="G1181" s="93">
        <f>F1181*SUMIFS(მიმართულებები!N:N,მიმართულებები!A:A,'მიღება-ჩაბარება'!A1181)+F1181*SUMIFS('ცვლილებების შეტანა'!O:O,'ცვლილებების შეტანა'!A:A,'მიღება-ჩაბარება'!A1181)</f>
        <v>0</v>
      </c>
      <c r="H1181" s="97"/>
      <c r="I1181" s="95">
        <f>H1181*SUMIFS(მიმართულებები!N:N,მიმართულებები!A:A,'მიღება-ჩაბარება'!A1181)/2+H1181*SUMIFS('ცვლილებების შეტანა'!O:O,'ცვლილებების შეტანა'!A:A,'მიღება-ჩაბარება'!A1181)/2</f>
        <v>0</v>
      </c>
      <c r="J1181" s="96"/>
      <c r="K1181" s="93">
        <f>J1181*SUMIFS(მიმართულებები!N:N,მიმართულებები!A:A,'მიღება-ჩაბარება'!A1181)+J1181*SUMIFS('ცვლილებების შეტანა'!O:O,'ცვლილებების შეტანა'!A:A,'მიღება-ჩაბარება'!A1181)</f>
        <v>0</v>
      </c>
      <c r="L1181" s="97"/>
      <c r="M1181" s="95">
        <f>L1181*SUMIFS(მიმართულებები!N:N,მიმართულებები!A:A,'მიღება-ჩაბარება'!A1181)/2+L1181*SUMIFS('ცვლილებების შეტანა'!O:O,'ცვლილებების შეტანა'!A:A,'მიღება-ჩაბარება'!A1181)/2</f>
        <v>0</v>
      </c>
      <c r="N1181" s="96"/>
      <c r="O1181" s="93">
        <f>N1181*SUMIFS(მიმართულებები!N:N,მიმართულებები!A:A,'მიღება-ჩაბარება'!A1181)+N1181*SUMIFS('ცვლილებების შეტანა'!O:O,'ცვლილებების შეტანა'!A:A,'მიღება-ჩაბარება'!A1181)</f>
        <v>0</v>
      </c>
      <c r="P1181" s="97"/>
      <c r="Q1181" s="95">
        <f>P1181*SUMIFS(მიმართულებები!N:N,მიმართულებები!A:A,'მიღება-ჩაბარება'!A1181)/2+P1181*SUMIFS('ცვლილებების შეტანა'!O:O,'ცვლილებების შეტანა'!A:A,'მიღება-ჩაბარება'!A1181)/2</f>
        <v>0</v>
      </c>
      <c r="R1181" s="96"/>
      <c r="S1181" s="93">
        <f>R1181*SUMIFS(მიმართულებები!N:N,მიმართულებები!A:A,'მიღება-ჩაბარება'!A1181)+R1181*SUMIFS('ცვლილებების შეტანა'!O:O,'ცვლილებების შეტანა'!A:A,'მიღება-ჩაბარება'!A1181)</f>
        <v>0</v>
      </c>
      <c r="T1181" s="97"/>
      <c r="U1181" s="95">
        <f>T1181*SUMIFS(მიმართულებები!N:N,მიმართულებები!A:A,'მიღება-ჩაბარება'!A1181)/2+T1181*SUMIFS('ცვლილებების შეტანა'!O:O,'ცვლილებების შეტანა'!A:A,'მიღება-ჩაბარება'!A1181)/2</f>
        <v>0</v>
      </c>
      <c r="V1181" s="96"/>
      <c r="W1181" s="93">
        <f>V1181*SUMIFS(მიმართულებები!N:N,მიმართულებები!A:A,'მიღება-ჩაბარება'!A1181)+V1181*SUMIFS('ცვლილებების შეტანა'!O:O,'ცვლილებების შეტანა'!A:A,'მიღება-ჩაბარება'!A1181)</f>
        <v>0</v>
      </c>
      <c r="X1181" s="97"/>
      <c r="Y1181" s="95">
        <f>X1181*SUMIFS(მიმართულებები!N:N,მიმართულებები!A:A,'მიღება-ჩაბარება'!A1181)/2+X1181*SUMIFS('ცვლილებების შეტანა'!O:O,'ცვლილებების შეტანა'!A:A,'მიღება-ჩაბარება'!A1181)/2</f>
        <v>0</v>
      </c>
      <c r="Z1181" s="96"/>
      <c r="AA1181" s="93">
        <f>Z1181*SUMIFS(მიმართულებები!N:N,მიმართულებები!A:A,'მიღება-ჩაბარება'!A1181)+Z1181*SUMIFS('ცვლილებების შეტანა'!O:O,'ცვლილებების შეტანა'!A:A,'მიღება-ჩაბარება'!A1181)</f>
        <v>0</v>
      </c>
      <c r="AB1181" s="97"/>
      <c r="AC1181" s="95">
        <f>AB1181*SUMIFS(მიმართულებები!N:N,მიმართულებები!A:A,'მიღება-ჩაბარება'!A1181)/2+AB1181*SUMIFS('ცვლილებების შეტანა'!O:O,'ცვლილებების შეტანა'!A:A,'მიღება-ჩაბარება'!A1181)/2</f>
        <v>0</v>
      </c>
      <c r="AD1181" s="96"/>
      <c r="AE1181" s="93">
        <f>AD1181*SUMIFS(მიმართულებები!N:N,მიმართულებები!A:A,'მიღება-ჩაბარება'!A1181)+AD1181*SUMIFS('ცვლილებების შეტანა'!O:O,'ცვლილებების შეტანა'!A:A,'მიღება-ჩაბარება'!A1181)</f>
        <v>0</v>
      </c>
      <c r="AF1181" s="97"/>
      <c r="AG1181" s="95">
        <f>AF1181*SUMIFS(მიმართულებები!N:N,მიმართულებები!A:A,'მიღება-ჩაბარება'!A1181)/2+AF1181*SUMIFS('ცვლილებების შეტანა'!O:O,'ცვლილებების შეტანა'!A:A,'მიღება-ჩაბარება'!A1181)/2</f>
        <v>0</v>
      </c>
      <c r="AH1181" s="96"/>
      <c r="AI1181" s="93">
        <f>AH1181*SUMIFS(მიმართულებები!N:N,მიმართულებები!A:A,'მიღება-ჩაბარება'!A1181)+AH1181*SUMIFS('ცვლილებების შეტანა'!O:O,'ცვლილებების შეტანა'!A:A,'მიღება-ჩაბარება'!A1181)</f>
        <v>0</v>
      </c>
      <c r="AJ1181" s="97"/>
      <c r="AK1181" s="95">
        <f>AJ1181*SUMIFS(მიმართულებები!N:N,მიმართულებები!A:A,'მიღება-ჩაბარება'!A1181)/2+AJ1181*SUMIFS('ცვლილებების შეტანა'!O:O,'ცვლილებების შეტანა'!A:A,'მიღება-ჩაბარება'!A1181)/2</f>
        <v>0</v>
      </c>
      <c r="AL1181" s="96"/>
      <c r="AM1181" s="93">
        <f>AL1181*SUMIFS(მიმართულებები!N:N,მიმართულებები!A:A,'მიღება-ჩაბარება'!A1181)+AL1181*SUMIFS('ცვლილებების შეტანა'!O:O,'ცვლილებების შეტანა'!A:A,'მიღება-ჩაბარება'!A1181)</f>
        <v>0</v>
      </c>
      <c r="AN1181" s="97"/>
      <c r="AO1181" s="95">
        <f>AN1181*SUMIFS(მიმართულებები!N:N,მიმართულებები!A:A,'მიღება-ჩაბარება'!A1181)/2+AN1181*SUMIFS('ცვლილებების შეტანა'!O:O,'ცვლილებების შეტანა'!A:A,'მიღება-ჩაბარება'!A1181)/2</f>
        <v>0</v>
      </c>
    </row>
    <row r="1182" spans="1:41">
      <c r="A1182" s="91">
        <v>1176</v>
      </c>
      <c r="B1182" s="92"/>
      <c r="C1182" s="93">
        <f>B1182*SUMIFS(მიმართულებები!N:N,მიმართულებები!A:A,'მიღება-ჩაბარება'!A1182)+B1182*SUMIFS('ცვლილებების შეტანა'!O:O,'ცვლილებების შეტანა'!A:A,'მიღება-ჩაბარება'!A1182)</f>
        <v>0</v>
      </c>
      <c r="D1182" s="94"/>
      <c r="E1182" s="95">
        <f>D1182*SUMIFS(მიმართულებები!N:N,მიმართულებები!A:A,'მიღება-ჩაბარება'!A1182)/2+D1182*SUMIFS('ცვლილებების შეტანა'!O:O,'ცვლილებების შეტანა'!A:A,'მიღება-ჩაბარება'!A1182)/2</f>
        <v>0</v>
      </c>
      <c r="F1182" s="96"/>
      <c r="G1182" s="93">
        <f>F1182*SUMIFS(მიმართულებები!N:N,მიმართულებები!A:A,'მიღება-ჩაბარება'!A1182)+F1182*SUMIFS('ცვლილებების შეტანა'!O:O,'ცვლილებების შეტანა'!A:A,'მიღება-ჩაბარება'!A1182)</f>
        <v>0</v>
      </c>
      <c r="H1182" s="97"/>
      <c r="I1182" s="95">
        <f>H1182*SUMIFS(მიმართულებები!N:N,მიმართულებები!A:A,'მიღება-ჩაბარება'!A1182)/2+H1182*SUMIFS('ცვლილებების შეტანა'!O:O,'ცვლილებების შეტანა'!A:A,'მიღება-ჩაბარება'!A1182)/2</f>
        <v>0</v>
      </c>
      <c r="J1182" s="96"/>
      <c r="K1182" s="93">
        <f>J1182*SUMIFS(მიმართულებები!N:N,მიმართულებები!A:A,'მიღება-ჩაბარება'!A1182)+J1182*SUMIFS('ცვლილებების შეტანა'!O:O,'ცვლილებების შეტანა'!A:A,'მიღება-ჩაბარება'!A1182)</f>
        <v>0</v>
      </c>
      <c r="L1182" s="97"/>
      <c r="M1182" s="95">
        <f>L1182*SUMIFS(მიმართულებები!N:N,მიმართულებები!A:A,'მიღება-ჩაბარება'!A1182)/2+L1182*SUMIFS('ცვლილებების შეტანა'!O:O,'ცვლილებების შეტანა'!A:A,'მიღება-ჩაბარება'!A1182)/2</f>
        <v>0</v>
      </c>
      <c r="N1182" s="96"/>
      <c r="O1182" s="93">
        <f>N1182*SUMIFS(მიმართულებები!N:N,მიმართულებები!A:A,'მიღება-ჩაბარება'!A1182)+N1182*SUMIFS('ცვლილებების შეტანა'!O:O,'ცვლილებების შეტანა'!A:A,'მიღება-ჩაბარება'!A1182)</f>
        <v>0</v>
      </c>
      <c r="P1182" s="97"/>
      <c r="Q1182" s="95">
        <f>P1182*SUMIFS(მიმართულებები!N:N,მიმართულებები!A:A,'მიღება-ჩაბარება'!A1182)/2+P1182*SUMIFS('ცვლილებების შეტანა'!O:O,'ცვლილებების შეტანა'!A:A,'მიღება-ჩაბარება'!A1182)/2</f>
        <v>0</v>
      </c>
      <c r="R1182" s="96"/>
      <c r="S1182" s="93">
        <f>R1182*SUMIFS(მიმართულებები!N:N,მიმართულებები!A:A,'მიღება-ჩაბარება'!A1182)+R1182*SUMIFS('ცვლილებების შეტანა'!O:O,'ცვლილებების შეტანა'!A:A,'მიღება-ჩაბარება'!A1182)</f>
        <v>0</v>
      </c>
      <c r="T1182" s="97"/>
      <c r="U1182" s="95">
        <f>T1182*SUMIFS(მიმართულებები!N:N,მიმართულებები!A:A,'მიღება-ჩაბარება'!A1182)/2+T1182*SUMIFS('ცვლილებების შეტანა'!O:O,'ცვლილებების შეტანა'!A:A,'მიღება-ჩაბარება'!A1182)/2</f>
        <v>0</v>
      </c>
      <c r="V1182" s="96"/>
      <c r="W1182" s="93">
        <f>V1182*SUMIFS(მიმართულებები!N:N,მიმართულებები!A:A,'მიღება-ჩაბარება'!A1182)+V1182*SUMIFS('ცვლილებების შეტანა'!O:O,'ცვლილებების შეტანა'!A:A,'მიღება-ჩაბარება'!A1182)</f>
        <v>0</v>
      </c>
      <c r="X1182" s="97"/>
      <c r="Y1182" s="95">
        <f>X1182*SUMIFS(მიმართულებები!N:N,მიმართულებები!A:A,'მიღება-ჩაბარება'!A1182)/2+X1182*SUMIFS('ცვლილებების შეტანა'!O:O,'ცვლილებების შეტანა'!A:A,'მიღება-ჩაბარება'!A1182)/2</f>
        <v>0</v>
      </c>
      <c r="Z1182" s="96"/>
      <c r="AA1182" s="93">
        <f>Z1182*SUMIFS(მიმართულებები!N:N,მიმართულებები!A:A,'მიღება-ჩაბარება'!A1182)+Z1182*SUMIFS('ცვლილებების შეტანა'!O:O,'ცვლილებების შეტანა'!A:A,'მიღება-ჩაბარება'!A1182)</f>
        <v>0</v>
      </c>
      <c r="AB1182" s="97"/>
      <c r="AC1182" s="95">
        <f>AB1182*SUMIFS(მიმართულებები!N:N,მიმართულებები!A:A,'მიღება-ჩაბარება'!A1182)/2+AB1182*SUMIFS('ცვლილებების შეტანა'!O:O,'ცვლილებების შეტანა'!A:A,'მიღება-ჩაბარება'!A1182)/2</f>
        <v>0</v>
      </c>
      <c r="AD1182" s="96"/>
      <c r="AE1182" s="93">
        <f>AD1182*SUMIFS(მიმართულებები!N:N,მიმართულებები!A:A,'მიღება-ჩაბარება'!A1182)+AD1182*SUMIFS('ცვლილებების შეტანა'!O:O,'ცვლილებების შეტანა'!A:A,'მიღება-ჩაბარება'!A1182)</f>
        <v>0</v>
      </c>
      <c r="AF1182" s="97"/>
      <c r="AG1182" s="95">
        <f>AF1182*SUMIFS(მიმართულებები!N:N,მიმართულებები!A:A,'მიღება-ჩაბარება'!A1182)/2+AF1182*SUMIFS('ცვლილებების შეტანა'!O:O,'ცვლილებების შეტანა'!A:A,'მიღება-ჩაბარება'!A1182)/2</f>
        <v>0</v>
      </c>
      <c r="AH1182" s="96"/>
      <c r="AI1182" s="93">
        <f>AH1182*SUMIFS(მიმართულებები!N:N,მიმართულებები!A:A,'მიღება-ჩაბარება'!A1182)+AH1182*SUMIFS('ცვლილებების შეტანა'!O:O,'ცვლილებების შეტანა'!A:A,'მიღება-ჩაბარება'!A1182)</f>
        <v>0</v>
      </c>
      <c r="AJ1182" s="97"/>
      <c r="AK1182" s="95">
        <f>AJ1182*SUMIFS(მიმართულებები!N:N,მიმართულებები!A:A,'მიღება-ჩაბარება'!A1182)/2+AJ1182*SUMIFS('ცვლილებების შეტანა'!O:O,'ცვლილებების შეტანა'!A:A,'მიღება-ჩაბარება'!A1182)/2</f>
        <v>0</v>
      </c>
      <c r="AL1182" s="96"/>
      <c r="AM1182" s="93">
        <f>AL1182*SUMIFS(მიმართულებები!N:N,მიმართულებები!A:A,'მიღება-ჩაბარება'!A1182)+AL1182*SUMIFS('ცვლილებების შეტანა'!O:O,'ცვლილებების შეტანა'!A:A,'მიღება-ჩაბარება'!A1182)</f>
        <v>0</v>
      </c>
      <c r="AN1182" s="97"/>
      <c r="AO1182" s="95">
        <f>AN1182*SUMIFS(მიმართულებები!N:N,მიმართულებები!A:A,'მიღება-ჩაბარება'!A1182)/2+AN1182*SUMIFS('ცვლილებების შეტანა'!O:O,'ცვლილებების შეტანა'!A:A,'მიღება-ჩაბარება'!A1182)/2</f>
        <v>0</v>
      </c>
    </row>
    <row r="1183" spans="1:41">
      <c r="A1183" s="79">
        <v>1177</v>
      </c>
      <c r="B1183" s="76"/>
      <c r="C1183" s="77">
        <f>B1183*SUMIFS(მიმართულებები!N:N,მიმართულებები!A:A,'მიღება-ჩაბარება'!A1183)+B1183*SUMIFS('ცვლილებების შეტანა'!O:O,'ცვლილებების შეტანა'!A:A,'მიღება-ჩაბარება'!A1183)</f>
        <v>0</v>
      </c>
      <c r="D1183" s="7"/>
      <c r="E1183" s="78">
        <f>D1183*SUMIFS(მიმართულებები!N:N,მიმართულებები!A:A,'მიღება-ჩაბარება'!A1183)/2+D1183*SUMIFS('ცვლილებების შეტანა'!O:O,'ცვლილებების შეტანა'!A:A,'მიღება-ჩაბარება'!A1183)/2</f>
        <v>0</v>
      </c>
      <c r="F1183" s="81"/>
      <c r="G1183" s="77">
        <f>F1183*SUMIFS(მიმართულებები!N:N,მიმართულებები!A:A,'მიღება-ჩაბარება'!A1183)+F1183*SUMIFS('ცვლილებების შეტანა'!O:O,'ცვლილებების შეტანა'!A:A,'მიღება-ჩაბარება'!A1183)</f>
        <v>0</v>
      </c>
      <c r="H1183" s="82"/>
      <c r="I1183" s="78">
        <f>H1183*SUMIFS(მიმართულებები!N:N,მიმართულებები!A:A,'მიღება-ჩაბარება'!A1183)/2+H1183*SUMIFS('ცვლილებების შეტანა'!O:O,'ცვლილებების შეტანა'!A:A,'მიღება-ჩაბარება'!A1183)/2</f>
        <v>0</v>
      </c>
      <c r="J1183" s="81"/>
      <c r="K1183" s="77">
        <f>J1183*SUMIFS(მიმართულებები!N:N,მიმართულებები!A:A,'მიღება-ჩაბარება'!A1183)+J1183*SUMIFS('ცვლილებების შეტანა'!O:O,'ცვლილებების შეტანა'!A:A,'მიღება-ჩაბარება'!A1183)</f>
        <v>0</v>
      </c>
      <c r="L1183" s="82"/>
      <c r="M1183" s="78">
        <f>L1183*SUMIFS(მიმართულებები!N:N,მიმართულებები!A:A,'მიღება-ჩაბარება'!A1183)/2+L1183*SUMIFS('ცვლილებების შეტანა'!O:O,'ცვლილებების შეტანა'!A:A,'მიღება-ჩაბარება'!A1183)/2</f>
        <v>0</v>
      </c>
      <c r="N1183" s="81"/>
      <c r="O1183" s="77">
        <f>N1183*SUMIFS(მიმართულებები!N:N,მიმართულებები!A:A,'მიღება-ჩაბარება'!A1183)+N1183*SUMIFS('ცვლილებების შეტანა'!O:O,'ცვლილებების შეტანა'!A:A,'მიღება-ჩაბარება'!A1183)</f>
        <v>0</v>
      </c>
      <c r="P1183" s="82"/>
      <c r="Q1183" s="78">
        <f>P1183*SUMIFS(მიმართულებები!N:N,მიმართულებები!A:A,'მიღება-ჩაბარება'!A1183)/2+P1183*SUMIFS('ცვლილებების შეტანა'!O:O,'ცვლილებების შეტანა'!A:A,'მიღება-ჩაბარება'!A1183)/2</f>
        <v>0</v>
      </c>
      <c r="R1183" s="81"/>
      <c r="S1183" s="77">
        <f>R1183*SUMIFS(მიმართულებები!N:N,მიმართულებები!A:A,'მიღება-ჩაბარება'!A1183)+R1183*SUMIFS('ცვლილებების შეტანა'!O:O,'ცვლილებების შეტანა'!A:A,'მიღება-ჩაბარება'!A1183)</f>
        <v>0</v>
      </c>
      <c r="T1183" s="82"/>
      <c r="U1183" s="78">
        <f>T1183*SUMIFS(მიმართულებები!N:N,მიმართულებები!A:A,'მიღება-ჩაბარება'!A1183)/2+T1183*SUMIFS('ცვლილებების შეტანა'!O:O,'ცვლილებების შეტანა'!A:A,'მიღება-ჩაბარება'!A1183)/2</f>
        <v>0</v>
      </c>
      <c r="V1183" s="81"/>
      <c r="W1183" s="77">
        <f>V1183*SUMIFS(მიმართულებები!N:N,მიმართულებები!A:A,'მიღება-ჩაბარება'!A1183)+V1183*SUMIFS('ცვლილებების შეტანა'!O:O,'ცვლილებების შეტანა'!A:A,'მიღება-ჩაბარება'!A1183)</f>
        <v>0</v>
      </c>
      <c r="X1183" s="82"/>
      <c r="Y1183" s="78">
        <f>X1183*SUMIFS(მიმართულებები!N:N,მიმართულებები!A:A,'მიღება-ჩაბარება'!A1183)/2+X1183*SUMIFS('ცვლილებების შეტანა'!O:O,'ცვლილებების შეტანა'!A:A,'მიღება-ჩაბარება'!A1183)/2</f>
        <v>0</v>
      </c>
      <c r="Z1183" s="81"/>
      <c r="AA1183" s="77">
        <f>Z1183*SUMIFS(მიმართულებები!N:N,მიმართულებები!A:A,'მიღება-ჩაბარება'!A1183)+Z1183*SUMIFS('ცვლილებების შეტანა'!O:O,'ცვლილებების შეტანა'!A:A,'მიღება-ჩაბარება'!A1183)</f>
        <v>0</v>
      </c>
      <c r="AB1183" s="82"/>
      <c r="AC1183" s="78">
        <f>AB1183*SUMIFS(მიმართულებები!N:N,მიმართულებები!A:A,'მიღება-ჩაბარება'!A1183)/2+AB1183*SUMIFS('ცვლილებების შეტანა'!O:O,'ცვლილებების შეტანა'!A:A,'მიღება-ჩაბარება'!A1183)/2</f>
        <v>0</v>
      </c>
      <c r="AD1183" s="81"/>
      <c r="AE1183" s="77">
        <f>AD1183*SUMIFS(მიმართულებები!N:N,მიმართულებები!A:A,'მიღება-ჩაბარება'!A1183)+AD1183*SUMIFS('ცვლილებების შეტანა'!O:O,'ცვლილებების შეტანა'!A:A,'მიღება-ჩაბარება'!A1183)</f>
        <v>0</v>
      </c>
      <c r="AF1183" s="82"/>
      <c r="AG1183" s="78">
        <f>AF1183*SUMIFS(მიმართულებები!N:N,მიმართულებები!A:A,'მიღება-ჩაბარება'!A1183)/2+AF1183*SUMIFS('ცვლილებების შეტანა'!O:O,'ცვლილებების შეტანა'!A:A,'მიღება-ჩაბარება'!A1183)/2</f>
        <v>0</v>
      </c>
      <c r="AH1183" s="81"/>
      <c r="AI1183" s="77">
        <f>AH1183*SUMIFS(მიმართულებები!N:N,მიმართულებები!A:A,'მიღება-ჩაბარება'!A1183)+AH1183*SUMIFS('ცვლილებების შეტანა'!O:O,'ცვლილებების შეტანა'!A:A,'მიღება-ჩაბარება'!A1183)</f>
        <v>0</v>
      </c>
      <c r="AJ1183" s="82"/>
      <c r="AK1183" s="78">
        <f>AJ1183*SUMIFS(მიმართულებები!N:N,მიმართულებები!A:A,'მიღება-ჩაბარება'!A1183)/2+AJ1183*SUMIFS('ცვლილებების შეტანა'!O:O,'ცვლილებების შეტანა'!A:A,'მიღება-ჩაბარება'!A1183)/2</f>
        <v>0</v>
      </c>
      <c r="AL1183" s="81"/>
      <c r="AM1183" s="77">
        <f>AL1183*SUMIFS(მიმართულებები!N:N,მიმართულებები!A:A,'მიღება-ჩაბარება'!A1183)+AL1183*SUMIFS('ცვლილებების შეტანა'!O:O,'ცვლილებების შეტანა'!A:A,'მიღება-ჩაბარება'!A1183)</f>
        <v>0</v>
      </c>
      <c r="AN1183" s="82"/>
      <c r="AO1183" s="78">
        <f>AN1183*SUMIFS(მიმართულებები!N:N,მიმართულებები!A:A,'მიღება-ჩაბარება'!A1183)/2+AN1183*SUMIFS('ცვლილებების შეტანა'!O:O,'ცვლილებების შეტანა'!A:A,'მიღება-ჩაბარება'!A1183)/2</f>
        <v>0</v>
      </c>
    </row>
    <row r="1184" spans="1:41">
      <c r="A1184" s="79">
        <v>1178</v>
      </c>
      <c r="B1184" s="76"/>
      <c r="C1184" s="77">
        <f>B1184*SUMIFS(მიმართულებები!N:N,მიმართულებები!A:A,'მიღება-ჩაბარება'!A1184)+B1184*SUMIFS('ცვლილებების შეტანა'!O:O,'ცვლილებების შეტანა'!A:A,'მიღება-ჩაბარება'!A1184)</f>
        <v>0</v>
      </c>
      <c r="D1184" s="7"/>
      <c r="E1184" s="78">
        <f>D1184*SUMIFS(მიმართულებები!N:N,მიმართულებები!A:A,'მიღება-ჩაბარება'!A1184)/2+D1184*SUMIFS('ცვლილებების შეტანა'!O:O,'ცვლილებების შეტანა'!A:A,'მიღება-ჩაბარება'!A1184)/2</f>
        <v>0</v>
      </c>
      <c r="F1184" s="81"/>
      <c r="G1184" s="77">
        <f>F1184*SUMIFS(მიმართულებები!N:N,მიმართულებები!A:A,'მიღება-ჩაბარება'!A1184)+F1184*SUMIFS('ცვლილებების შეტანა'!O:O,'ცვლილებების შეტანა'!A:A,'მიღება-ჩაბარება'!A1184)</f>
        <v>0</v>
      </c>
      <c r="H1184" s="82"/>
      <c r="I1184" s="78">
        <f>H1184*SUMIFS(მიმართულებები!N:N,მიმართულებები!A:A,'მიღება-ჩაბარება'!A1184)/2+H1184*SUMIFS('ცვლილებების შეტანა'!O:O,'ცვლილებების შეტანა'!A:A,'მიღება-ჩაბარება'!A1184)/2</f>
        <v>0</v>
      </c>
      <c r="J1184" s="81"/>
      <c r="K1184" s="77">
        <f>J1184*SUMIFS(მიმართულებები!N:N,მიმართულებები!A:A,'მიღება-ჩაბარება'!A1184)+J1184*SUMIFS('ცვლილებების შეტანა'!O:O,'ცვლილებების შეტანა'!A:A,'მიღება-ჩაბარება'!A1184)</f>
        <v>0</v>
      </c>
      <c r="L1184" s="82"/>
      <c r="M1184" s="78">
        <f>L1184*SUMIFS(მიმართულებები!N:N,მიმართულებები!A:A,'მიღება-ჩაბარება'!A1184)/2+L1184*SUMIFS('ცვლილებების შეტანა'!O:O,'ცვლილებების შეტანა'!A:A,'მიღება-ჩაბარება'!A1184)/2</f>
        <v>0</v>
      </c>
      <c r="N1184" s="81"/>
      <c r="O1184" s="77">
        <f>N1184*SUMIFS(მიმართულებები!N:N,მიმართულებები!A:A,'მიღება-ჩაბარება'!A1184)+N1184*SUMIFS('ცვლილებების შეტანა'!O:O,'ცვლილებების შეტანა'!A:A,'მიღება-ჩაბარება'!A1184)</f>
        <v>0</v>
      </c>
      <c r="P1184" s="82"/>
      <c r="Q1184" s="78">
        <f>P1184*SUMIFS(მიმართულებები!N:N,მიმართულებები!A:A,'მიღება-ჩაბარება'!A1184)/2+P1184*SUMIFS('ცვლილებების შეტანა'!O:O,'ცვლილებების შეტანა'!A:A,'მიღება-ჩაბარება'!A1184)/2</f>
        <v>0</v>
      </c>
      <c r="R1184" s="81"/>
      <c r="S1184" s="77">
        <f>R1184*SUMIFS(მიმართულებები!N:N,მიმართულებები!A:A,'მიღება-ჩაბარება'!A1184)+R1184*SUMIFS('ცვლილებების შეტანა'!O:O,'ცვლილებების შეტანა'!A:A,'მიღება-ჩაბარება'!A1184)</f>
        <v>0</v>
      </c>
      <c r="T1184" s="82"/>
      <c r="U1184" s="78">
        <f>T1184*SUMIFS(მიმართულებები!N:N,მიმართულებები!A:A,'მიღება-ჩაბარება'!A1184)/2+T1184*SUMIFS('ცვლილებების შეტანა'!O:O,'ცვლილებების შეტანა'!A:A,'მიღება-ჩაბარება'!A1184)/2</f>
        <v>0</v>
      </c>
      <c r="V1184" s="81"/>
      <c r="W1184" s="77">
        <f>V1184*SUMIFS(მიმართულებები!N:N,მიმართულებები!A:A,'მიღება-ჩაბარება'!A1184)+V1184*SUMIFS('ცვლილებების შეტანა'!O:O,'ცვლილებების შეტანა'!A:A,'მიღება-ჩაბარება'!A1184)</f>
        <v>0</v>
      </c>
      <c r="X1184" s="82"/>
      <c r="Y1184" s="78">
        <f>X1184*SUMIFS(მიმართულებები!N:N,მიმართულებები!A:A,'მიღება-ჩაბარება'!A1184)/2+X1184*SUMIFS('ცვლილებების შეტანა'!O:O,'ცვლილებების შეტანა'!A:A,'მიღება-ჩაბარება'!A1184)/2</f>
        <v>0</v>
      </c>
      <c r="Z1184" s="81"/>
      <c r="AA1184" s="77">
        <f>Z1184*SUMIFS(მიმართულებები!N:N,მიმართულებები!A:A,'მიღება-ჩაბარება'!A1184)+Z1184*SUMIFS('ცვლილებების შეტანა'!O:O,'ცვლილებების შეტანა'!A:A,'მიღება-ჩაბარება'!A1184)</f>
        <v>0</v>
      </c>
      <c r="AB1184" s="82"/>
      <c r="AC1184" s="78">
        <f>AB1184*SUMIFS(მიმართულებები!N:N,მიმართულებები!A:A,'მიღება-ჩაბარება'!A1184)/2+AB1184*SUMIFS('ცვლილებების შეტანა'!O:O,'ცვლილებების შეტანა'!A:A,'მიღება-ჩაბარება'!A1184)/2</f>
        <v>0</v>
      </c>
      <c r="AD1184" s="81"/>
      <c r="AE1184" s="77">
        <f>AD1184*SUMIFS(მიმართულებები!N:N,მიმართულებები!A:A,'მიღება-ჩაბარება'!A1184)+AD1184*SUMIFS('ცვლილებების შეტანა'!O:O,'ცვლილებების შეტანა'!A:A,'მიღება-ჩაბარება'!A1184)</f>
        <v>0</v>
      </c>
      <c r="AF1184" s="82"/>
      <c r="AG1184" s="78">
        <f>AF1184*SUMIFS(მიმართულებები!N:N,მიმართულებები!A:A,'მიღება-ჩაბარება'!A1184)/2+AF1184*SUMIFS('ცვლილებების შეტანა'!O:O,'ცვლილებების შეტანა'!A:A,'მიღება-ჩაბარება'!A1184)/2</f>
        <v>0</v>
      </c>
      <c r="AH1184" s="81"/>
      <c r="AI1184" s="77">
        <f>AH1184*SUMIFS(მიმართულებები!N:N,მიმართულებები!A:A,'მიღება-ჩაბარება'!A1184)+AH1184*SUMIFS('ცვლილებების შეტანა'!O:O,'ცვლილებების შეტანა'!A:A,'მიღება-ჩაბარება'!A1184)</f>
        <v>0</v>
      </c>
      <c r="AJ1184" s="82"/>
      <c r="AK1184" s="78">
        <f>AJ1184*SUMIFS(მიმართულებები!N:N,მიმართულებები!A:A,'მიღება-ჩაბარება'!A1184)/2+AJ1184*SUMIFS('ცვლილებების შეტანა'!O:O,'ცვლილებების შეტანა'!A:A,'მიღება-ჩაბარება'!A1184)/2</f>
        <v>0</v>
      </c>
      <c r="AL1184" s="81"/>
      <c r="AM1184" s="77">
        <f>AL1184*SUMIFS(მიმართულებები!N:N,მიმართულებები!A:A,'მიღება-ჩაბარება'!A1184)+AL1184*SUMIFS('ცვლილებების შეტანა'!O:O,'ცვლილებების შეტანა'!A:A,'მიღება-ჩაბარება'!A1184)</f>
        <v>0</v>
      </c>
      <c r="AN1184" s="82"/>
      <c r="AO1184" s="78">
        <f>AN1184*SUMIFS(მიმართულებები!N:N,მიმართულებები!A:A,'მიღება-ჩაბარება'!A1184)/2+AN1184*SUMIFS('ცვლილებების შეტანა'!O:O,'ცვლილებების შეტანა'!A:A,'მიღება-ჩაბარება'!A1184)/2</f>
        <v>0</v>
      </c>
    </row>
    <row r="1185" spans="1:41">
      <c r="A1185" s="91">
        <v>1179</v>
      </c>
      <c r="B1185" s="92"/>
      <c r="C1185" s="93">
        <f>B1185*SUMIFS(მიმართულებები!N:N,მიმართულებები!A:A,'მიღება-ჩაბარება'!A1185)+B1185*SUMIFS('ცვლილებების შეტანა'!O:O,'ცვლილებების შეტანა'!A:A,'მიღება-ჩაბარება'!A1185)</f>
        <v>0</v>
      </c>
      <c r="D1185" s="94"/>
      <c r="E1185" s="95">
        <f>D1185*SUMIFS(მიმართულებები!N:N,მიმართულებები!A:A,'მიღება-ჩაბარება'!A1185)/2+D1185*SUMIFS('ცვლილებების შეტანა'!O:O,'ცვლილებების შეტანა'!A:A,'მიღება-ჩაბარება'!A1185)/2</f>
        <v>0</v>
      </c>
      <c r="F1185" s="96"/>
      <c r="G1185" s="93">
        <f>F1185*SUMIFS(მიმართულებები!N:N,მიმართულებები!A:A,'მიღება-ჩაბარება'!A1185)+F1185*SUMIFS('ცვლილებების შეტანა'!O:O,'ცვლილებების შეტანა'!A:A,'მიღება-ჩაბარება'!A1185)</f>
        <v>0</v>
      </c>
      <c r="H1185" s="97"/>
      <c r="I1185" s="95">
        <f>H1185*SUMIFS(მიმართულებები!N:N,მიმართულებები!A:A,'მიღება-ჩაბარება'!A1185)/2+H1185*SUMIFS('ცვლილებების შეტანა'!O:O,'ცვლილებების შეტანა'!A:A,'მიღება-ჩაბარება'!A1185)/2</f>
        <v>0</v>
      </c>
      <c r="J1185" s="96"/>
      <c r="K1185" s="93">
        <f>J1185*SUMIFS(მიმართულებები!N:N,მიმართულებები!A:A,'მიღება-ჩაბარება'!A1185)+J1185*SUMIFS('ცვლილებების შეტანა'!O:O,'ცვლილებების შეტანა'!A:A,'მიღება-ჩაბარება'!A1185)</f>
        <v>0</v>
      </c>
      <c r="L1185" s="97"/>
      <c r="M1185" s="95">
        <f>L1185*SUMIFS(მიმართულებები!N:N,მიმართულებები!A:A,'მიღება-ჩაბარება'!A1185)/2+L1185*SUMIFS('ცვლილებების შეტანა'!O:O,'ცვლილებების შეტანა'!A:A,'მიღება-ჩაბარება'!A1185)/2</f>
        <v>0</v>
      </c>
      <c r="N1185" s="96"/>
      <c r="O1185" s="93">
        <f>N1185*SUMIFS(მიმართულებები!N:N,მიმართულებები!A:A,'მიღება-ჩაბარება'!A1185)+N1185*SUMIFS('ცვლილებების შეტანა'!O:O,'ცვლილებების შეტანა'!A:A,'მიღება-ჩაბარება'!A1185)</f>
        <v>0</v>
      </c>
      <c r="P1185" s="97"/>
      <c r="Q1185" s="95">
        <f>P1185*SUMIFS(მიმართულებები!N:N,მიმართულებები!A:A,'მიღება-ჩაბარება'!A1185)/2+P1185*SUMIFS('ცვლილებების შეტანა'!O:O,'ცვლილებების შეტანა'!A:A,'მიღება-ჩაბარება'!A1185)/2</f>
        <v>0</v>
      </c>
      <c r="R1185" s="96"/>
      <c r="S1185" s="93">
        <f>R1185*SUMIFS(მიმართულებები!N:N,მიმართულებები!A:A,'მიღება-ჩაბარება'!A1185)+R1185*SUMIFS('ცვლილებების შეტანა'!O:O,'ცვლილებების შეტანა'!A:A,'მიღება-ჩაბარება'!A1185)</f>
        <v>0</v>
      </c>
      <c r="T1185" s="97"/>
      <c r="U1185" s="95">
        <f>T1185*SUMIFS(მიმართულებები!N:N,მიმართულებები!A:A,'მიღება-ჩაბარება'!A1185)/2+T1185*SUMIFS('ცვლილებების შეტანა'!O:O,'ცვლილებების შეტანა'!A:A,'მიღება-ჩაბარება'!A1185)/2</f>
        <v>0</v>
      </c>
      <c r="V1185" s="96"/>
      <c r="W1185" s="93">
        <f>V1185*SUMIFS(მიმართულებები!N:N,მიმართულებები!A:A,'მიღება-ჩაბარება'!A1185)+V1185*SUMIFS('ცვლილებების შეტანა'!O:O,'ცვლილებების შეტანა'!A:A,'მიღება-ჩაბარება'!A1185)</f>
        <v>0</v>
      </c>
      <c r="X1185" s="97"/>
      <c r="Y1185" s="95">
        <f>X1185*SUMIFS(მიმართულებები!N:N,მიმართულებები!A:A,'მიღება-ჩაბარება'!A1185)/2+X1185*SUMIFS('ცვლილებების შეტანა'!O:O,'ცვლილებების შეტანა'!A:A,'მიღება-ჩაბარება'!A1185)/2</f>
        <v>0</v>
      </c>
      <c r="Z1185" s="96"/>
      <c r="AA1185" s="93">
        <f>Z1185*SUMIFS(მიმართულებები!N:N,მიმართულებები!A:A,'მიღება-ჩაბარება'!A1185)+Z1185*SUMIFS('ცვლილებების შეტანა'!O:O,'ცვლილებების შეტანა'!A:A,'მიღება-ჩაბარება'!A1185)</f>
        <v>0</v>
      </c>
      <c r="AB1185" s="97"/>
      <c r="AC1185" s="95">
        <f>AB1185*SUMIFS(მიმართულებები!N:N,მიმართულებები!A:A,'მიღება-ჩაბარება'!A1185)/2+AB1185*SUMIFS('ცვლილებების შეტანა'!O:O,'ცვლილებების შეტანა'!A:A,'მიღება-ჩაბარება'!A1185)/2</f>
        <v>0</v>
      </c>
      <c r="AD1185" s="96"/>
      <c r="AE1185" s="93">
        <f>AD1185*SUMIFS(მიმართულებები!N:N,მიმართულებები!A:A,'მიღება-ჩაბარება'!A1185)+AD1185*SUMIFS('ცვლილებების შეტანა'!O:O,'ცვლილებების შეტანა'!A:A,'მიღება-ჩაბარება'!A1185)</f>
        <v>0</v>
      </c>
      <c r="AF1185" s="97"/>
      <c r="AG1185" s="95">
        <f>AF1185*SUMIFS(მიმართულებები!N:N,მიმართულებები!A:A,'მიღება-ჩაბარება'!A1185)/2+AF1185*SUMIFS('ცვლილებების შეტანა'!O:O,'ცვლილებების შეტანა'!A:A,'მიღება-ჩაბარება'!A1185)/2</f>
        <v>0</v>
      </c>
      <c r="AH1185" s="96"/>
      <c r="AI1185" s="93">
        <f>AH1185*SUMIFS(მიმართულებები!N:N,მიმართულებები!A:A,'მიღება-ჩაბარება'!A1185)+AH1185*SUMIFS('ცვლილებების შეტანა'!O:O,'ცვლილებების შეტანა'!A:A,'მიღება-ჩაბარება'!A1185)</f>
        <v>0</v>
      </c>
      <c r="AJ1185" s="97"/>
      <c r="AK1185" s="95">
        <f>AJ1185*SUMIFS(მიმართულებები!N:N,მიმართულებები!A:A,'მიღება-ჩაბარება'!A1185)/2+AJ1185*SUMIFS('ცვლილებების შეტანა'!O:O,'ცვლილებების შეტანა'!A:A,'მიღება-ჩაბარება'!A1185)/2</f>
        <v>0</v>
      </c>
      <c r="AL1185" s="96"/>
      <c r="AM1185" s="93">
        <f>AL1185*SUMIFS(მიმართულებები!N:N,მიმართულებები!A:A,'მიღება-ჩაბარება'!A1185)+AL1185*SUMIFS('ცვლილებების შეტანა'!O:O,'ცვლილებების შეტანა'!A:A,'მიღება-ჩაბარება'!A1185)</f>
        <v>0</v>
      </c>
      <c r="AN1185" s="97"/>
      <c r="AO1185" s="95">
        <f>AN1185*SUMIFS(მიმართულებები!N:N,მიმართულებები!A:A,'მიღება-ჩაბარება'!A1185)/2+AN1185*SUMIFS('ცვლილებების შეტანა'!O:O,'ცვლილებების შეტანა'!A:A,'მიღება-ჩაბარება'!A1185)/2</f>
        <v>0</v>
      </c>
    </row>
    <row r="1186" spans="1:41">
      <c r="A1186" s="91">
        <v>1180</v>
      </c>
      <c r="B1186" s="92"/>
      <c r="C1186" s="93">
        <f>B1186*SUMIFS(მიმართულებები!N:N,მიმართულებები!A:A,'მიღება-ჩაბარება'!A1186)+B1186*SUMIFS('ცვლილებების შეტანა'!O:O,'ცვლილებების შეტანა'!A:A,'მიღება-ჩაბარება'!A1186)</f>
        <v>0</v>
      </c>
      <c r="D1186" s="94"/>
      <c r="E1186" s="95">
        <f>D1186*SUMIFS(მიმართულებები!N:N,მიმართულებები!A:A,'მიღება-ჩაბარება'!A1186)/2+D1186*SUMIFS('ცვლილებების შეტანა'!O:O,'ცვლილებების შეტანა'!A:A,'მიღება-ჩაბარება'!A1186)/2</f>
        <v>0</v>
      </c>
      <c r="F1186" s="96"/>
      <c r="G1186" s="93">
        <f>F1186*SUMIFS(მიმართულებები!N:N,მიმართულებები!A:A,'მიღება-ჩაბარება'!A1186)+F1186*SUMIFS('ცვლილებების შეტანა'!O:O,'ცვლილებების შეტანა'!A:A,'მიღება-ჩაბარება'!A1186)</f>
        <v>0</v>
      </c>
      <c r="H1186" s="97"/>
      <c r="I1186" s="95">
        <f>H1186*SUMIFS(მიმართულებები!N:N,მიმართულებები!A:A,'მიღება-ჩაბარება'!A1186)/2+H1186*SUMIFS('ცვლილებების შეტანა'!O:O,'ცვლილებების შეტანა'!A:A,'მიღება-ჩაბარება'!A1186)/2</f>
        <v>0</v>
      </c>
      <c r="J1186" s="96"/>
      <c r="K1186" s="93">
        <f>J1186*SUMIFS(მიმართულებები!N:N,მიმართულებები!A:A,'მიღება-ჩაბარება'!A1186)+J1186*SUMIFS('ცვლილებების შეტანა'!O:O,'ცვლილებების შეტანა'!A:A,'მიღება-ჩაბარება'!A1186)</f>
        <v>0</v>
      </c>
      <c r="L1186" s="97"/>
      <c r="M1186" s="95">
        <f>L1186*SUMIFS(მიმართულებები!N:N,მიმართულებები!A:A,'მიღება-ჩაბარება'!A1186)/2+L1186*SUMIFS('ცვლილებების შეტანა'!O:O,'ცვლილებების შეტანა'!A:A,'მიღება-ჩაბარება'!A1186)/2</f>
        <v>0</v>
      </c>
      <c r="N1186" s="96"/>
      <c r="O1186" s="93">
        <f>N1186*SUMIFS(მიმართულებები!N:N,მიმართულებები!A:A,'მიღება-ჩაბარება'!A1186)+N1186*SUMIFS('ცვლილებების შეტანა'!O:O,'ცვლილებების შეტანა'!A:A,'მიღება-ჩაბარება'!A1186)</f>
        <v>0</v>
      </c>
      <c r="P1186" s="97"/>
      <c r="Q1186" s="95">
        <f>P1186*SUMIFS(მიმართულებები!N:N,მიმართულებები!A:A,'მიღება-ჩაბარება'!A1186)/2+P1186*SUMIFS('ცვლილებების შეტანა'!O:O,'ცვლილებების შეტანა'!A:A,'მიღება-ჩაბარება'!A1186)/2</f>
        <v>0</v>
      </c>
      <c r="R1186" s="96"/>
      <c r="S1186" s="93">
        <f>R1186*SUMIFS(მიმართულებები!N:N,მიმართულებები!A:A,'მიღება-ჩაბარება'!A1186)+R1186*SUMIFS('ცვლილებების შეტანა'!O:O,'ცვლილებების შეტანა'!A:A,'მიღება-ჩაბარება'!A1186)</f>
        <v>0</v>
      </c>
      <c r="T1186" s="97"/>
      <c r="U1186" s="95">
        <f>T1186*SUMIFS(მიმართულებები!N:N,მიმართულებები!A:A,'მიღება-ჩაბარება'!A1186)/2+T1186*SUMIFS('ცვლილებების შეტანა'!O:O,'ცვლილებების შეტანა'!A:A,'მიღება-ჩაბარება'!A1186)/2</f>
        <v>0</v>
      </c>
      <c r="V1186" s="96"/>
      <c r="W1186" s="93">
        <f>V1186*SUMIFS(მიმართულებები!N:N,მიმართულებები!A:A,'მიღება-ჩაბარება'!A1186)+V1186*SUMIFS('ცვლილებების შეტანა'!O:O,'ცვლილებების შეტანა'!A:A,'მიღება-ჩაბარება'!A1186)</f>
        <v>0</v>
      </c>
      <c r="X1186" s="97"/>
      <c r="Y1186" s="95">
        <f>X1186*SUMIFS(მიმართულებები!N:N,მიმართულებები!A:A,'მიღება-ჩაბარება'!A1186)/2+X1186*SUMIFS('ცვლილებების შეტანა'!O:O,'ცვლილებების შეტანა'!A:A,'მიღება-ჩაბარება'!A1186)/2</f>
        <v>0</v>
      </c>
      <c r="Z1186" s="96"/>
      <c r="AA1186" s="93">
        <f>Z1186*SUMIFS(მიმართულებები!N:N,მიმართულებები!A:A,'მიღება-ჩაბარება'!A1186)+Z1186*SUMIFS('ცვლილებების შეტანა'!O:O,'ცვლილებების შეტანა'!A:A,'მიღება-ჩაბარება'!A1186)</f>
        <v>0</v>
      </c>
      <c r="AB1186" s="97"/>
      <c r="AC1186" s="95">
        <f>AB1186*SUMIFS(მიმართულებები!N:N,მიმართულებები!A:A,'მიღება-ჩაბარება'!A1186)/2+AB1186*SUMIFS('ცვლილებების შეტანა'!O:O,'ცვლილებების შეტანა'!A:A,'მიღება-ჩაბარება'!A1186)/2</f>
        <v>0</v>
      </c>
      <c r="AD1186" s="96"/>
      <c r="AE1186" s="93">
        <f>AD1186*SUMIFS(მიმართულებები!N:N,მიმართულებები!A:A,'მიღება-ჩაბარება'!A1186)+AD1186*SUMIFS('ცვლილებების შეტანა'!O:O,'ცვლილებების შეტანა'!A:A,'მიღება-ჩაბარება'!A1186)</f>
        <v>0</v>
      </c>
      <c r="AF1186" s="97"/>
      <c r="AG1186" s="95">
        <f>AF1186*SUMIFS(მიმართულებები!N:N,მიმართულებები!A:A,'მიღება-ჩაბარება'!A1186)/2+AF1186*SUMIFS('ცვლილებების შეტანა'!O:O,'ცვლილებების შეტანა'!A:A,'მიღება-ჩაბარება'!A1186)/2</f>
        <v>0</v>
      </c>
      <c r="AH1186" s="96"/>
      <c r="AI1186" s="93">
        <f>AH1186*SUMIFS(მიმართულებები!N:N,მიმართულებები!A:A,'მიღება-ჩაბარება'!A1186)+AH1186*SUMIFS('ცვლილებების შეტანა'!O:O,'ცვლილებების შეტანა'!A:A,'მიღება-ჩაბარება'!A1186)</f>
        <v>0</v>
      </c>
      <c r="AJ1186" s="97"/>
      <c r="AK1186" s="95">
        <f>AJ1186*SUMIFS(მიმართულებები!N:N,მიმართულებები!A:A,'მიღება-ჩაბარება'!A1186)/2+AJ1186*SUMIFS('ცვლილებების შეტანა'!O:O,'ცვლილებების შეტანა'!A:A,'მიღება-ჩაბარება'!A1186)/2</f>
        <v>0</v>
      </c>
      <c r="AL1186" s="96"/>
      <c r="AM1186" s="93">
        <f>AL1186*SUMIFS(მიმართულებები!N:N,მიმართულებები!A:A,'მიღება-ჩაბარება'!A1186)+AL1186*SUMIFS('ცვლილებების შეტანა'!O:O,'ცვლილებების შეტანა'!A:A,'მიღება-ჩაბარება'!A1186)</f>
        <v>0</v>
      </c>
      <c r="AN1186" s="97"/>
      <c r="AO1186" s="95">
        <f>AN1186*SUMIFS(მიმართულებები!N:N,მიმართულებები!A:A,'მიღება-ჩაბარება'!A1186)/2+AN1186*SUMIFS('ცვლილებების შეტანა'!O:O,'ცვლილებების შეტანა'!A:A,'მიღება-ჩაბარება'!A1186)/2</f>
        <v>0</v>
      </c>
    </row>
    <row r="1187" spans="1:41">
      <c r="A1187" s="79">
        <v>1181</v>
      </c>
      <c r="B1187" s="76"/>
      <c r="C1187" s="77">
        <f>B1187*SUMIFS(მიმართულებები!N:N,მიმართულებები!A:A,'მიღება-ჩაბარება'!A1187)+B1187*SUMIFS('ცვლილებების შეტანა'!O:O,'ცვლილებების შეტანა'!A:A,'მიღება-ჩაბარება'!A1187)</f>
        <v>0</v>
      </c>
      <c r="D1187" s="7"/>
      <c r="E1187" s="78">
        <f>D1187*SUMIFS(მიმართულებები!N:N,მიმართულებები!A:A,'მიღება-ჩაბარება'!A1187)/2+D1187*SUMIFS('ცვლილებების შეტანა'!O:O,'ცვლილებების შეტანა'!A:A,'მიღება-ჩაბარება'!A1187)/2</f>
        <v>0</v>
      </c>
      <c r="F1187" s="81"/>
      <c r="G1187" s="77">
        <f>F1187*SUMIFS(მიმართულებები!N:N,მიმართულებები!A:A,'მიღება-ჩაბარება'!A1187)+F1187*SUMIFS('ცვლილებების შეტანა'!O:O,'ცვლილებების შეტანა'!A:A,'მიღება-ჩაბარება'!A1187)</f>
        <v>0</v>
      </c>
      <c r="H1187" s="82"/>
      <c r="I1187" s="78">
        <f>H1187*SUMIFS(მიმართულებები!N:N,მიმართულებები!A:A,'მიღება-ჩაბარება'!A1187)/2+H1187*SUMIFS('ცვლილებების შეტანა'!O:O,'ცვლილებების შეტანა'!A:A,'მიღება-ჩაბარება'!A1187)/2</f>
        <v>0</v>
      </c>
      <c r="J1187" s="81"/>
      <c r="K1187" s="77">
        <f>J1187*SUMIFS(მიმართულებები!N:N,მიმართულებები!A:A,'მიღება-ჩაბარება'!A1187)+J1187*SUMIFS('ცვლილებების შეტანა'!O:O,'ცვლილებების შეტანა'!A:A,'მიღება-ჩაბარება'!A1187)</f>
        <v>0</v>
      </c>
      <c r="L1187" s="82"/>
      <c r="M1187" s="78">
        <f>L1187*SUMIFS(მიმართულებები!N:N,მიმართულებები!A:A,'მიღება-ჩაბარება'!A1187)/2+L1187*SUMIFS('ცვლილებების შეტანა'!O:O,'ცვლილებების შეტანა'!A:A,'მიღება-ჩაბარება'!A1187)/2</f>
        <v>0</v>
      </c>
      <c r="N1187" s="81"/>
      <c r="O1187" s="77">
        <f>N1187*SUMIFS(მიმართულებები!N:N,მიმართულებები!A:A,'მიღება-ჩაბარება'!A1187)+N1187*SUMIFS('ცვლილებების შეტანა'!O:O,'ცვლილებების შეტანა'!A:A,'მიღება-ჩაბარება'!A1187)</f>
        <v>0</v>
      </c>
      <c r="P1187" s="82"/>
      <c r="Q1187" s="78">
        <f>P1187*SUMIFS(მიმართულებები!N:N,მიმართულებები!A:A,'მიღება-ჩაბარება'!A1187)/2+P1187*SUMIFS('ცვლილებების შეტანა'!O:O,'ცვლილებების შეტანა'!A:A,'მიღება-ჩაბარება'!A1187)/2</f>
        <v>0</v>
      </c>
      <c r="R1187" s="81"/>
      <c r="S1187" s="77">
        <f>R1187*SUMIFS(მიმართულებები!N:N,მიმართულებები!A:A,'მიღება-ჩაბარება'!A1187)+R1187*SUMIFS('ცვლილებების შეტანა'!O:O,'ცვლილებების შეტანა'!A:A,'მიღება-ჩაბარება'!A1187)</f>
        <v>0</v>
      </c>
      <c r="T1187" s="82"/>
      <c r="U1187" s="78">
        <f>T1187*SUMIFS(მიმართულებები!N:N,მიმართულებები!A:A,'მიღება-ჩაბარება'!A1187)/2+T1187*SUMIFS('ცვლილებების შეტანა'!O:O,'ცვლილებების შეტანა'!A:A,'მიღება-ჩაბარება'!A1187)/2</f>
        <v>0</v>
      </c>
      <c r="V1187" s="81"/>
      <c r="W1187" s="77">
        <f>V1187*SUMIFS(მიმართულებები!N:N,მიმართულებები!A:A,'მიღება-ჩაბარება'!A1187)+V1187*SUMIFS('ცვლილებების შეტანა'!O:O,'ცვლილებების შეტანა'!A:A,'მიღება-ჩაბარება'!A1187)</f>
        <v>0</v>
      </c>
      <c r="X1187" s="82"/>
      <c r="Y1187" s="78">
        <f>X1187*SUMIFS(მიმართულებები!N:N,მიმართულებები!A:A,'მიღება-ჩაბარება'!A1187)/2+X1187*SUMIFS('ცვლილებების შეტანა'!O:O,'ცვლილებების შეტანა'!A:A,'მიღება-ჩაბარება'!A1187)/2</f>
        <v>0</v>
      </c>
      <c r="Z1187" s="81"/>
      <c r="AA1187" s="77">
        <f>Z1187*SUMIFS(მიმართულებები!N:N,მიმართულებები!A:A,'მიღება-ჩაბარება'!A1187)+Z1187*SUMIFS('ცვლილებების შეტანა'!O:O,'ცვლილებების შეტანა'!A:A,'მიღება-ჩაბარება'!A1187)</f>
        <v>0</v>
      </c>
      <c r="AB1187" s="82"/>
      <c r="AC1187" s="78">
        <f>AB1187*SUMIFS(მიმართულებები!N:N,მიმართულებები!A:A,'მიღება-ჩაბარება'!A1187)/2+AB1187*SUMIFS('ცვლილებების შეტანა'!O:O,'ცვლილებების შეტანა'!A:A,'მიღება-ჩაბარება'!A1187)/2</f>
        <v>0</v>
      </c>
      <c r="AD1187" s="81"/>
      <c r="AE1187" s="77">
        <f>AD1187*SUMIFS(მიმართულებები!N:N,მიმართულებები!A:A,'მიღება-ჩაბარება'!A1187)+AD1187*SUMIFS('ცვლილებების შეტანა'!O:O,'ცვლილებების შეტანა'!A:A,'მიღება-ჩაბარება'!A1187)</f>
        <v>0</v>
      </c>
      <c r="AF1187" s="82"/>
      <c r="AG1187" s="78">
        <f>AF1187*SUMIFS(მიმართულებები!N:N,მიმართულებები!A:A,'მიღება-ჩაბარება'!A1187)/2+AF1187*SUMIFS('ცვლილებების შეტანა'!O:O,'ცვლილებების შეტანა'!A:A,'მიღება-ჩაბარება'!A1187)/2</f>
        <v>0</v>
      </c>
      <c r="AH1187" s="81"/>
      <c r="AI1187" s="77">
        <f>AH1187*SUMIFS(მიმართულებები!N:N,მიმართულებები!A:A,'მიღება-ჩაბარება'!A1187)+AH1187*SUMIFS('ცვლილებების შეტანა'!O:O,'ცვლილებების შეტანა'!A:A,'მიღება-ჩაბარება'!A1187)</f>
        <v>0</v>
      </c>
      <c r="AJ1187" s="82"/>
      <c r="AK1187" s="78">
        <f>AJ1187*SUMIFS(მიმართულებები!N:N,მიმართულებები!A:A,'მიღება-ჩაბარება'!A1187)/2+AJ1187*SUMIFS('ცვლილებების შეტანა'!O:O,'ცვლილებების შეტანა'!A:A,'მიღება-ჩაბარება'!A1187)/2</f>
        <v>0</v>
      </c>
      <c r="AL1187" s="81"/>
      <c r="AM1187" s="77">
        <f>AL1187*SUMIFS(მიმართულებები!N:N,მიმართულებები!A:A,'მიღება-ჩაბარება'!A1187)+AL1187*SUMIFS('ცვლილებების შეტანა'!O:O,'ცვლილებების შეტანა'!A:A,'მიღება-ჩაბარება'!A1187)</f>
        <v>0</v>
      </c>
      <c r="AN1187" s="82"/>
      <c r="AO1187" s="78">
        <f>AN1187*SUMIFS(მიმართულებები!N:N,მიმართულებები!A:A,'მიღება-ჩაბარება'!A1187)/2+AN1187*SUMIFS('ცვლილებების შეტანა'!O:O,'ცვლილებების შეტანა'!A:A,'მიღება-ჩაბარება'!A1187)/2</f>
        <v>0</v>
      </c>
    </row>
    <row r="1188" spans="1:41">
      <c r="A1188" s="79">
        <v>1182</v>
      </c>
      <c r="B1188" s="76"/>
      <c r="C1188" s="77">
        <f>B1188*SUMIFS(მიმართულებები!N:N,მიმართულებები!A:A,'მიღება-ჩაბარება'!A1188)+B1188*SUMIFS('ცვლილებების შეტანა'!O:O,'ცვლილებების შეტანა'!A:A,'მიღება-ჩაბარება'!A1188)</f>
        <v>0</v>
      </c>
      <c r="D1188" s="7"/>
      <c r="E1188" s="78">
        <f>D1188*SUMIFS(მიმართულებები!N:N,მიმართულებები!A:A,'მიღება-ჩაბარება'!A1188)/2+D1188*SUMIFS('ცვლილებების შეტანა'!O:O,'ცვლილებების შეტანა'!A:A,'მიღება-ჩაბარება'!A1188)/2</f>
        <v>0</v>
      </c>
      <c r="F1188" s="81"/>
      <c r="G1188" s="77">
        <f>F1188*SUMIFS(მიმართულებები!N:N,მიმართულებები!A:A,'მიღება-ჩაბარება'!A1188)+F1188*SUMIFS('ცვლილებების შეტანა'!O:O,'ცვლილებების შეტანა'!A:A,'მიღება-ჩაბარება'!A1188)</f>
        <v>0</v>
      </c>
      <c r="H1188" s="82"/>
      <c r="I1188" s="78">
        <f>H1188*SUMIFS(მიმართულებები!N:N,მიმართულებები!A:A,'მიღება-ჩაბარება'!A1188)/2+H1188*SUMIFS('ცვლილებების შეტანა'!O:O,'ცვლილებების შეტანა'!A:A,'მიღება-ჩაბარება'!A1188)/2</f>
        <v>0</v>
      </c>
      <c r="J1188" s="81"/>
      <c r="K1188" s="77">
        <f>J1188*SUMIFS(მიმართულებები!N:N,მიმართულებები!A:A,'მიღება-ჩაბარება'!A1188)+J1188*SUMIFS('ცვლილებების შეტანა'!O:O,'ცვლილებების შეტანა'!A:A,'მიღება-ჩაბარება'!A1188)</f>
        <v>0</v>
      </c>
      <c r="L1188" s="82"/>
      <c r="M1188" s="78">
        <f>L1188*SUMIFS(მიმართულებები!N:N,მიმართულებები!A:A,'მიღება-ჩაბარება'!A1188)/2+L1188*SUMIFS('ცვლილებების შეტანა'!O:O,'ცვლილებების შეტანა'!A:A,'მიღება-ჩაბარება'!A1188)/2</f>
        <v>0</v>
      </c>
      <c r="N1188" s="81"/>
      <c r="O1188" s="77">
        <f>N1188*SUMIFS(მიმართულებები!N:N,მიმართულებები!A:A,'მიღება-ჩაბარება'!A1188)+N1188*SUMIFS('ცვლილებების შეტანა'!O:O,'ცვლილებების შეტანა'!A:A,'მიღება-ჩაბარება'!A1188)</f>
        <v>0</v>
      </c>
      <c r="P1188" s="82"/>
      <c r="Q1188" s="78">
        <f>P1188*SUMIFS(მიმართულებები!N:N,მიმართულებები!A:A,'მიღება-ჩაბარება'!A1188)/2+P1188*SUMIFS('ცვლილებების შეტანა'!O:O,'ცვლილებების შეტანა'!A:A,'მიღება-ჩაბარება'!A1188)/2</f>
        <v>0</v>
      </c>
      <c r="R1188" s="81"/>
      <c r="S1188" s="77">
        <f>R1188*SUMIFS(მიმართულებები!N:N,მიმართულებები!A:A,'მიღება-ჩაბარება'!A1188)+R1188*SUMIFS('ცვლილებების შეტანა'!O:O,'ცვლილებების შეტანა'!A:A,'მიღება-ჩაბარება'!A1188)</f>
        <v>0</v>
      </c>
      <c r="T1188" s="82"/>
      <c r="U1188" s="78">
        <f>T1188*SUMIFS(მიმართულებები!N:N,მიმართულებები!A:A,'მიღება-ჩაბარება'!A1188)/2+T1188*SUMIFS('ცვლილებების შეტანა'!O:O,'ცვლილებების შეტანა'!A:A,'მიღება-ჩაბარება'!A1188)/2</f>
        <v>0</v>
      </c>
      <c r="V1188" s="81"/>
      <c r="W1188" s="77">
        <f>V1188*SUMIFS(მიმართულებები!N:N,მიმართულებები!A:A,'მიღება-ჩაბარება'!A1188)+V1188*SUMIFS('ცვლილებების შეტანა'!O:O,'ცვლილებების შეტანა'!A:A,'მიღება-ჩაბარება'!A1188)</f>
        <v>0</v>
      </c>
      <c r="X1188" s="82"/>
      <c r="Y1188" s="78">
        <f>X1188*SUMIFS(მიმართულებები!N:N,მიმართულებები!A:A,'მიღება-ჩაბარება'!A1188)/2+X1188*SUMIFS('ცვლილებების შეტანა'!O:O,'ცვლილებების შეტანა'!A:A,'მიღება-ჩაბარება'!A1188)/2</f>
        <v>0</v>
      </c>
      <c r="Z1188" s="81"/>
      <c r="AA1188" s="77">
        <f>Z1188*SUMIFS(მიმართულებები!N:N,მიმართულებები!A:A,'მიღება-ჩაბარება'!A1188)+Z1188*SUMIFS('ცვლილებების შეტანა'!O:O,'ცვლილებების შეტანა'!A:A,'მიღება-ჩაბარება'!A1188)</f>
        <v>0</v>
      </c>
      <c r="AB1188" s="82"/>
      <c r="AC1188" s="78">
        <f>AB1188*SUMIFS(მიმართულებები!N:N,მიმართულებები!A:A,'მიღება-ჩაბარება'!A1188)/2+AB1188*SUMIFS('ცვლილებების შეტანა'!O:O,'ცვლილებების შეტანა'!A:A,'მიღება-ჩაბარება'!A1188)/2</f>
        <v>0</v>
      </c>
      <c r="AD1188" s="81"/>
      <c r="AE1188" s="77">
        <f>AD1188*SUMIFS(მიმართულებები!N:N,მიმართულებები!A:A,'მიღება-ჩაბარება'!A1188)+AD1188*SUMIFS('ცვლილებების შეტანა'!O:O,'ცვლილებების შეტანა'!A:A,'მიღება-ჩაბარება'!A1188)</f>
        <v>0</v>
      </c>
      <c r="AF1188" s="82"/>
      <c r="AG1188" s="78">
        <f>AF1188*SUMIFS(მიმართულებები!N:N,მიმართულებები!A:A,'მიღება-ჩაბარება'!A1188)/2+AF1188*SUMIFS('ცვლილებების შეტანა'!O:O,'ცვლილებების შეტანა'!A:A,'მიღება-ჩაბარება'!A1188)/2</f>
        <v>0</v>
      </c>
      <c r="AH1188" s="81"/>
      <c r="AI1188" s="77">
        <f>AH1188*SUMIFS(მიმართულებები!N:N,მიმართულებები!A:A,'მიღება-ჩაბარება'!A1188)+AH1188*SUMIFS('ცვლილებების შეტანა'!O:O,'ცვლილებების შეტანა'!A:A,'მიღება-ჩაბარება'!A1188)</f>
        <v>0</v>
      </c>
      <c r="AJ1188" s="82"/>
      <c r="AK1188" s="78">
        <f>AJ1188*SUMIFS(მიმართულებები!N:N,მიმართულებები!A:A,'მიღება-ჩაბარება'!A1188)/2+AJ1188*SUMIFS('ცვლილებების შეტანა'!O:O,'ცვლილებების შეტანა'!A:A,'მიღება-ჩაბარება'!A1188)/2</f>
        <v>0</v>
      </c>
      <c r="AL1188" s="81"/>
      <c r="AM1188" s="77">
        <f>AL1188*SUMIFS(მიმართულებები!N:N,მიმართულებები!A:A,'მიღება-ჩაბარება'!A1188)+AL1188*SUMIFS('ცვლილებების შეტანა'!O:O,'ცვლილებების შეტანა'!A:A,'მიღება-ჩაბარება'!A1188)</f>
        <v>0</v>
      </c>
      <c r="AN1188" s="82"/>
      <c r="AO1188" s="78">
        <f>AN1188*SUMIFS(მიმართულებები!N:N,მიმართულებები!A:A,'მიღება-ჩაბარება'!A1188)/2+AN1188*SUMIFS('ცვლილებების შეტანა'!O:O,'ცვლილებების შეტანა'!A:A,'მიღება-ჩაბარება'!A1188)/2</f>
        <v>0</v>
      </c>
    </row>
    <row r="1189" spans="1:41">
      <c r="A1189" s="91">
        <v>1183</v>
      </c>
      <c r="B1189" s="92"/>
      <c r="C1189" s="93">
        <f>B1189*SUMIFS(მიმართულებები!N:N,მიმართულებები!A:A,'მიღება-ჩაბარება'!A1189)+B1189*SUMIFS('ცვლილებების შეტანა'!O:O,'ცვლილებების შეტანა'!A:A,'მიღება-ჩაბარება'!A1189)</f>
        <v>0</v>
      </c>
      <c r="D1189" s="94"/>
      <c r="E1189" s="95">
        <f>D1189*SUMIFS(მიმართულებები!N:N,მიმართულებები!A:A,'მიღება-ჩაბარება'!A1189)/2+D1189*SUMIFS('ცვლილებების შეტანა'!O:O,'ცვლილებების შეტანა'!A:A,'მიღება-ჩაბარება'!A1189)/2</f>
        <v>0</v>
      </c>
      <c r="F1189" s="96"/>
      <c r="G1189" s="93">
        <f>F1189*SUMIFS(მიმართულებები!N:N,მიმართულებები!A:A,'მიღება-ჩაბარება'!A1189)+F1189*SUMIFS('ცვლილებების შეტანა'!O:O,'ცვლილებების შეტანა'!A:A,'მიღება-ჩაბარება'!A1189)</f>
        <v>0</v>
      </c>
      <c r="H1189" s="97"/>
      <c r="I1189" s="95">
        <f>H1189*SUMIFS(მიმართულებები!N:N,მიმართულებები!A:A,'მიღება-ჩაბარება'!A1189)/2+H1189*SUMIFS('ცვლილებების შეტანა'!O:O,'ცვლილებების შეტანა'!A:A,'მიღება-ჩაბარება'!A1189)/2</f>
        <v>0</v>
      </c>
      <c r="J1189" s="96"/>
      <c r="K1189" s="93">
        <f>J1189*SUMIFS(მიმართულებები!N:N,მიმართულებები!A:A,'მიღება-ჩაბარება'!A1189)+J1189*SUMIFS('ცვლილებების შეტანა'!O:O,'ცვლილებების შეტანა'!A:A,'მიღება-ჩაბარება'!A1189)</f>
        <v>0</v>
      </c>
      <c r="L1189" s="97"/>
      <c r="M1189" s="95">
        <f>L1189*SUMIFS(მიმართულებები!N:N,მიმართულებები!A:A,'მიღება-ჩაბარება'!A1189)/2+L1189*SUMIFS('ცვლილებების შეტანა'!O:O,'ცვლილებების შეტანა'!A:A,'მიღება-ჩაბარება'!A1189)/2</f>
        <v>0</v>
      </c>
      <c r="N1189" s="96"/>
      <c r="O1189" s="93">
        <f>N1189*SUMIFS(მიმართულებები!N:N,მიმართულებები!A:A,'მიღება-ჩაბარება'!A1189)+N1189*SUMIFS('ცვლილებების შეტანა'!O:O,'ცვლილებების შეტანა'!A:A,'მიღება-ჩაბარება'!A1189)</f>
        <v>0</v>
      </c>
      <c r="P1189" s="97"/>
      <c r="Q1189" s="95">
        <f>P1189*SUMIFS(მიმართულებები!N:N,მიმართულებები!A:A,'მიღება-ჩაბარება'!A1189)/2+P1189*SUMIFS('ცვლილებების შეტანა'!O:O,'ცვლილებების შეტანა'!A:A,'მიღება-ჩაბარება'!A1189)/2</f>
        <v>0</v>
      </c>
      <c r="R1189" s="96"/>
      <c r="S1189" s="93">
        <f>R1189*SUMIFS(მიმართულებები!N:N,მიმართულებები!A:A,'მიღება-ჩაბარება'!A1189)+R1189*SUMIFS('ცვლილებების შეტანა'!O:O,'ცვლილებების შეტანა'!A:A,'მიღება-ჩაბარება'!A1189)</f>
        <v>0</v>
      </c>
      <c r="T1189" s="97"/>
      <c r="U1189" s="95">
        <f>T1189*SUMIFS(მიმართულებები!N:N,მიმართულებები!A:A,'მიღება-ჩაბარება'!A1189)/2+T1189*SUMIFS('ცვლილებების შეტანა'!O:O,'ცვლილებების შეტანა'!A:A,'მიღება-ჩაბარება'!A1189)/2</f>
        <v>0</v>
      </c>
      <c r="V1189" s="96"/>
      <c r="W1189" s="93">
        <f>V1189*SUMIFS(მიმართულებები!N:N,მიმართულებები!A:A,'მიღება-ჩაბარება'!A1189)+V1189*SUMIFS('ცვლილებების შეტანა'!O:O,'ცვლილებების შეტანა'!A:A,'მიღება-ჩაბარება'!A1189)</f>
        <v>0</v>
      </c>
      <c r="X1189" s="97"/>
      <c r="Y1189" s="95">
        <f>X1189*SUMIFS(მიმართულებები!N:N,მიმართულებები!A:A,'მიღება-ჩაბარება'!A1189)/2+X1189*SUMIFS('ცვლილებების შეტანა'!O:O,'ცვლილებების შეტანა'!A:A,'მიღება-ჩაბარება'!A1189)/2</f>
        <v>0</v>
      </c>
      <c r="Z1189" s="96"/>
      <c r="AA1189" s="93">
        <f>Z1189*SUMIFS(მიმართულებები!N:N,მიმართულებები!A:A,'მიღება-ჩაბარება'!A1189)+Z1189*SUMIFS('ცვლილებების შეტანა'!O:O,'ცვლილებების შეტანა'!A:A,'მიღება-ჩაბარება'!A1189)</f>
        <v>0</v>
      </c>
      <c r="AB1189" s="97"/>
      <c r="AC1189" s="95">
        <f>AB1189*SUMIFS(მიმართულებები!N:N,მიმართულებები!A:A,'მიღება-ჩაბარება'!A1189)/2+AB1189*SUMIFS('ცვლილებების შეტანა'!O:O,'ცვლილებების შეტანა'!A:A,'მიღება-ჩაბარება'!A1189)/2</f>
        <v>0</v>
      </c>
      <c r="AD1189" s="96"/>
      <c r="AE1189" s="93">
        <f>AD1189*SUMIFS(მიმართულებები!N:N,მიმართულებები!A:A,'მიღება-ჩაბარება'!A1189)+AD1189*SUMIFS('ცვლილებების შეტანა'!O:O,'ცვლილებების შეტანა'!A:A,'მიღება-ჩაბარება'!A1189)</f>
        <v>0</v>
      </c>
      <c r="AF1189" s="97"/>
      <c r="AG1189" s="95">
        <f>AF1189*SUMIFS(მიმართულებები!N:N,მიმართულებები!A:A,'მიღება-ჩაბარება'!A1189)/2+AF1189*SUMIFS('ცვლილებების შეტანა'!O:O,'ცვლილებების შეტანა'!A:A,'მიღება-ჩაბარება'!A1189)/2</f>
        <v>0</v>
      </c>
      <c r="AH1189" s="96"/>
      <c r="AI1189" s="93">
        <f>AH1189*SUMIFS(მიმართულებები!N:N,მიმართულებები!A:A,'მიღება-ჩაბარება'!A1189)+AH1189*SUMIFS('ცვლილებების შეტანა'!O:O,'ცვლილებების შეტანა'!A:A,'მიღება-ჩაბარება'!A1189)</f>
        <v>0</v>
      </c>
      <c r="AJ1189" s="97"/>
      <c r="AK1189" s="95">
        <f>AJ1189*SUMIFS(მიმართულებები!N:N,მიმართულებები!A:A,'მიღება-ჩაბარება'!A1189)/2+AJ1189*SUMIFS('ცვლილებების შეტანა'!O:O,'ცვლილებების შეტანა'!A:A,'მიღება-ჩაბარება'!A1189)/2</f>
        <v>0</v>
      </c>
      <c r="AL1189" s="96"/>
      <c r="AM1189" s="93">
        <f>AL1189*SUMIFS(მიმართულებები!N:N,მიმართულებები!A:A,'მიღება-ჩაბარება'!A1189)+AL1189*SUMIFS('ცვლილებების შეტანა'!O:O,'ცვლილებების შეტანა'!A:A,'მიღება-ჩაბარება'!A1189)</f>
        <v>0</v>
      </c>
      <c r="AN1189" s="97"/>
      <c r="AO1189" s="95">
        <f>AN1189*SUMIFS(მიმართულებები!N:N,მიმართულებები!A:A,'მიღება-ჩაბარება'!A1189)/2+AN1189*SUMIFS('ცვლილებების შეტანა'!O:O,'ცვლილებების შეტანა'!A:A,'მიღება-ჩაბარება'!A1189)/2</f>
        <v>0</v>
      </c>
    </row>
    <row r="1190" spans="1:41">
      <c r="A1190" s="91">
        <v>1184</v>
      </c>
      <c r="B1190" s="92"/>
      <c r="C1190" s="93">
        <f>B1190*SUMIFS(მიმართულებები!N:N,მიმართულებები!A:A,'მიღება-ჩაბარება'!A1190)+B1190*SUMIFS('ცვლილებების შეტანა'!O:O,'ცვლილებების შეტანა'!A:A,'მიღება-ჩაბარება'!A1190)</f>
        <v>0</v>
      </c>
      <c r="D1190" s="94"/>
      <c r="E1190" s="95">
        <f>D1190*SUMIFS(მიმართულებები!N:N,მიმართულებები!A:A,'მიღება-ჩაბარება'!A1190)/2+D1190*SUMIFS('ცვლილებების შეტანა'!O:O,'ცვლილებების შეტანა'!A:A,'მიღება-ჩაბარება'!A1190)/2</f>
        <v>0</v>
      </c>
      <c r="F1190" s="96"/>
      <c r="G1190" s="93">
        <f>F1190*SUMIFS(მიმართულებები!N:N,მიმართულებები!A:A,'მიღება-ჩაბარება'!A1190)+F1190*SUMIFS('ცვლილებების შეტანა'!O:O,'ცვლილებების შეტანა'!A:A,'მიღება-ჩაბარება'!A1190)</f>
        <v>0</v>
      </c>
      <c r="H1190" s="97"/>
      <c r="I1190" s="95">
        <f>H1190*SUMIFS(მიმართულებები!N:N,მიმართულებები!A:A,'მიღება-ჩაბარება'!A1190)/2+H1190*SUMIFS('ცვლილებების შეტანა'!O:O,'ცვლილებების შეტანა'!A:A,'მიღება-ჩაბარება'!A1190)/2</f>
        <v>0</v>
      </c>
      <c r="J1190" s="96"/>
      <c r="K1190" s="93">
        <f>J1190*SUMIFS(მიმართულებები!N:N,მიმართულებები!A:A,'მიღება-ჩაბარება'!A1190)+J1190*SUMIFS('ცვლილებების შეტანა'!O:O,'ცვლილებების შეტანა'!A:A,'მიღება-ჩაბარება'!A1190)</f>
        <v>0</v>
      </c>
      <c r="L1190" s="97"/>
      <c r="M1190" s="95">
        <f>L1190*SUMIFS(მიმართულებები!N:N,მიმართულებები!A:A,'მიღება-ჩაბარება'!A1190)/2+L1190*SUMIFS('ცვლილებების შეტანა'!O:O,'ცვლილებების შეტანა'!A:A,'მიღება-ჩაბარება'!A1190)/2</f>
        <v>0</v>
      </c>
      <c r="N1190" s="96"/>
      <c r="O1190" s="93">
        <f>N1190*SUMIFS(მიმართულებები!N:N,მიმართულებები!A:A,'მიღება-ჩაბარება'!A1190)+N1190*SUMIFS('ცვლილებების შეტანა'!O:O,'ცვლილებების შეტანა'!A:A,'მიღება-ჩაბარება'!A1190)</f>
        <v>0</v>
      </c>
      <c r="P1190" s="97"/>
      <c r="Q1190" s="95">
        <f>P1190*SUMIFS(მიმართულებები!N:N,მიმართულებები!A:A,'მიღება-ჩაბარება'!A1190)/2+P1190*SUMIFS('ცვლილებების შეტანა'!O:O,'ცვლილებების შეტანა'!A:A,'მიღება-ჩაბარება'!A1190)/2</f>
        <v>0</v>
      </c>
      <c r="R1190" s="96"/>
      <c r="S1190" s="93">
        <f>R1190*SUMIFS(მიმართულებები!N:N,მიმართულებები!A:A,'მიღება-ჩაბარება'!A1190)+R1190*SUMIFS('ცვლილებების შეტანა'!O:O,'ცვლილებების შეტანა'!A:A,'მიღება-ჩაბარება'!A1190)</f>
        <v>0</v>
      </c>
      <c r="T1190" s="97"/>
      <c r="U1190" s="95">
        <f>T1190*SUMIFS(მიმართულებები!N:N,მიმართულებები!A:A,'მიღება-ჩაბარება'!A1190)/2+T1190*SUMIFS('ცვლილებების შეტანა'!O:O,'ცვლილებების შეტანა'!A:A,'მიღება-ჩაბარება'!A1190)/2</f>
        <v>0</v>
      </c>
      <c r="V1190" s="96"/>
      <c r="W1190" s="93">
        <f>V1190*SUMIFS(მიმართულებები!N:N,მიმართულებები!A:A,'მიღება-ჩაბარება'!A1190)+V1190*SUMIFS('ცვლილებების შეტანა'!O:O,'ცვლილებების შეტანა'!A:A,'მიღება-ჩაბარება'!A1190)</f>
        <v>0</v>
      </c>
      <c r="X1190" s="97"/>
      <c r="Y1190" s="95">
        <f>X1190*SUMIFS(მიმართულებები!N:N,მიმართულებები!A:A,'მიღება-ჩაბარება'!A1190)/2+X1190*SUMIFS('ცვლილებების შეტანა'!O:O,'ცვლილებების შეტანა'!A:A,'მიღება-ჩაბარება'!A1190)/2</f>
        <v>0</v>
      </c>
      <c r="Z1190" s="96"/>
      <c r="AA1190" s="93">
        <f>Z1190*SUMIFS(მიმართულებები!N:N,მიმართულებები!A:A,'მიღება-ჩაბარება'!A1190)+Z1190*SUMIFS('ცვლილებების შეტანა'!O:O,'ცვლილებების შეტანა'!A:A,'მიღება-ჩაბარება'!A1190)</f>
        <v>0</v>
      </c>
      <c r="AB1190" s="97"/>
      <c r="AC1190" s="95">
        <f>AB1190*SUMIFS(მიმართულებები!N:N,მიმართულებები!A:A,'მიღება-ჩაბარება'!A1190)/2+AB1190*SUMIFS('ცვლილებების შეტანა'!O:O,'ცვლილებების შეტანა'!A:A,'მიღება-ჩაბარება'!A1190)/2</f>
        <v>0</v>
      </c>
      <c r="AD1190" s="96"/>
      <c r="AE1190" s="93">
        <f>AD1190*SUMIFS(მიმართულებები!N:N,მიმართულებები!A:A,'მიღება-ჩაბარება'!A1190)+AD1190*SUMIFS('ცვლილებების შეტანა'!O:O,'ცვლილებების შეტანა'!A:A,'მიღება-ჩაბარება'!A1190)</f>
        <v>0</v>
      </c>
      <c r="AF1190" s="97"/>
      <c r="AG1190" s="95">
        <f>AF1190*SUMIFS(მიმართულებები!N:N,მიმართულებები!A:A,'მიღება-ჩაბარება'!A1190)/2+AF1190*SUMIFS('ცვლილებების შეტანა'!O:O,'ცვლილებების შეტანა'!A:A,'მიღება-ჩაბარება'!A1190)/2</f>
        <v>0</v>
      </c>
      <c r="AH1190" s="96"/>
      <c r="AI1190" s="93">
        <f>AH1190*SUMIFS(მიმართულებები!N:N,მიმართულებები!A:A,'მიღება-ჩაბარება'!A1190)+AH1190*SUMIFS('ცვლილებების შეტანა'!O:O,'ცვლილებების შეტანა'!A:A,'მიღება-ჩაბარება'!A1190)</f>
        <v>0</v>
      </c>
      <c r="AJ1190" s="97"/>
      <c r="AK1190" s="95">
        <f>AJ1190*SUMIFS(მიმართულებები!N:N,მიმართულებები!A:A,'მიღება-ჩაბარება'!A1190)/2+AJ1190*SUMIFS('ცვლილებების შეტანა'!O:O,'ცვლილებების შეტანა'!A:A,'მიღება-ჩაბარება'!A1190)/2</f>
        <v>0</v>
      </c>
      <c r="AL1190" s="96"/>
      <c r="AM1190" s="93">
        <f>AL1190*SUMIFS(მიმართულებები!N:N,მიმართულებები!A:A,'მიღება-ჩაბარება'!A1190)+AL1190*SUMIFS('ცვლილებების შეტანა'!O:O,'ცვლილებების შეტანა'!A:A,'მიღება-ჩაბარება'!A1190)</f>
        <v>0</v>
      </c>
      <c r="AN1190" s="97"/>
      <c r="AO1190" s="95">
        <f>AN1190*SUMIFS(მიმართულებები!N:N,მიმართულებები!A:A,'მიღება-ჩაბარება'!A1190)/2+AN1190*SUMIFS('ცვლილებების შეტანა'!O:O,'ცვლილებების შეტანა'!A:A,'მიღება-ჩაბარება'!A1190)/2</f>
        <v>0</v>
      </c>
    </row>
    <row r="1191" spans="1:41">
      <c r="A1191" s="79">
        <v>1185</v>
      </c>
      <c r="B1191" s="76"/>
      <c r="C1191" s="77">
        <f>B1191*SUMIFS(მიმართულებები!N:N,მიმართულებები!A:A,'მიღება-ჩაბარება'!A1191)+B1191*SUMIFS('ცვლილებების შეტანა'!O:O,'ცვლილებების შეტანა'!A:A,'მიღება-ჩაბარება'!A1191)</f>
        <v>0</v>
      </c>
      <c r="D1191" s="7"/>
      <c r="E1191" s="78">
        <f>D1191*SUMIFS(მიმართულებები!N:N,მიმართულებები!A:A,'მიღება-ჩაბარება'!A1191)/2+D1191*SUMIFS('ცვლილებების შეტანა'!O:O,'ცვლილებების შეტანა'!A:A,'მიღება-ჩაბარება'!A1191)/2</f>
        <v>0</v>
      </c>
      <c r="F1191" s="81"/>
      <c r="G1191" s="77">
        <f>F1191*SUMIFS(მიმართულებები!N:N,მიმართულებები!A:A,'მიღება-ჩაბარება'!A1191)+F1191*SUMIFS('ცვლილებების შეტანა'!O:O,'ცვლილებების შეტანა'!A:A,'მიღება-ჩაბარება'!A1191)</f>
        <v>0</v>
      </c>
      <c r="H1191" s="82"/>
      <c r="I1191" s="78">
        <f>H1191*SUMIFS(მიმართულებები!N:N,მიმართულებები!A:A,'მიღება-ჩაბარება'!A1191)/2+H1191*SUMIFS('ცვლილებების შეტანა'!O:O,'ცვლილებების შეტანა'!A:A,'მიღება-ჩაბარება'!A1191)/2</f>
        <v>0</v>
      </c>
      <c r="J1191" s="81"/>
      <c r="K1191" s="77">
        <f>J1191*SUMIFS(მიმართულებები!N:N,მიმართულებები!A:A,'მიღება-ჩაბარება'!A1191)+J1191*SUMIFS('ცვლილებების შეტანა'!O:O,'ცვლილებების შეტანა'!A:A,'მიღება-ჩაბარება'!A1191)</f>
        <v>0</v>
      </c>
      <c r="L1191" s="82"/>
      <c r="M1191" s="78">
        <f>L1191*SUMIFS(მიმართულებები!N:N,მიმართულებები!A:A,'მიღება-ჩაბარება'!A1191)/2+L1191*SUMIFS('ცვლილებების შეტანა'!O:O,'ცვლილებების შეტანა'!A:A,'მიღება-ჩაბარება'!A1191)/2</f>
        <v>0</v>
      </c>
      <c r="N1191" s="81"/>
      <c r="O1191" s="77">
        <f>N1191*SUMIFS(მიმართულებები!N:N,მიმართულებები!A:A,'მიღება-ჩაბარება'!A1191)+N1191*SUMIFS('ცვლილებების შეტანა'!O:O,'ცვლილებების შეტანა'!A:A,'მიღება-ჩაბარება'!A1191)</f>
        <v>0</v>
      </c>
      <c r="P1191" s="82"/>
      <c r="Q1191" s="78">
        <f>P1191*SUMIFS(მიმართულებები!N:N,მიმართულებები!A:A,'მიღება-ჩაბარება'!A1191)/2+P1191*SUMIFS('ცვლილებების შეტანა'!O:O,'ცვლილებების შეტანა'!A:A,'მიღება-ჩაბარება'!A1191)/2</f>
        <v>0</v>
      </c>
      <c r="R1191" s="81"/>
      <c r="S1191" s="77">
        <f>R1191*SUMIFS(მიმართულებები!N:N,მიმართულებები!A:A,'მიღება-ჩაბარება'!A1191)+R1191*SUMIFS('ცვლილებების შეტანა'!O:O,'ცვლილებების შეტანა'!A:A,'მიღება-ჩაბარება'!A1191)</f>
        <v>0</v>
      </c>
      <c r="T1191" s="82"/>
      <c r="U1191" s="78">
        <f>T1191*SUMIFS(მიმართულებები!N:N,მიმართულებები!A:A,'მიღება-ჩაბარება'!A1191)/2+T1191*SUMIFS('ცვლილებების შეტანა'!O:O,'ცვლილებების შეტანა'!A:A,'მიღება-ჩაბარება'!A1191)/2</f>
        <v>0</v>
      </c>
      <c r="V1191" s="81"/>
      <c r="W1191" s="77">
        <f>V1191*SUMIFS(მიმართულებები!N:N,მიმართულებები!A:A,'მიღება-ჩაბარება'!A1191)+V1191*SUMIFS('ცვლილებების შეტანა'!O:O,'ცვლილებების შეტანა'!A:A,'მიღება-ჩაბარება'!A1191)</f>
        <v>0</v>
      </c>
      <c r="X1191" s="82"/>
      <c r="Y1191" s="78">
        <f>X1191*SUMIFS(მიმართულებები!N:N,მიმართულებები!A:A,'მიღება-ჩაბარება'!A1191)/2+X1191*SUMIFS('ცვლილებების შეტანა'!O:O,'ცვლილებების შეტანა'!A:A,'მიღება-ჩაბარება'!A1191)/2</f>
        <v>0</v>
      </c>
      <c r="Z1191" s="81"/>
      <c r="AA1191" s="77">
        <f>Z1191*SUMIFS(მიმართულებები!N:N,მიმართულებები!A:A,'მიღება-ჩაბარება'!A1191)+Z1191*SUMIFS('ცვლილებების შეტანა'!O:O,'ცვლილებების შეტანა'!A:A,'მიღება-ჩაბარება'!A1191)</f>
        <v>0</v>
      </c>
      <c r="AB1191" s="82"/>
      <c r="AC1191" s="78">
        <f>AB1191*SUMIFS(მიმართულებები!N:N,მიმართულებები!A:A,'მიღება-ჩაბარება'!A1191)/2+AB1191*SUMIFS('ცვლილებების შეტანა'!O:O,'ცვლილებების შეტანა'!A:A,'მიღება-ჩაბარება'!A1191)/2</f>
        <v>0</v>
      </c>
      <c r="AD1191" s="81"/>
      <c r="AE1191" s="77">
        <f>AD1191*SUMIFS(მიმართულებები!N:N,მიმართულებები!A:A,'მიღება-ჩაბარება'!A1191)+AD1191*SUMIFS('ცვლილებების შეტანა'!O:O,'ცვლილებების შეტანა'!A:A,'მიღება-ჩაბარება'!A1191)</f>
        <v>0</v>
      </c>
      <c r="AF1191" s="82"/>
      <c r="AG1191" s="78">
        <f>AF1191*SUMIFS(მიმართულებები!N:N,მიმართულებები!A:A,'მიღება-ჩაბარება'!A1191)/2+AF1191*SUMIFS('ცვლილებების შეტანა'!O:O,'ცვლილებების შეტანა'!A:A,'მიღება-ჩაბარება'!A1191)/2</f>
        <v>0</v>
      </c>
      <c r="AH1191" s="81"/>
      <c r="AI1191" s="77">
        <f>AH1191*SUMIFS(მიმართულებები!N:N,მიმართულებები!A:A,'მიღება-ჩაბარება'!A1191)+AH1191*SUMIFS('ცვლილებების შეტანა'!O:O,'ცვლილებების შეტანა'!A:A,'მიღება-ჩაბარება'!A1191)</f>
        <v>0</v>
      </c>
      <c r="AJ1191" s="82"/>
      <c r="AK1191" s="78">
        <f>AJ1191*SUMIFS(მიმართულებები!N:N,მიმართულებები!A:A,'მიღება-ჩაბარება'!A1191)/2+AJ1191*SUMIFS('ცვლილებების შეტანა'!O:O,'ცვლილებების შეტანა'!A:A,'მიღება-ჩაბარება'!A1191)/2</f>
        <v>0</v>
      </c>
      <c r="AL1191" s="81"/>
      <c r="AM1191" s="77">
        <f>AL1191*SUMIFS(მიმართულებები!N:N,მიმართულებები!A:A,'მიღება-ჩაბარება'!A1191)+AL1191*SUMIFS('ცვლილებების შეტანა'!O:O,'ცვლილებების შეტანა'!A:A,'მიღება-ჩაბარება'!A1191)</f>
        <v>0</v>
      </c>
      <c r="AN1191" s="82"/>
      <c r="AO1191" s="78">
        <f>AN1191*SUMIFS(მიმართულებები!N:N,მიმართულებები!A:A,'მიღება-ჩაბარება'!A1191)/2+AN1191*SUMIFS('ცვლილებების შეტანა'!O:O,'ცვლილებების შეტანა'!A:A,'მიღება-ჩაბარება'!A1191)/2</f>
        <v>0</v>
      </c>
    </row>
    <row r="1192" spans="1:41">
      <c r="A1192" s="79">
        <v>1186</v>
      </c>
      <c r="B1192" s="76"/>
      <c r="C1192" s="77">
        <f>B1192*SUMIFS(მიმართულებები!N:N,მიმართულებები!A:A,'მიღება-ჩაბარება'!A1192)+B1192*SUMIFS('ცვლილებების შეტანა'!O:O,'ცვლილებების შეტანა'!A:A,'მიღება-ჩაბარება'!A1192)</f>
        <v>0</v>
      </c>
      <c r="D1192" s="7"/>
      <c r="E1192" s="78">
        <f>D1192*SUMIFS(მიმართულებები!N:N,მიმართულებები!A:A,'მიღება-ჩაბარება'!A1192)/2+D1192*SUMIFS('ცვლილებების შეტანა'!O:O,'ცვლილებების შეტანა'!A:A,'მიღება-ჩაბარება'!A1192)/2</f>
        <v>0</v>
      </c>
      <c r="F1192" s="81"/>
      <c r="G1192" s="77">
        <f>F1192*SUMIFS(მიმართულებები!N:N,მიმართულებები!A:A,'მიღება-ჩაბარება'!A1192)+F1192*SUMIFS('ცვლილებების შეტანა'!O:O,'ცვლილებების შეტანა'!A:A,'მიღება-ჩაბარება'!A1192)</f>
        <v>0</v>
      </c>
      <c r="H1192" s="82"/>
      <c r="I1192" s="78">
        <f>H1192*SUMIFS(მიმართულებები!N:N,მიმართულებები!A:A,'მიღება-ჩაბარება'!A1192)/2+H1192*SUMIFS('ცვლილებების შეტანა'!O:O,'ცვლილებების შეტანა'!A:A,'მიღება-ჩაბარება'!A1192)/2</f>
        <v>0</v>
      </c>
      <c r="J1192" s="81"/>
      <c r="K1192" s="77">
        <f>J1192*SUMIFS(მიმართულებები!N:N,მიმართულებები!A:A,'მიღება-ჩაბარება'!A1192)+J1192*SUMIFS('ცვლილებების შეტანა'!O:O,'ცვლილებების შეტანა'!A:A,'მიღება-ჩაბარება'!A1192)</f>
        <v>0</v>
      </c>
      <c r="L1192" s="82"/>
      <c r="M1192" s="78">
        <f>L1192*SUMIFS(მიმართულებები!N:N,მიმართულებები!A:A,'მიღება-ჩაბარება'!A1192)/2+L1192*SUMIFS('ცვლილებების შეტანა'!O:O,'ცვლილებების შეტანა'!A:A,'მიღება-ჩაბარება'!A1192)/2</f>
        <v>0</v>
      </c>
      <c r="N1192" s="81"/>
      <c r="O1192" s="77">
        <f>N1192*SUMIFS(მიმართულებები!N:N,მიმართულებები!A:A,'მიღება-ჩაბარება'!A1192)+N1192*SUMIFS('ცვლილებების შეტანა'!O:O,'ცვლილებების შეტანა'!A:A,'მიღება-ჩაბარება'!A1192)</f>
        <v>0</v>
      </c>
      <c r="P1192" s="82"/>
      <c r="Q1192" s="78">
        <f>P1192*SUMIFS(მიმართულებები!N:N,მიმართულებები!A:A,'მიღება-ჩაბარება'!A1192)/2+P1192*SUMIFS('ცვლილებების შეტანა'!O:O,'ცვლილებების შეტანა'!A:A,'მიღება-ჩაბარება'!A1192)/2</f>
        <v>0</v>
      </c>
      <c r="R1192" s="81"/>
      <c r="S1192" s="77">
        <f>R1192*SUMIFS(მიმართულებები!N:N,მიმართულებები!A:A,'მიღება-ჩაბარება'!A1192)+R1192*SUMIFS('ცვლილებების შეტანა'!O:O,'ცვლილებების შეტანა'!A:A,'მიღება-ჩაბარება'!A1192)</f>
        <v>0</v>
      </c>
      <c r="T1192" s="82"/>
      <c r="U1192" s="78">
        <f>T1192*SUMIFS(მიმართულებები!N:N,მიმართულებები!A:A,'მიღება-ჩაბარება'!A1192)/2+T1192*SUMIFS('ცვლილებების შეტანა'!O:O,'ცვლილებების შეტანა'!A:A,'მიღება-ჩაბარება'!A1192)/2</f>
        <v>0</v>
      </c>
      <c r="V1192" s="81"/>
      <c r="W1192" s="77">
        <f>V1192*SUMIFS(მიმართულებები!N:N,მიმართულებები!A:A,'მიღება-ჩაბარება'!A1192)+V1192*SUMIFS('ცვლილებების შეტანა'!O:O,'ცვლილებების შეტანა'!A:A,'მიღება-ჩაბარება'!A1192)</f>
        <v>0</v>
      </c>
      <c r="X1192" s="82"/>
      <c r="Y1192" s="78">
        <f>X1192*SUMIFS(მიმართულებები!N:N,მიმართულებები!A:A,'მიღება-ჩაბარება'!A1192)/2+X1192*SUMIFS('ცვლილებების შეტანა'!O:O,'ცვლილებების შეტანა'!A:A,'მიღება-ჩაბარება'!A1192)/2</f>
        <v>0</v>
      </c>
      <c r="Z1192" s="81"/>
      <c r="AA1192" s="77">
        <f>Z1192*SUMIFS(მიმართულებები!N:N,მიმართულებები!A:A,'მიღება-ჩაბარება'!A1192)+Z1192*SUMIFS('ცვლილებების შეტანა'!O:O,'ცვლილებების შეტანა'!A:A,'მიღება-ჩაბარება'!A1192)</f>
        <v>0</v>
      </c>
      <c r="AB1192" s="82"/>
      <c r="AC1192" s="78">
        <f>AB1192*SUMIFS(მიმართულებები!N:N,მიმართულებები!A:A,'მიღება-ჩაბარება'!A1192)/2+AB1192*SUMIFS('ცვლილებების შეტანა'!O:O,'ცვლილებების შეტანა'!A:A,'მიღება-ჩაბარება'!A1192)/2</f>
        <v>0</v>
      </c>
      <c r="AD1192" s="81"/>
      <c r="AE1192" s="77">
        <f>AD1192*SUMIFS(მიმართულებები!N:N,მიმართულებები!A:A,'მიღება-ჩაბარება'!A1192)+AD1192*SUMIFS('ცვლილებების შეტანა'!O:O,'ცვლილებების შეტანა'!A:A,'მიღება-ჩაბარება'!A1192)</f>
        <v>0</v>
      </c>
      <c r="AF1192" s="82"/>
      <c r="AG1192" s="78">
        <f>AF1192*SUMIFS(მიმართულებები!N:N,მიმართულებები!A:A,'მიღება-ჩაბარება'!A1192)/2+AF1192*SUMIFS('ცვლილებების შეტანა'!O:O,'ცვლილებების შეტანა'!A:A,'მიღება-ჩაბარება'!A1192)/2</f>
        <v>0</v>
      </c>
      <c r="AH1192" s="81"/>
      <c r="AI1192" s="77">
        <f>AH1192*SUMIFS(მიმართულებები!N:N,მიმართულებები!A:A,'მიღება-ჩაბარება'!A1192)+AH1192*SUMIFS('ცვლილებების შეტანა'!O:O,'ცვლილებების შეტანა'!A:A,'მიღება-ჩაბარება'!A1192)</f>
        <v>0</v>
      </c>
      <c r="AJ1192" s="82"/>
      <c r="AK1192" s="78">
        <f>AJ1192*SUMIFS(მიმართულებები!N:N,მიმართულებები!A:A,'მიღება-ჩაბარება'!A1192)/2+AJ1192*SUMIFS('ცვლილებების შეტანა'!O:O,'ცვლილებების შეტანა'!A:A,'მიღება-ჩაბარება'!A1192)/2</f>
        <v>0</v>
      </c>
      <c r="AL1192" s="81"/>
      <c r="AM1192" s="77">
        <f>AL1192*SUMIFS(მიმართულებები!N:N,მიმართულებები!A:A,'მიღება-ჩაბარება'!A1192)+AL1192*SUMIFS('ცვლილებების შეტანა'!O:O,'ცვლილებების შეტანა'!A:A,'მიღება-ჩაბარება'!A1192)</f>
        <v>0</v>
      </c>
      <c r="AN1192" s="82"/>
      <c r="AO1192" s="78">
        <f>AN1192*SUMIFS(მიმართულებები!N:N,მიმართულებები!A:A,'მიღება-ჩაბარება'!A1192)/2+AN1192*SUMIFS('ცვლილებების შეტანა'!O:O,'ცვლილებების შეტანა'!A:A,'მიღება-ჩაბარება'!A1192)/2</f>
        <v>0</v>
      </c>
    </row>
    <row r="1193" spans="1:41">
      <c r="A1193" s="91">
        <v>1187</v>
      </c>
      <c r="B1193" s="92"/>
      <c r="C1193" s="93">
        <f>B1193*SUMIFS(მიმართულებები!N:N,მიმართულებები!A:A,'მიღება-ჩაბარება'!A1193)+B1193*SUMIFS('ცვლილებების შეტანა'!O:O,'ცვლილებების შეტანა'!A:A,'მიღება-ჩაბარება'!A1193)</f>
        <v>0</v>
      </c>
      <c r="D1193" s="94"/>
      <c r="E1193" s="95">
        <f>D1193*SUMIFS(მიმართულებები!N:N,მიმართულებები!A:A,'მიღება-ჩაბარება'!A1193)/2+D1193*SUMIFS('ცვლილებების შეტანა'!O:O,'ცვლილებების შეტანა'!A:A,'მიღება-ჩაბარება'!A1193)/2</f>
        <v>0</v>
      </c>
      <c r="F1193" s="96"/>
      <c r="G1193" s="93">
        <f>F1193*SUMIFS(მიმართულებები!N:N,მიმართულებები!A:A,'მიღება-ჩაბარება'!A1193)+F1193*SUMIFS('ცვლილებების შეტანა'!O:O,'ცვლილებების შეტანა'!A:A,'მიღება-ჩაბარება'!A1193)</f>
        <v>0</v>
      </c>
      <c r="H1193" s="97"/>
      <c r="I1193" s="95">
        <f>H1193*SUMIFS(მიმართულებები!N:N,მიმართულებები!A:A,'მიღება-ჩაბარება'!A1193)/2+H1193*SUMIFS('ცვლილებების შეტანა'!O:O,'ცვლილებების შეტანა'!A:A,'მიღება-ჩაბარება'!A1193)/2</f>
        <v>0</v>
      </c>
      <c r="J1193" s="96"/>
      <c r="K1193" s="93">
        <f>J1193*SUMIFS(მიმართულებები!N:N,მიმართულებები!A:A,'მიღება-ჩაბარება'!A1193)+J1193*SUMIFS('ცვლილებების შეტანა'!O:O,'ცვლილებების შეტანა'!A:A,'მიღება-ჩაბარება'!A1193)</f>
        <v>0</v>
      </c>
      <c r="L1193" s="97"/>
      <c r="M1193" s="95">
        <f>L1193*SUMIFS(მიმართულებები!N:N,მიმართულებები!A:A,'მიღება-ჩაბარება'!A1193)/2+L1193*SUMIFS('ცვლილებების შეტანა'!O:O,'ცვლილებების შეტანა'!A:A,'მიღება-ჩაბარება'!A1193)/2</f>
        <v>0</v>
      </c>
      <c r="N1193" s="96"/>
      <c r="O1193" s="93">
        <f>N1193*SUMIFS(მიმართულებები!N:N,მიმართულებები!A:A,'მიღება-ჩაბარება'!A1193)+N1193*SUMIFS('ცვლილებების შეტანა'!O:O,'ცვლილებების შეტანა'!A:A,'მიღება-ჩაბარება'!A1193)</f>
        <v>0</v>
      </c>
      <c r="P1193" s="97"/>
      <c r="Q1193" s="95">
        <f>P1193*SUMIFS(მიმართულებები!N:N,მიმართულებები!A:A,'მიღება-ჩაბარება'!A1193)/2+P1193*SUMIFS('ცვლილებების შეტანა'!O:O,'ცვლილებების შეტანა'!A:A,'მიღება-ჩაბარება'!A1193)/2</f>
        <v>0</v>
      </c>
      <c r="R1193" s="96"/>
      <c r="S1193" s="93">
        <f>R1193*SUMIFS(მიმართულებები!N:N,მიმართულებები!A:A,'მიღება-ჩაბარება'!A1193)+R1193*SUMIFS('ცვლილებების შეტანა'!O:O,'ცვლილებების შეტანა'!A:A,'მიღება-ჩაბარება'!A1193)</f>
        <v>0</v>
      </c>
      <c r="T1193" s="97"/>
      <c r="U1193" s="95">
        <f>T1193*SUMIFS(მიმართულებები!N:N,მიმართულებები!A:A,'მიღება-ჩაბარება'!A1193)/2+T1193*SUMIFS('ცვლილებების შეტანა'!O:O,'ცვლილებების შეტანა'!A:A,'მიღება-ჩაბარება'!A1193)/2</f>
        <v>0</v>
      </c>
      <c r="V1193" s="96"/>
      <c r="W1193" s="93">
        <f>V1193*SUMIFS(მიმართულებები!N:N,მიმართულებები!A:A,'მიღება-ჩაბარება'!A1193)+V1193*SUMIFS('ცვლილებების შეტანა'!O:O,'ცვლილებების შეტანა'!A:A,'მიღება-ჩაბარება'!A1193)</f>
        <v>0</v>
      </c>
      <c r="X1193" s="97"/>
      <c r="Y1193" s="95">
        <f>X1193*SUMIFS(მიმართულებები!N:N,მიმართულებები!A:A,'მიღება-ჩაბარება'!A1193)/2+X1193*SUMIFS('ცვლილებების შეტანა'!O:O,'ცვლილებების შეტანა'!A:A,'მიღება-ჩაბარება'!A1193)/2</f>
        <v>0</v>
      </c>
      <c r="Z1193" s="96"/>
      <c r="AA1193" s="93">
        <f>Z1193*SUMIFS(მიმართულებები!N:N,მიმართულებები!A:A,'მიღება-ჩაბარება'!A1193)+Z1193*SUMIFS('ცვლილებების შეტანა'!O:O,'ცვლილებების შეტანა'!A:A,'მიღება-ჩაბარება'!A1193)</f>
        <v>0</v>
      </c>
      <c r="AB1193" s="97"/>
      <c r="AC1193" s="95">
        <f>AB1193*SUMIFS(მიმართულებები!N:N,მიმართულებები!A:A,'მიღება-ჩაბარება'!A1193)/2+AB1193*SUMIFS('ცვლილებების შეტანა'!O:O,'ცვლილებების შეტანა'!A:A,'მიღება-ჩაბარება'!A1193)/2</f>
        <v>0</v>
      </c>
      <c r="AD1193" s="96"/>
      <c r="AE1193" s="93">
        <f>AD1193*SUMIFS(მიმართულებები!N:N,მიმართულებები!A:A,'მიღება-ჩაბარება'!A1193)+AD1193*SUMIFS('ცვლილებების შეტანა'!O:O,'ცვლილებების შეტანა'!A:A,'მიღება-ჩაბარება'!A1193)</f>
        <v>0</v>
      </c>
      <c r="AF1193" s="97"/>
      <c r="AG1193" s="95">
        <f>AF1193*SUMIFS(მიმართულებები!N:N,მიმართულებები!A:A,'მიღება-ჩაბარება'!A1193)/2+AF1193*SUMIFS('ცვლილებების შეტანა'!O:O,'ცვლილებების შეტანა'!A:A,'მიღება-ჩაბარება'!A1193)/2</f>
        <v>0</v>
      </c>
      <c r="AH1193" s="96"/>
      <c r="AI1193" s="93">
        <f>AH1193*SUMIFS(მიმართულებები!N:N,მიმართულებები!A:A,'მიღება-ჩაბარება'!A1193)+AH1193*SUMIFS('ცვლილებების შეტანა'!O:O,'ცვლილებების შეტანა'!A:A,'მიღება-ჩაბარება'!A1193)</f>
        <v>0</v>
      </c>
      <c r="AJ1193" s="97"/>
      <c r="AK1193" s="95">
        <f>AJ1193*SUMIFS(მიმართულებები!N:N,მიმართულებები!A:A,'მიღება-ჩაბარება'!A1193)/2+AJ1193*SUMIFS('ცვლილებების შეტანა'!O:O,'ცვლილებების შეტანა'!A:A,'მიღება-ჩაბარება'!A1193)/2</f>
        <v>0</v>
      </c>
      <c r="AL1193" s="96"/>
      <c r="AM1193" s="93">
        <f>AL1193*SUMIFS(მიმართულებები!N:N,მიმართულებები!A:A,'მიღება-ჩაბარება'!A1193)+AL1193*SUMIFS('ცვლილებების შეტანა'!O:O,'ცვლილებების შეტანა'!A:A,'მიღება-ჩაბარება'!A1193)</f>
        <v>0</v>
      </c>
      <c r="AN1193" s="97"/>
      <c r="AO1193" s="95">
        <f>AN1193*SUMIFS(მიმართულებები!N:N,მიმართულებები!A:A,'მიღება-ჩაბარება'!A1193)/2+AN1193*SUMIFS('ცვლილებების შეტანა'!O:O,'ცვლილებების შეტანა'!A:A,'მიღება-ჩაბარება'!A1193)/2</f>
        <v>0</v>
      </c>
    </row>
    <row r="1194" spans="1:41">
      <c r="A1194" s="91">
        <v>1188</v>
      </c>
      <c r="B1194" s="92"/>
      <c r="C1194" s="93">
        <f>B1194*SUMIFS(მიმართულებები!N:N,მიმართულებები!A:A,'მიღება-ჩაბარება'!A1194)+B1194*SUMIFS('ცვლილებების შეტანა'!O:O,'ცვლილებების შეტანა'!A:A,'მიღება-ჩაბარება'!A1194)</f>
        <v>0</v>
      </c>
      <c r="D1194" s="94"/>
      <c r="E1194" s="95">
        <f>D1194*SUMIFS(მიმართულებები!N:N,მიმართულებები!A:A,'მიღება-ჩაბარება'!A1194)/2+D1194*SUMIFS('ცვლილებების შეტანა'!O:O,'ცვლილებების შეტანა'!A:A,'მიღება-ჩაბარება'!A1194)/2</f>
        <v>0</v>
      </c>
      <c r="F1194" s="96"/>
      <c r="G1194" s="93">
        <f>F1194*SUMIFS(მიმართულებები!N:N,მიმართულებები!A:A,'მიღება-ჩაბარება'!A1194)+F1194*SUMIFS('ცვლილებების შეტანა'!O:O,'ცვლილებების შეტანა'!A:A,'მიღება-ჩაბარება'!A1194)</f>
        <v>0</v>
      </c>
      <c r="H1194" s="97"/>
      <c r="I1194" s="95">
        <f>H1194*SUMIFS(მიმართულებები!N:N,მიმართულებები!A:A,'მიღება-ჩაბარება'!A1194)/2+H1194*SUMIFS('ცვლილებების შეტანა'!O:O,'ცვლილებების შეტანა'!A:A,'მიღება-ჩაბარება'!A1194)/2</f>
        <v>0</v>
      </c>
      <c r="J1194" s="96"/>
      <c r="K1194" s="93">
        <f>J1194*SUMIFS(მიმართულებები!N:N,მიმართულებები!A:A,'მიღება-ჩაბარება'!A1194)+J1194*SUMIFS('ცვლილებების შეტანა'!O:O,'ცვლილებების შეტანა'!A:A,'მიღება-ჩაბარება'!A1194)</f>
        <v>0</v>
      </c>
      <c r="L1194" s="97"/>
      <c r="M1194" s="95">
        <f>L1194*SUMIFS(მიმართულებები!N:N,მიმართულებები!A:A,'მიღება-ჩაბარება'!A1194)/2+L1194*SUMIFS('ცვლილებების შეტანა'!O:O,'ცვლილებების შეტანა'!A:A,'მიღება-ჩაბარება'!A1194)/2</f>
        <v>0</v>
      </c>
      <c r="N1194" s="96"/>
      <c r="O1194" s="93">
        <f>N1194*SUMIFS(მიმართულებები!N:N,მიმართულებები!A:A,'მიღება-ჩაბარება'!A1194)+N1194*SUMIFS('ცვლილებების შეტანა'!O:O,'ცვლილებების შეტანა'!A:A,'მიღება-ჩაბარება'!A1194)</f>
        <v>0</v>
      </c>
      <c r="P1194" s="97"/>
      <c r="Q1194" s="95">
        <f>P1194*SUMIFS(მიმართულებები!N:N,მიმართულებები!A:A,'მიღება-ჩაბარება'!A1194)/2+P1194*SUMIFS('ცვლილებების შეტანა'!O:O,'ცვლილებების შეტანა'!A:A,'მიღება-ჩაბარება'!A1194)/2</f>
        <v>0</v>
      </c>
      <c r="R1194" s="96"/>
      <c r="S1194" s="93">
        <f>R1194*SUMIFS(მიმართულებები!N:N,მიმართულებები!A:A,'მიღება-ჩაბარება'!A1194)+R1194*SUMIFS('ცვლილებების შეტანა'!O:O,'ცვლილებების შეტანა'!A:A,'მიღება-ჩაბარება'!A1194)</f>
        <v>0</v>
      </c>
      <c r="T1194" s="97"/>
      <c r="U1194" s="95">
        <f>T1194*SUMIFS(მიმართულებები!N:N,მიმართულებები!A:A,'მიღება-ჩაბარება'!A1194)/2+T1194*SUMIFS('ცვლილებების შეტანა'!O:O,'ცვლილებების შეტანა'!A:A,'მიღება-ჩაბარება'!A1194)/2</f>
        <v>0</v>
      </c>
      <c r="V1194" s="96"/>
      <c r="W1194" s="93">
        <f>V1194*SUMIFS(მიმართულებები!N:N,მიმართულებები!A:A,'მიღება-ჩაბარება'!A1194)+V1194*SUMIFS('ცვლილებების შეტანა'!O:O,'ცვლილებების შეტანა'!A:A,'მიღება-ჩაბარება'!A1194)</f>
        <v>0</v>
      </c>
      <c r="X1194" s="97"/>
      <c r="Y1194" s="95">
        <f>X1194*SUMIFS(მიმართულებები!N:N,მიმართულებები!A:A,'მიღება-ჩაბარება'!A1194)/2+X1194*SUMIFS('ცვლილებების შეტანა'!O:O,'ცვლილებების შეტანა'!A:A,'მიღება-ჩაბარება'!A1194)/2</f>
        <v>0</v>
      </c>
      <c r="Z1194" s="96"/>
      <c r="AA1194" s="93">
        <f>Z1194*SUMIFS(მიმართულებები!N:N,მიმართულებები!A:A,'მიღება-ჩაბარება'!A1194)+Z1194*SUMIFS('ცვლილებების შეტანა'!O:O,'ცვლილებების შეტანა'!A:A,'მიღება-ჩაბარება'!A1194)</f>
        <v>0</v>
      </c>
      <c r="AB1194" s="97"/>
      <c r="AC1194" s="95">
        <f>AB1194*SUMIFS(მიმართულებები!N:N,მიმართულებები!A:A,'მიღება-ჩაბარება'!A1194)/2+AB1194*SUMIFS('ცვლილებების შეტანა'!O:O,'ცვლილებების შეტანა'!A:A,'მიღება-ჩაბარება'!A1194)/2</f>
        <v>0</v>
      </c>
      <c r="AD1194" s="96"/>
      <c r="AE1194" s="93">
        <f>AD1194*SUMIFS(მიმართულებები!N:N,მიმართულებები!A:A,'მიღება-ჩაბარება'!A1194)+AD1194*SUMIFS('ცვლილებების შეტანა'!O:O,'ცვლილებების შეტანა'!A:A,'მიღება-ჩაბარება'!A1194)</f>
        <v>0</v>
      </c>
      <c r="AF1194" s="97"/>
      <c r="AG1194" s="95">
        <f>AF1194*SUMIFS(მიმართულებები!N:N,მიმართულებები!A:A,'მიღება-ჩაბარება'!A1194)/2+AF1194*SUMIFS('ცვლილებების შეტანა'!O:O,'ცვლილებების შეტანა'!A:A,'მიღება-ჩაბარება'!A1194)/2</f>
        <v>0</v>
      </c>
      <c r="AH1194" s="96"/>
      <c r="AI1194" s="93">
        <f>AH1194*SUMIFS(მიმართულებები!N:N,მიმართულებები!A:A,'მიღება-ჩაბარება'!A1194)+AH1194*SUMIFS('ცვლილებების შეტანა'!O:O,'ცვლილებების შეტანა'!A:A,'მიღება-ჩაბარება'!A1194)</f>
        <v>0</v>
      </c>
      <c r="AJ1194" s="97"/>
      <c r="AK1194" s="95">
        <f>AJ1194*SUMIFS(მიმართულებები!N:N,მიმართულებები!A:A,'მიღება-ჩაბარება'!A1194)/2+AJ1194*SUMIFS('ცვლილებების შეტანა'!O:O,'ცვლილებების შეტანა'!A:A,'მიღება-ჩაბარება'!A1194)/2</f>
        <v>0</v>
      </c>
      <c r="AL1194" s="96"/>
      <c r="AM1194" s="93">
        <f>AL1194*SUMIFS(მიმართულებები!N:N,მიმართულებები!A:A,'მიღება-ჩაბარება'!A1194)+AL1194*SUMIFS('ცვლილებების შეტანა'!O:O,'ცვლილებების შეტანა'!A:A,'მიღება-ჩაბარება'!A1194)</f>
        <v>0</v>
      </c>
      <c r="AN1194" s="97"/>
      <c r="AO1194" s="95">
        <f>AN1194*SUMIFS(მიმართულებები!N:N,მიმართულებები!A:A,'მიღება-ჩაბარება'!A1194)/2+AN1194*SUMIFS('ცვლილებების შეტანა'!O:O,'ცვლილებების შეტანა'!A:A,'მიღება-ჩაბარება'!A1194)/2</f>
        <v>0</v>
      </c>
    </row>
    <row r="1195" spans="1:41">
      <c r="A1195" s="79">
        <v>1189</v>
      </c>
      <c r="B1195" s="76"/>
      <c r="C1195" s="77">
        <f>B1195*SUMIFS(მიმართულებები!N:N,მიმართულებები!A:A,'მიღება-ჩაბარება'!A1195)+B1195*SUMIFS('ცვლილებების შეტანა'!O:O,'ცვლილებების შეტანა'!A:A,'მიღება-ჩაბარება'!A1195)</f>
        <v>0</v>
      </c>
      <c r="D1195" s="7"/>
      <c r="E1195" s="78">
        <f>D1195*SUMIFS(მიმართულებები!N:N,მიმართულებები!A:A,'მიღება-ჩაბარება'!A1195)/2+D1195*SUMIFS('ცვლილებების შეტანა'!O:O,'ცვლილებების შეტანა'!A:A,'მიღება-ჩაბარება'!A1195)/2</f>
        <v>0</v>
      </c>
      <c r="F1195" s="81"/>
      <c r="G1195" s="77">
        <f>F1195*SUMIFS(მიმართულებები!N:N,მიმართულებები!A:A,'მიღება-ჩაბარება'!A1195)+F1195*SUMIFS('ცვლილებების შეტანა'!O:O,'ცვლილებების შეტანა'!A:A,'მიღება-ჩაბარება'!A1195)</f>
        <v>0</v>
      </c>
      <c r="H1195" s="82"/>
      <c r="I1195" s="78">
        <f>H1195*SUMIFS(მიმართულებები!N:N,მიმართულებები!A:A,'მიღება-ჩაბარება'!A1195)/2+H1195*SUMIFS('ცვლილებების შეტანა'!O:O,'ცვლილებების შეტანა'!A:A,'მიღება-ჩაბარება'!A1195)/2</f>
        <v>0</v>
      </c>
      <c r="J1195" s="81"/>
      <c r="K1195" s="77">
        <f>J1195*SUMIFS(მიმართულებები!N:N,მიმართულებები!A:A,'მიღება-ჩაბარება'!A1195)+J1195*SUMIFS('ცვლილებების შეტანა'!O:O,'ცვლილებების შეტანა'!A:A,'მიღება-ჩაბარება'!A1195)</f>
        <v>0</v>
      </c>
      <c r="L1195" s="82"/>
      <c r="M1195" s="78">
        <f>L1195*SUMIFS(მიმართულებები!N:N,მიმართულებები!A:A,'მიღება-ჩაბარება'!A1195)/2+L1195*SUMIFS('ცვლილებების შეტანა'!O:O,'ცვლილებების შეტანა'!A:A,'მიღება-ჩაბარება'!A1195)/2</f>
        <v>0</v>
      </c>
      <c r="N1195" s="81"/>
      <c r="O1195" s="77">
        <f>N1195*SUMIFS(მიმართულებები!N:N,მიმართულებები!A:A,'მიღება-ჩაბარება'!A1195)+N1195*SUMIFS('ცვლილებების შეტანა'!O:O,'ცვლილებების შეტანა'!A:A,'მიღება-ჩაბარება'!A1195)</f>
        <v>0</v>
      </c>
      <c r="P1195" s="82"/>
      <c r="Q1195" s="78">
        <f>P1195*SUMIFS(მიმართულებები!N:N,მიმართულებები!A:A,'მიღება-ჩაბარება'!A1195)/2+P1195*SUMIFS('ცვლილებების შეტანა'!O:O,'ცვლილებების შეტანა'!A:A,'მიღება-ჩაბარება'!A1195)/2</f>
        <v>0</v>
      </c>
      <c r="R1195" s="81"/>
      <c r="S1195" s="77">
        <f>R1195*SUMIFS(მიმართულებები!N:N,მიმართულებები!A:A,'მიღება-ჩაბარება'!A1195)+R1195*SUMIFS('ცვლილებების შეტანა'!O:O,'ცვლილებების შეტანა'!A:A,'მიღება-ჩაბარება'!A1195)</f>
        <v>0</v>
      </c>
      <c r="T1195" s="82"/>
      <c r="U1195" s="78">
        <f>T1195*SUMIFS(მიმართულებები!N:N,მიმართულებები!A:A,'მიღება-ჩაბარება'!A1195)/2+T1195*SUMIFS('ცვლილებების შეტანა'!O:O,'ცვლილებების შეტანა'!A:A,'მიღება-ჩაბარება'!A1195)/2</f>
        <v>0</v>
      </c>
      <c r="V1195" s="81"/>
      <c r="W1195" s="77">
        <f>V1195*SUMIFS(მიმართულებები!N:N,მიმართულებები!A:A,'მიღება-ჩაბარება'!A1195)+V1195*SUMIFS('ცვლილებების შეტანა'!O:O,'ცვლილებების შეტანა'!A:A,'მიღება-ჩაბარება'!A1195)</f>
        <v>0</v>
      </c>
      <c r="X1195" s="82"/>
      <c r="Y1195" s="78">
        <f>X1195*SUMIFS(მიმართულებები!N:N,მიმართულებები!A:A,'მიღება-ჩაბარება'!A1195)/2+X1195*SUMIFS('ცვლილებების შეტანა'!O:O,'ცვლილებების შეტანა'!A:A,'მიღება-ჩაბარება'!A1195)/2</f>
        <v>0</v>
      </c>
      <c r="Z1195" s="81"/>
      <c r="AA1195" s="77">
        <f>Z1195*SUMIFS(მიმართულებები!N:N,მიმართულებები!A:A,'მიღება-ჩაბარება'!A1195)+Z1195*SUMIFS('ცვლილებების შეტანა'!O:O,'ცვლილებების შეტანა'!A:A,'მიღება-ჩაბარება'!A1195)</f>
        <v>0</v>
      </c>
      <c r="AB1195" s="82"/>
      <c r="AC1195" s="78">
        <f>AB1195*SUMIFS(მიმართულებები!N:N,მიმართულებები!A:A,'მიღება-ჩაბარება'!A1195)/2+AB1195*SUMIFS('ცვლილებების შეტანა'!O:O,'ცვლილებების შეტანა'!A:A,'მიღება-ჩაბარება'!A1195)/2</f>
        <v>0</v>
      </c>
      <c r="AD1195" s="81"/>
      <c r="AE1195" s="77">
        <f>AD1195*SUMIFS(მიმართულებები!N:N,მიმართულებები!A:A,'მიღება-ჩაბარება'!A1195)+AD1195*SUMIFS('ცვლილებების შეტანა'!O:O,'ცვლილებების შეტანა'!A:A,'მიღება-ჩაბარება'!A1195)</f>
        <v>0</v>
      </c>
      <c r="AF1195" s="82"/>
      <c r="AG1195" s="78">
        <f>AF1195*SUMIFS(მიმართულებები!N:N,მიმართულებები!A:A,'მიღება-ჩაბარება'!A1195)/2+AF1195*SUMIFS('ცვლილებების შეტანა'!O:O,'ცვლილებების შეტანა'!A:A,'მიღება-ჩაბარება'!A1195)/2</f>
        <v>0</v>
      </c>
      <c r="AH1195" s="81"/>
      <c r="AI1195" s="77">
        <f>AH1195*SUMIFS(მიმართულებები!N:N,მიმართულებები!A:A,'მიღება-ჩაბარება'!A1195)+AH1195*SUMIFS('ცვლილებების შეტანა'!O:O,'ცვლილებების შეტანა'!A:A,'მიღება-ჩაბარება'!A1195)</f>
        <v>0</v>
      </c>
      <c r="AJ1195" s="82"/>
      <c r="AK1195" s="78">
        <f>AJ1195*SUMIFS(მიმართულებები!N:N,მიმართულებები!A:A,'მიღება-ჩაბარება'!A1195)/2+AJ1195*SUMIFS('ცვლილებების შეტანა'!O:O,'ცვლილებების შეტანა'!A:A,'მიღება-ჩაბარება'!A1195)/2</f>
        <v>0</v>
      </c>
      <c r="AL1195" s="81"/>
      <c r="AM1195" s="77">
        <f>AL1195*SUMIFS(მიმართულებები!N:N,მიმართულებები!A:A,'მიღება-ჩაბარება'!A1195)+AL1195*SUMIFS('ცვლილებების შეტანა'!O:O,'ცვლილებების შეტანა'!A:A,'მიღება-ჩაბარება'!A1195)</f>
        <v>0</v>
      </c>
      <c r="AN1195" s="82"/>
      <c r="AO1195" s="78">
        <f>AN1195*SUMIFS(მიმართულებები!N:N,მიმართულებები!A:A,'მიღება-ჩაბარება'!A1195)/2+AN1195*SUMIFS('ცვლილებების შეტანა'!O:O,'ცვლილებების შეტანა'!A:A,'მიღება-ჩაბარება'!A1195)/2</f>
        <v>0</v>
      </c>
    </row>
    <row r="1196" spans="1:41">
      <c r="A1196" s="79">
        <v>1190</v>
      </c>
      <c r="B1196" s="76"/>
      <c r="C1196" s="77">
        <f>B1196*SUMIFS(მიმართულებები!N:N,მიმართულებები!A:A,'მიღება-ჩაბარება'!A1196)+B1196*SUMIFS('ცვლილებების შეტანა'!O:O,'ცვლილებების შეტანა'!A:A,'მიღება-ჩაბარება'!A1196)</f>
        <v>0</v>
      </c>
      <c r="D1196" s="7"/>
      <c r="E1196" s="78">
        <f>D1196*SUMIFS(მიმართულებები!N:N,მიმართულებები!A:A,'მიღება-ჩაბარება'!A1196)/2+D1196*SUMIFS('ცვლილებების შეტანა'!O:O,'ცვლილებების შეტანა'!A:A,'მიღება-ჩაბარება'!A1196)/2</f>
        <v>0</v>
      </c>
      <c r="F1196" s="81"/>
      <c r="G1196" s="77">
        <f>F1196*SUMIFS(მიმართულებები!N:N,მიმართულებები!A:A,'მიღება-ჩაბარება'!A1196)+F1196*SUMIFS('ცვლილებების შეტანა'!O:O,'ცვლილებების შეტანა'!A:A,'მიღება-ჩაბარება'!A1196)</f>
        <v>0</v>
      </c>
      <c r="H1196" s="82"/>
      <c r="I1196" s="78">
        <f>H1196*SUMIFS(მიმართულებები!N:N,მიმართულებები!A:A,'მიღება-ჩაბარება'!A1196)/2+H1196*SUMIFS('ცვლილებების შეტანა'!O:O,'ცვლილებების შეტანა'!A:A,'მიღება-ჩაბარება'!A1196)/2</f>
        <v>0</v>
      </c>
      <c r="J1196" s="81"/>
      <c r="K1196" s="77">
        <f>J1196*SUMIFS(მიმართულებები!N:N,მიმართულებები!A:A,'მიღება-ჩაბარება'!A1196)+J1196*SUMIFS('ცვლილებების შეტანა'!O:O,'ცვლილებების შეტანა'!A:A,'მიღება-ჩაბარება'!A1196)</f>
        <v>0</v>
      </c>
      <c r="L1196" s="82"/>
      <c r="M1196" s="78">
        <f>L1196*SUMIFS(მიმართულებები!N:N,მიმართულებები!A:A,'მიღება-ჩაბარება'!A1196)/2+L1196*SUMIFS('ცვლილებების შეტანა'!O:O,'ცვლილებების შეტანა'!A:A,'მიღება-ჩაბარება'!A1196)/2</f>
        <v>0</v>
      </c>
      <c r="N1196" s="81"/>
      <c r="O1196" s="77">
        <f>N1196*SUMIFS(მიმართულებები!N:N,მიმართულებები!A:A,'მიღება-ჩაბარება'!A1196)+N1196*SUMIFS('ცვლილებების შეტანა'!O:O,'ცვლილებების შეტანა'!A:A,'მიღება-ჩაბარება'!A1196)</f>
        <v>0</v>
      </c>
      <c r="P1196" s="82"/>
      <c r="Q1196" s="78">
        <f>P1196*SUMIFS(მიმართულებები!N:N,მიმართულებები!A:A,'მიღება-ჩაბარება'!A1196)/2+P1196*SUMIFS('ცვლილებების შეტანა'!O:O,'ცვლილებების შეტანა'!A:A,'მიღება-ჩაბარება'!A1196)/2</f>
        <v>0</v>
      </c>
      <c r="R1196" s="81"/>
      <c r="S1196" s="77">
        <f>R1196*SUMIFS(მიმართულებები!N:N,მიმართულებები!A:A,'მიღება-ჩაბარება'!A1196)+R1196*SUMIFS('ცვლილებების შეტანა'!O:O,'ცვლილებების შეტანა'!A:A,'მიღება-ჩაბარება'!A1196)</f>
        <v>0</v>
      </c>
      <c r="T1196" s="82"/>
      <c r="U1196" s="78">
        <f>T1196*SUMIFS(მიმართულებები!N:N,მიმართულებები!A:A,'მიღება-ჩაბარება'!A1196)/2+T1196*SUMIFS('ცვლილებების შეტანა'!O:O,'ცვლილებების შეტანა'!A:A,'მიღება-ჩაბარება'!A1196)/2</f>
        <v>0</v>
      </c>
      <c r="V1196" s="81"/>
      <c r="W1196" s="77">
        <f>V1196*SUMIFS(მიმართულებები!N:N,მიმართულებები!A:A,'მიღება-ჩაბარება'!A1196)+V1196*SUMIFS('ცვლილებების შეტანა'!O:O,'ცვლილებების შეტანა'!A:A,'მიღება-ჩაბარება'!A1196)</f>
        <v>0</v>
      </c>
      <c r="X1196" s="82"/>
      <c r="Y1196" s="78">
        <f>X1196*SUMIFS(მიმართულებები!N:N,მიმართულებები!A:A,'მიღება-ჩაბარება'!A1196)/2+X1196*SUMIFS('ცვლილებების შეტანა'!O:O,'ცვლილებების შეტანა'!A:A,'მიღება-ჩაბარება'!A1196)/2</f>
        <v>0</v>
      </c>
      <c r="Z1196" s="81"/>
      <c r="AA1196" s="77">
        <f>Z1196*SUMIFS(მიმართულებები!N:N,მიმართულებები!A:A,'მიღება-ჩაბარება'!A1196)+Z1196*SUMIFS('ცვლილებების შეტანა'!O:O,'ცვლილებების შეტანა'!A:A,'მიღება-ჩაბარება'!A1196)</f>
        <v>0</v>
      </c>
      <c r="AB1196" s="82"/>
      <c r="AC1196" s="78">
        <f>AB1196*SUMIFS(მიმართულებები!N:N,მიმართულებები!A:A,'მიღება-ჩაბარება'!A1196)/2+AB1196*SUMIFS('ცვლილებების შეტანა'!O:O,'ცვლილებების შეტანა'!A:A,'მიღება-ჩაბარება'!A1196)/2</f>
        <v>0</v>
      </c>
      <c r="AD1196" s="81"/>
      <c r="AE1196" s="77">
        <f>AD1196*SUMIFS(მიმართულებები!N:N,მიმართულებები!A:A,'მიღება-ჩაბარება'!A1196)+AD1196*SUMIFS('ცვლილებების შეტანა'!O:O,'ცვლილებების შეტანა'!A:A,'მიღება-ჩაბარება'!A1196)</f>
        <v>0</v>
      </c>
      <c r="AF1196" s="82"/>
      <c r="AG1196" s="78">
        <f>AF1196*SUMIFS(მიმართულებები!N:N,მიმართულებები!A:A,'მიღება-ჩაბარება'!A1196)/2+AF1196*SUMIFS('ცვლილებების შეტანა'!O:O,'ცვლილებების შეტანა'!A:A,'მიღება-ჩაბარება'!A1196)/2</f>
        <v>0</v>
      </c>
      <c r="AH1196" s="81"/>
      <c r="AI1196" s="77">
        <f>AH1196*SUMIFS(მიმართულებები!N:N,მიმართულებები!A:A,'მიღება-ჩაბარება'!A1196)+AH1196*SUMIFS('ცვლილებების შეტანა'!O:O,'ცვლილებების შეტანა'!A:A,'მიღება-ჩაბარება'!A1196)</f>
        <v>0</v>
      </c>
      <c r="AJ1196" s="82"/>
      <c r="AK1196" s="78">
        <f>AJ1196*SUMIFS(მიმართულებები!N:N,მიმართულებები!A:A,'მიღება-ჩაბარება'!A1196)/2+AJ1196*SUMIFS('ცვლილებების შეტანა'!O:O,'ცვლილებების შეტანა'!A:A,'მიღება-ჩაბარება'!A1196)/2</f>
        <v>0</v>
      </c>
      <c r="AL1196" s="81"/>
      <c r="AM1196" s="77">
        <f>AL1196*SUMIFS(მიმართულებები!N:N,მიმართულებები!A:A,'მიღება-ჩაბარება'!A1196)+AL1196*SUMIFS('ცვლილებების შეტანა'!O:O,'ცვლილებების შეტანა'!A:A,'მიღება-ჩაბარება'!A1196)</f>
        <v>0</v>
      </c>
      <c r="AN1196" s="82"/>
      <c r="AO1196" s="78">
        <f>AN1196*SUMIFS(მიმართულებები!N:N,მიმართულებები!A:A,'მიღება-ჩაბარება'!A1196)/2+AN1196*SUMIFS('ცვლილებების შეტანა'!O:O,'ცვლილებების შეტანა'!A:A,'მიღება-ჩაბარება'!A1196)/2</f>
        <v>0</v>
      </c>
    </row>
    <row r="1197" spans="1:41">
      <c r="A1197" s="91">
        <v>1191</v>
      </c>
      <c r="B1197" s="92"/>
      <c r="C1197" s="93">
        <f>B1197*SUMIFS(მიმართულებები!N:N,მიმართულებები!A:A,'მიღება-ჩაბარება'!A1197)+B1197*SUMIFS('ცვლილებების შეტანა'!O:O,'ცვლილებების შეტანა'!A:A,'მიღება-ჩაბარება'!A1197)</f>
        <v>0</v>
      </c>
      <c r="D1197" s="94"/>
      <c r="E1197" s="95">
        <f>D1197*SUMIFS(მიმართულებები!N:N,მიმართულებები!A:A,'მიღება-ჩაბარება'!A1197)/2+D1197*SUMIFS('ცვლილებების შეტანა'!O:O,'ცვლილებების შეტანა'!A:A,'მიღება-ჩაბარება'!A1197)/2</f>
        <v>0</v>
      </c>
      <c r="F1197" s="96"/>
      <c r="G1197" s="93">
        <f>F1197*SUMIFS(მიმართულებები!N:N,მიმართულებები!A:A,'მიღება-ჩაბარება'!A1197)+F1197*SUMIFS('ცვლილებების შეტანა'!O:O,'ცვლილებების შეტანა'!A:A,'მიღება-ჩაბარება'!A1197)</f>
        <v>0</v>
      </c>
      <c r="H1197" s="97"/>
      <c r="I1197" s="95">
        <f>H1197*SUMIFS(მიმართულებები!N:N,მიმართულებები!A:A,'მიღება-ჩაბარება'!A1197)/2+H1197*SUMIFS('ცვლილებების შეტანა'!O:O,'ცვლილებების შეტანა'!A:A,'მიღება-ჩაბარება'!A1197)/2</f>
        <v>0</v>
      </c>
      <c r="J1197" s="96"/>
      <c r="K1197" s="93">
        <f>J1197*SUMIFS(მიმართულებები!N:N,მიმართულებები!A:A,'მიღება-ჩაბარება'!A1197)+J1197*SUMIFS('ცვლილებების შეტანა'!O:O,'ცვლილებების შეტანა'!A:A,'მიღება-ჩაბარება'!A1197)</f>
        <v>0</v>
      </c>
      <c r="L1197" s="97"/>
      <c r="M1197" s="95">
        <f>L1197*SUMIFS(მიმართულებები!N:N,მიმართულებები!A:A,'მიღება-ჩაბარება'!A1197)/2+L1197*SUMIFS('ცვლილებების შეტანა'!O:O,'ცვლილებების შეტანა'!A:A,'მიღება-ჩაბარება'!A1197)/2</f>
        <v>0</v>
      </c>
      <c r="N1197" s="96"/>
      <c r="O1197" s="93">
        <f>N1197*SUMIFS(მიმართულებები!N:N,მიმართულებები!A:A,'მიღება-ჩაბარება'!A1197)+N1197*SUMIFS('ცვლილებების შეტანა'!O:O,'ცვლილებების შეტანა'!A:A,'მიღება-ჩაბარება'!A1197)</f>
        <v>0</v>
      </c>
      <c r="P1197" s="97"/>
      <c r="Q1197" s="95">
        <f>P1197*SUMIFS(მიმართულებები!N:N,მიმართულებები!A:A,'მიღება-ჩაბარება'!A1197)/2+P1197*SUMIFS('ცვლილებების შეტანა'!O:O,'ცვლილებების შეტანა'!A:A,'მიღება-ჩაბარება'!A1197)/2</f>
        <v>0</v>
      </c>
      <c r="R1197" s="96"/>
      <c r="S1197" s="93">
        <f>R1197*SUMIFS(მიმართულებები!N:N,მიმართულებები!A:A,'მიღება-ჩაბარება'!A1197)+R1197*SUMIFS('ცვლილებების შეტანა'!O:O,'ცვლილებების შეტანა'!A:A,'მიღება-ჩაბარება'!A1197)</f>
        <v>0</v>
      </c>
      <c r="T1197" s="97"/>
      <c r="U1197" s="95">
        <f>T1197*SUMIFS(მიმართულებები!N:N,მიმართულებები!A:A,'მიღება-ჩაბარება'!A1197)/2+T1197*SUMIFS('ცვლილებების შეტანა'!O:O,'ცვლილებების შეტანა'!A:A,'მიღება-ჩაბარება'!A1197)/2</f>
        <v>0</v>
      </c>
      <c r="V1197" s="96"/>
      <c r="W1197" s="93">
        <f>V1197*SUMIFS(მიმართულებები!N:N,მიმართულებები!A:A,'მიღება-ჩაბარება'!A1197)+V1197*SUMIFS('ცვლილებების შეტანა'!O:O,'ცვლილებების შეტანა'!A:A,'მიღება-ჩაბარება'!A1197)</f>
        <v>0</v>
      </c>
      <c r="X1197" s="97"/>
      <c r="Y1197" s="95">
        <f>X1197*SUMIFS(მიმართულებები!N:N,მიმართულებები!A:A,'მიღება-ჩაბარება'!A1197)/2+X1197*SUMIFS('ცვლილებების შეტანა'!O:O,'ცვლილებების შეტანა'!A:A,'მიღება-ჩაბარება'!A1197)/2</f>
        <v>0</v>
      </c>
      <c r="Z1197" s="96"/>
      <c r="AA1197" s="93">
        <f>Z1197*SUMIFS(მიმართულებები!N:N,მიმართულებები!A:A,'მიღება-ჩაბარება'!A1197)+Z1197*SUMIFS('ცვლილებების შეტანა'!O:O,'ცვლილებების შეტანა'!A:A,'მიღება-ჩაბარება'!A1197)</f>
        <v>0</v>
      </c>
      <c r="AB1197" s="97"/>
      <c r="AC1197" s="95">
        <f>AB1197*SUMIFS(მიმართულებები!N:N,მიმართულებები!A:A,'მიღება-ჩაბარება'!A1197)/2+AB1197*SUMIFS('ცვლილებების შეტანა'!O:O,'ცვლილებების შეტანა'!A:A,'მიღება-ჩაბარება'!A1197)/2</f>
        <v>0</v>
      </c>
      <c r="AD1197" s="96"/>
      <c r="AE1197" s="93">
        <f>AD1197*SUMIFS(მიმართულებები!N:N,მიმართულებები!A:A,'მიღება-ჩაბარება'!A1197)+AD1197*SUMIFS('ცვლილებების შეტანა'!O:O,'ცვლილებების შეტანა'!A:A,'მიღება-ჩაბარება'!A1197)</f>
        <v>0</v>
      </c>
      <c r="AF1197" s="97"/>
      <c r="AG1197" s="95">
        <f>AF1197*SUMIFS(მიმართულებები!N:N,მიმართულებები!A:A,'მიღება-ჩაბარება'!A1197)/2+AF1197*SUMIFS('ცვლილებების შეტანა'!O:O,'ცვლილებების შეტანა'!A:A,'მიღება-ჩაბარება'!A1197)/2</f>
        <v>0</v>
      </c>
      <c r="AH1197" s="96"/>
      <c r="AI1197" s="93">
        <f>AH1197*SUMIFS(მიმართულებები!N:N,მიმართულებები!A:A,'მიღება-ჩაბარება'!A1197)+AH1197*SUMIFS('ცვლილებების შეტანა'!O:O,'ცვლილებების შეტანა'!A:A,'მიღება-ჩაბარება'!A1197)</f>
        <v>0</v>
      </c>
      <c r="AJ1197" s="97"/>
      <c r="AK1197" s="95">
        <f>AJ1197*SUMIFS(მიმართულებები!N:N,მიმართულებები!A:A,'მიღება-ჩაბარება'!A1197)/2+AJ1197*SUMIFS('ცვლილებების შეტანა'!O:O,'ცვლილებების შეტანა'!A:A,'მიღება-ჩაბარება'!A1197)/2</f>
        <v>0</v>
      </c>
      <c r="AL1197" s="96"/>
      <c r="AM1197" s="93">
        <f>AL1197*SUMIFS(მიმართულებები!N:N,მიმართულებები!A:A,'მიღება-ჩაბარება'!A1197)+AL1197*SUMIFS('ცვლილებების შეტანა'!O:O,'ცვლილებების შეტანა'!A:A,'მიღება-ჩაბარება'!A1197)</f>
        <v>0</v>
      </c>
      <c r="AN1197" s="97"/>
      <c r="AO1197" s="95">
        <f>AN1197*SUMIFS(მიმართულებები!N:N,მიმართულებები!A:A,'მიღება-ჩაბარება'!A1197)/2+AN1197*SUMIFS('ცვლილებების შეტანა'!O:O,'ცვლილებების შეტანა'!A:A,'მიღება-ჩაბარება'!A1197)/2</f>
        <v>0</v>
      </c>
    </row>
    <row r="1198" spans="1:41">
      <c r="A1198" s="91">
        <v>1192</v>
      </c>
      <c r="B1198" s="92"/>
      <c r="C1198" s="93">
        <f>B1198*SUMIFS(მიმართულებები!N:N,მიმართულებები!A:A,'მიღება-ჩაბარება'!A1198)+B1198*SUMIFS('ცვლილებების შეტანა'!O:O,'ცვლილებების შეტანა'!A:A,'მიღება-ჩაბარება'!A1198)</f>
        <v>0</v>
      </c>
      <c r="D1198" s="94"/>
      <c r="E1198" s="95">
        <f>D1198*SUMIFS(მიმართულებები!N:N,მიმართულებები!A:A,'მიღება-ჩაბარება'!A1198)/2+D1198*SUMIFS('ცვლილებების შეტანა'!O:O,'ცვლილებების შეტანა'!A:A,'მიღება-ჩაბარება'!A1198)/2</f>
        <v>0</v>
      </c>
      <c r="F1198" s="96"/>
      <c r="G1198" s="93">
        <f>F1198*SUMIFS(მიმართულებები!N:N,მიმართულებები!A:A,'მიღება-ჩაბარება'!A1198)+F1198*SUMIFS('ცვლილებების შეტანა'!O:O,'ცვლილებების შეტანა'!A:A,'მიღება-ჩაბარება'!A1198)</f>
        <v>0</v>
      </c>
      <c r="H1198" s="97"/>
      <c r="I1198" s="95">
        <f>H1198*SUMIFS(მიმართულებები!N:N,მიმართულებები!A:A,'მიღება-ჩაბარება'!A1198)/2+H1198*SUMIFS('ცვლილებების შეტანა'!O:O,'ცვლილებების შეტანა'!A:A,'მიღება-ჩაბარება'!A1198)/2</f>
        <v>0</v>
      </c>
      <c r="J1198" s="96"/>
      <c r="K1198" s="93">
        <f>J1198*SUMIFS(მიმართულებები!N:N,მიმართულებები!A:A,'მიღება-ჩაბარება'!A1198)+J1198*SUMIFS('ცვლილებების შეტანა'!O:O,'ცვლილებების შეტანა'!A:A,'მიღება-ჩაბარება'!A1198)</f>
        <v>0</v>
      </c>
      <c r="L1198" s="97"/>
      <c r="M1198" s="95">
        <f>L1198*SUMIFS(მიმართულებები!N:N,მიმართულებები!A:A,'მიღება-ჩაბარება'!A1198)/2+L1198*SUMIFS('ცვლილებების შეტანა'!O:O,'ცვლილებების შეტანა'!A:A,'მიღება-ჩაბარება'!A1198)/2</f>
        <v>0</v>
      </c>
      <c r="N1198" s="96"/>
      <c r="O1198" s="93">
        <f>N1198*SUMIFS(მიმართულებები!N:N,მიმართულებები!A:A,'მიღება-ჩაბარება'!A1198)+N1198*SUMIFS('ცვლილებების შეტანა'!O:O,'ცვლილებების შეტანა'!A:A,'მიღება-ჩაბარება'!A1198)</f>
        <v>0</v>
      </c>
      <c r="P1198" s="97"/>
      <c r="Q1198" s="95">
        <f>P1198*SUMIFS(მიმართულებები!N:N,მიმართულებები!A:A,'მიღება-ჩაბარება'!A1198)/2+P1198*SUMIFS('ცვლილებების შეტანა'!O:O,'ცვლილებების შეტანა'!A:A,'მიღება-ჩაბარება'!A1198)/2</f>
        <v>0</v>
      </c>
      <c r="R1198" s="96"/>
      <c r="S1198" s="93">
        <f>R1198*SUMIFS(მიმართულებები!N:N,მიმართულებები!A:A,'მიღება-ჩაბარება'!A1198)+R1198*SUMIFS('ცვლილებების შეტანა'!O:O,'ცვლილებების შეტანა'!A:A,'მიღება-ჩაბარება'!A1198)</f>
        <v>0</v>
      </c>
      <c r="T1198" s="97"/>
      <c r="U1198" s="95">
        <f>T1198*SUMIFS(მიმართულებები!N:N,მიმართულებები!A:A,'მიღება-ჩაბარება'!A1198)/2+T1198*SUMIFS('ცვლილებების შეტანა'!O:O,'ცვლილებების შეტანა'!A:A,'მიღება-ჩაბარება'!A1198)/2</f>
        <v>0</v>
      </c>
      <c r="V1198" s="96"/>
      <c r="W1198" s="93">
        <f>V1198*SUMIFS(მიმართულებები!N:N,მიმართულებები!A:A,'მიღება-ჩაბარება'!A1198)+V1198*SUMIFS('ცვლილებების შეტანა'!O:O,'ცვლილებების შეტანა'!A:A,'მიღება-ჩაბარება'!A1198)</f>
        <v>0</v>
      </c>
      <c r="X1198" s="97"/>
      <c r="Y1198" s="95">
        <f>X1198*SUMIFS(მიმართულებები!N:N,მიმართულებები!A:A,'მიღება-ჩაბარება'!A1198)/2+X1198*SUMIFS('ცვლილებების შეტანა'!O:O,'ცვლილებების შეტანა'!A:A,'მიღება-ჩაბარება'!A1198)/2</f>
        <v>0</v>
      </c>
      <c r="Z1198" s="96"/>
      <c r="AA1198" s="93">
        <f>Z1198*SUMIFS(მიმართულებები!N:N,მიმართულებები!A:A,'მიღება-ჩაბარება'!A1198)+Z1198*SUMIFS('ცვლილებების შეტანა'!O:O,'ცვლილებების შეტანა'!A:A,'მიღება-ჩაბარება'!A1198)</f>
        <v>0</v>
      </c>
      <c r="AB1198" s="97"/>
      <c r="AC1198" s="95">
        <f>AB1198*SUMIFS(მიმართულებები!N:N,მიმართულებები!A:A,'მიღება-ჩაბარება'!A1198)/2+AB1198*SUMIFS('ცვლილებების შეტანა'!O:O,'ცვლილებების შეტანა'!A:A,'მიღება-ჩაბარება'!A1198)/2</f>
        <v>0</v>
      </c>
      <c r="AD1198" s="96"/>
      <c r="AE1198" s="93">
        <f>AD1198*SUMIFS(მიმართულებები!N:N,მიმართულებები!A:A,'მიღება-ჩაბარება'!A1198)+AD1198*SUMIFS('ცვლილებების შეტანა'!O:O,'ცვლილებების შეტანა'!A:A,'მიღება-ჩაბარება'!A1198)</f>
        <v>0</v>
      </c>
      <c r="AF1198" s="97"/>
      <c r="AG1198" s="95">
        <f>AF1198*SUMIFS(მიმართულებები!N:N,მიმართულებები!A:A,'მიღება-ჩაბარება'!A1198)/2+AF1198*SUMIFS('ცვლილებების შეტანა'!O:O,'ცვლილებების შეტანა'!A:A,'მიღება-ჩაბარება'!A1198)/2</f>
        <v>0</v>
      </c>
      <c r="AH1198" s="96"/>
      <c r="AI1198" s="93">
        <f>AH1198*SUMIFS(მიმართულებები!N:N,მიმართულებები!A:A,'მიღება-ჩაბარება'!A1198)+AH1198*SUMIFS('ცვლილებების შეტანა'!O:O,'ცვლილებების შეტანა'!A:A,'მიღება-ჩაბარება'!A1198)</f>
        <v>0</v>
      </c>
      <c r="AJ1198" s="97"/>
      <c r="AK1198" s="95">
        <f>AJ1198*SUMIFS(მიმართულებები!N:N,მიმართულებები!A:A,'მიღება-ჩაბარება'!A1198)/2+AJ1198*SUMIFS('ცვლილებების შეტანა'!O:O,'ცვლილებების შეტანა'!A:A,'მიღება-ჩაბარება'!A1198)/2</f>
        <v>0</v>
      </c>
      <c r="AL1198" s="96"/>
      <c r="AM1198" s="93">
        <f>AL1198*SUMIFS(მიმართულებები!N:N,მიმართულებები!A:A,'მიღება-ჩაბარება'!A1198)+AL1198*SUMIFS('ცვლილებების შეტანა'!O:O,'ცვლილებების შეტანა'!A:A,'მიღება-ჩაბარება'!A1198)</f>
        <v>0</v>
      </c>
      <c r="AN1198" s="97"/>
      <c r="AO1198" s="95">
        <f>AN1198*SUMIFS(მიმართულებები!N:N,მიმართულებები!A:A,'მიღება-ჩაბარება'!A1198)/2+AN1198*SUMIFS('ცვლილებების შეტანა'!O:O,'ცვლილებების შეტანა'!A:A,'მიღება-ჩაბარება'!A1198)/2</f>
        <v>0</v>
      </c>
    </row>
    <row r="1199" spans="1:41">
      <c r="A1199" s="79">
        <v>1193</v>
      </c>
      <c r="B1199" s="76"/>
      <c r="C1199" s="77">
        <f>B1199*SUMIFS(მიმართულებები!N:N,მიმართულებები!A:A,'მიღება-ჩაბარება'!A1199)+B1199*SUMIFS('ცვლილებების შეტანა'!O:O,'ცვლილებების შეტანა'!A:A,'მიღება-ჩაბარება'!A1199)</f>
        <v>0</v>
      </c>
      <c r="D1199" s="7"/>
      <c r="E1199" s="78">
        <f>D1199*SUMIFS(მიმართულებები!N:N,მიმართულებები!A:A,'მიღება-ჩაბარება'!A1199)/2+D1199*SUMIFS('ცვლილებების შეტანა'!O:O,'ცვლილებების შეტანა'!A:A,'მიღება-ჩაბარება'!A1199)/2</f>
        <v>0</v>
      </c>
      <c r="F1199" s="81"/>
      <c r="G1199" s="77">
        <f>F1199*SUMIFS(მიმართულებები!N:N,მიმართულებები!A:A,'მიღება-ჩაბარება'!A1199)+F1199*SUMIFS('ცვლილებების შეტანა'!O:O,'ცვლილებების შეტანა'!A:A,'მიღება-ჩაბარება'!A1199)</f>
        <v>0</v>
      </c>
      <c r="H1199" s="82"/>
      <c r="I1199" s="78">
        <f>H1199*SUMIFS(მიმართულებები!N:N,მიმართულებები!A:A,'მიღება-ჩაბარება'!A1199)/2+H1199*SUMIFS('ცვლილებების შეტანა'!O:O,'ცვლილებების შეტანა'!A:A,'მიღება-ჩაბარება'!A1199)/2</f>
        <v>0</v>
      </c>
      <c r="J1199" s="81"/>
      <c r="K1199" s="77">
        <f>J1199*SUMIFS(მიმართულებები!N:N,მიმართულებები!A:A,'მიღება-ჩაბარება'!A1199)+J1199*SUMIFS('ცვლილებების შეტანა'!O:O,'ცვლილებების შეტანა'!A:A,'მიღება-ჩაბარება'!A1199)</f>
        <v>0</v>
      </c>
      <c r="L1199" s="82"/>
      <c r="M1199" s="78">
        <f>L1199*SUMIFS(მიმართულებები!N:N,მიმართულებები!A:A,'მიღება-ჩაბარება'!A1199)/2+L1199*SUMIFS('ცვლილებების შეტანა'!O:O,'ცვლილებების შეტანა'!A:A,'მიღება-ჩაბარება'!A1199)/2</f>
        <v>0</v>
      </c>
      <c r="N1199" s="81"/>
      <c r="O1199" s="77">
        <f>N1199*SUMIFS(მიმართულებები!N:N,მიმართულებები!A:A,'მიღება-ჩაბარება'!A1199)+N1199*SUMIFS('ცვლილებების შეტანა'!O:O,'ცვლილებების შეტანა'!A:A,'მიღება-ჩაბარება'!A1199)</f>
        <v>0</v>
      </c>
      <c r="P1199" s="82"/>
      <c r="Q1199" s="78">
        <f>P1199*SUMIFS(მიმართულებები!N:N,მიმართულებები!A:A,'მიღება-ჩაბარება'!A1199)/2+P1199*SUMIFS('ცვლილებების შეტანა'!O:O,'ცვლილებების შეტანა'!A:A,'მიღება-ჩაბარება'!A1199)/2</f>
        <v>0</v>
      </c>
      <c r="R1199" s="81"/>
      <c r="S1199" s="77">
        <f>R1199*SUMIFS(მიმართულებები!N:N,მიმართულებები!A:A,'მიღება-ჩაბარება'!A1199)+R1199*SUMIFS('ცვლილებების შეტანა'!O:O,'ცვლილებების შეტანა'!A:A,'მიღება-ჩაბარება'!A1199)</f>
        <v>0</v>
      </c>
      <c r="T1199" s="82"/>
      <c r="U1199" s="78">
        <f>T1199*SUMIFS(მიმართულებები!N:N,მიმართულებები!A:A,'მიღება-ჩაბარება'!A1199)/2+T1199*SUMIFS('ცვლილებების შეტანა'!O:O,'ცვლილებების შეტანა'!A:A,'მიღება-ჩაბარება'!A1199)/2</f>
        <v>0</v>
      </c>
      <c r="V1199" s="81"/>
      <c r="W1199" s="77">
        <f>V1199*SUMIFS(მიმართულებები!N:N,მიმართულებები!A:A,'მიღება-ჩაბარება'!A1199)+V1199*SUMIFS('ცვლილებების შეტანა'!O:O,'ცვლილებების შეტანა'!A:A,'მიღება-ჩაბარება'!A1199)</f>
        <v>0</v>
      </c>
      <c r="X1199" s="82"/>
      <c r="Y1199" s="78">
        <f>X1199*SUMIFS(მიმართულებები!N:N,მიმართულებები!A:A,'მიღება-ჩაბარება'!A1199)/2+X1199*SUMIFS('ცვლილებების შეტანა'!O:O,'ცვლილებების შეტანა'!A:A,'მიღება-ჩაბარება'!A1199)/2</f>
        <v>0</v>
      </c>
      <c r="Z1199" s="81"/>
      <c r="AA1199" s="77">
        <f>Z1199*SUMIFS(მიმართულებები!N:N,მიმართულებები!A:A,'მიღება-ჩაბარება'!A1199)+Z1199*SUMIFS('ცვლილებების შეტანა'!O:O,'ცვლილებების შეტანა'!A:A,'მიღება-ჩაბარება'!A1199)</f>
        <v>0</v>
      </c>
      <c r="AB1199" s="82"/>
      <c r="AC1199" s="78">
        <f>AB1199*SUMIFS(მიმართულებები!N:N,მიმართულებები!A:A,'მიღება-ჩაბარება'!A1199)/2+AB1199*SUMIFS('ცვლილებების შეტანა'!O:O,'ცვლილებების შეტანა'!A:A,'მიღება-ჩაბარება'!A1199)/2</f>
        <v>0</v>
      </c>
      <c r="AD1199" s="81"/>
      <c r="AE1199" s="77">
        <f>AD1199*SUMIFS(მიმართულებები!N:N,მიმართულებები!A:A,'მიღება-ჩაბარება'!A1199)+AD1199*SUMIFS('ცვლილებების შეტანა'!O:O,'ცვლილებების შეტანა'!A:A,'მიღება-ჩაბარება'!A1199)</f>
        <v>0</v>
      </c>
      <c r="AF1199" s="82"/>
      <c r="AG1199" s="78">
        <f>AF1199*SUMIFS(მიმართულებები!N:N,მიმართულებები!A:A,'მიღება-ჩაბარება'!A1199)/2+AF1199*SUMIFS('ცვლილებების შეტანა'!O:O,'ცვლილებების შეტანა'!A:A,'მიღება-ჩაბარება'!A1199)/2</f>
        <v>0</v>
      </c>
      <c r="AH1199" s="81"/>
      <c r="AI1199" s="77">
        <f>AH1199*SUMIFS(მიმართულებები!N:N,მიმართულებები!A:A,'მიღება-ჩაბარება'!A1199)+AH1199*SUMIFS('ცვლილებების შეტანა'!O:O,'ცვლილებების შეტანა'!A:A,'მიღება-ჩაბარება'!A1199)</f>
        <v>0</v>
      </c>
      <c r="AJ1199" s="82"/>
      <c r="AK1199" s="78">
        <f>AJ1199*SUMIFS(მიმართულებები!N:N,მიმართულებები!A:A,'მიღება-ჩაბარება'!A1199)/2+AJ1199*SUMIFS('ცვლილებების შეტანა'!O:O,'ცვლილებების შეტანა'!A:A,'მიღება-ჩაბარება'!A1199)/2</f>
        <v>0</v>
      </c>
      <c r="AL1199" s="81"/>
      <c r="AM1199" s="77">
        <f>AL1199*SUMIFS(მიმართულებები!N:N,მიმართულებები!A:A,'მიღება-ჩაბარება'!A1199)+AL1199*SUMIFS('ცვლილებების შეტანა'!O:O,'ცვლილებების შეტანა'!A:A,'მიღება-ჩაბარება'!A1199)</f>
        <v>0</v>
      </c>
      <c r="AN1199" s="82"/>
      <c r="AO1199" s="78">
        <f>AN1199*SUMIFS(მიმართულებები!N:N,მიმართულებები!A:A,'მიღება-ჩაბარება'!A1199)/2+AN1199*SUMIFS('ცვლილებების შეტანა'!O:O,'ცვლილებების შეტანა'!A:A,'მიღება-ჩაბარება'!A1199)/2</f>
        <v>0</v>
      </c>
    </row>
    <row r="1200" spans="1:41">
      <c r="A1200" s="79">
        <v>1194</v>
      </c>
      <c r="B1200" s="76"/>
      <c r="C1200" s="77">
        <f>B1200*SUMIFS(მიმართულებები!N:N,მიმართულებები!A:A,'მიღება-ჩაბარება'!A1200)+B1200*SUMIFS('ცვლილებების შეტანა'!O:O,'ცვლილებების შეტანა'!A:A,'მიღება-ჩაბარება'!A1200)</f>
        <v>0</v>
      </c>
      <c r="D1200" s="7"/>
      <c r="E1200" s="78">
        <f>D1200*SUMIFS(მიმართულებები!N:N,მიმართულებები!A:A,'მიღება-ჩაბარება'!A1200)/2+D1200*SUMIFS('ცვლილებების შეტანა'!O:O,'ცვლილებების შეტანა'!A:A,'მიღება-ჩაბარება'!A1200)/2</f>
        <v>0</v>
      </c>
      <c r="F1200" s="81"/>
      <c r="G1200" s="77">
        <f>F1200*SUMIFS(მიმართულებები!N:N,მიმართულებები!A:A,'მიღება-ჩაბარება'!A1200)+F1200*SUMIFS('ცვლილებების შეტანა'!O:O,'ცვლილებების შეტანა'!A:A,'მიღება-ჩაბარება'!A1200)</f>
        <v>0</v>
      </c>
      <c r="H1200" s="82"/>
      <c r="I1200" s="78">
        <f>H1200*SUMIFS(მიმართულებები!N:N,მიმართულებები!A:A,'მიღება-ჩაბარება'!A1200)/2+H1200*SUMIFS('ცვლილებების შეტანა'!O:O,'ცვლილებების შეტანა'!A:A,'მიღება-ჩაბარება'!A1200)/2</f>
        <v>0</v>
      </c>
      <c r="J1200" s="81"/>
      <c r="K1200" s="77">
        <f>J1200*SUMIFS(მიმართულებები!N:N,მიმართულებები!A:A,'მიღება-ჩაბარება'!A1200)+J1200*SUMIFS('ცვლილებების შეტანა'!O:O,'ცვლილებების შეტანა'!A:A,'მიღება-ჩაბარება'!A1200)</f>
        <v>0</v>
      </c>
      <c r="L1200" s="82"/>
      <c r="M1200" s="78">
        <f>L1200*SUMIFS(მიმართულებები!N:N,მიმართულებები!A:A,'მიღება-ჩაბარება'!A1200)/2+L1200*SUMIFS('ცვლილებების შეტანა'!O:O,'ცვლილებების შეტანა'!A:A,'მიღება-ჩაბარება'!A1200)/2</f>
        <v>0</v>
      </c>
      <c r="N1200" s="81"/>
      <c r="O1200" s="77">
        <f>N1200*SUMIFS(მიმართულებები!N:N,მიმართულებები!A:A,'მიღება-ჩაბარება'!A1200)+N1200*SUMIFS('ცვლილებების შეტანა'!O:O,'ცვლილებების შეტანა'!A:A,'მიღება-ჩაბარება'!A1200)</f>
        <v>0</v>
      </c>
      <c r="P1200" s="82"/>
      <c r="Q1200" s="78">
        <f>P1200*SUMIFS(მიმართულებები!N:N,მიმართულებები!A:A,'მიღება-ჩაბარება'!A1200)/2+P1200*SUMIFS('ცვლილებების შეტანა'!O:O,'ცვლილებების შეტანა'!A:A,'მიღება-ჩაბარება'!A1200)/2</f>
        <v>0</v>
      </c>
      <c r="R1200" s="81"/>
      <c r="S1200" s="77">
        <f>R1200*SUMIFS(მიმართულებები!N:N,მიმართულებები!A:A,'მიღება-ჩაბარება'!A1200)+R1200*SUMIFS('ცვლილებების შეტანა'!O:O,'ცვლილებების შეტანა'!A:A,'მიღება-ჩაბარება'!A1200)</f>
        <v>0</v>
      </c>
      <c r="T1200" s="82"/>
      <c r="U1200" s="78">
        <f>T1200*SUMIFS(მიმართულებები!N:N,მიმართულებები!A:A,'მიღება-ჩაბარება'!A1200)/2+T1200*SUMIFS('ცვლილებების შეტანა'!O:O,'ცვლილებების შეტანა'!A:A,'მიღება-ჩაბარება'!A1200)/2</f>
        <v>0</v>
      </c>
      <c r="V1200" s="81"/>
      <c r="W1200" s="77">
        <f>V1200*SUMIFS(მიმართულებები!N:N,მიმართულებები!A:A,'მიღება-ჩაბარება'!A1200)+V1200*SUMIFS('ცვლილებების შეტანა'!O:O,'ცვლილებების შეტანა'!A:A,'მიღება-ჩაბარება'!A1200)</f>
        <v>0</v>
      </c>
      <c r="X1200" s="82"/>
      <c r="Y1200" s="78">
        <f>X1200*SUMIFS(მიმართულებები!N:N,მიმართულებები!A:A,'მიღება-ჩაბარება'!A1200)/2+X1200*SUMIFS('ცვლილებების შეტანა'!O:O,'ცვლილებების შეტანა'!A:A,'მიღება-ჩაბარება'!A1200)/2</f>
        <v>0</v>
      </c>
      <c r="Z1200" s="81"/>
      <c r="AA1200" s="77">
        <f>Z1200*SUMIFS(მიმართულებები!N:N,მიმართულებები!A:A,'მიღება-ჩაბარება'!A1200)+Z1200*SUMIFS('ცვლილებების შეტანა'!O:O,'ცვლილებების შეტანა'!A:A,'მიღება-ჩაბარება'!A1200)</f>
        <v>0</v>
      </c>
      <c r="AB1200" s="82"/>
      <c r="AC1200" s="78">
        <f>AB1200*SUMIFS(მიმართულებები!N:N,მიმართულებები!A:A,'მიღება-ჩაბარება'!A1200)/2+AB1200*SUMIFS('ცვლილებების შეტანა'!O:O,'ცვლილებების შეტანა'!A:A,'მიღება-ჩაბარება'!A1200)/2</f>
        <v>0</v>
      </c>
      <c r="AD1200" s="81"/>
      <c r="AE1200" s="77">
        <f>AD1200*SUMIFS(მიმართულებები!N:N,მიმართულებები!A:A,'მიღება-ჩაბარება'!A1200)+AD1200*SUMIFS('ცვლილებების შეტანა'!O:O,'ცვლილებების შეტანა'!A:A,'მიღება-ჩაბარება'!A1200)</f>
        <v>0</v>
      </c>
      <c r="AF1200" s="82"/>
      <c r="AG1200" s="78">
        <f>AF1200*SUMIFS(მიმართულებები!N:N,მიმართულებები!A:A,'მიღება-ჩაბარება'!A1200)/2+AF1200*SUMIFS('ცვლილებების შეტანა'!O:O,'ცვლილებების შეტანა'!A:A,'მიღება-ჩაბარება'!A1200)/2</f>
        <v>0</v>
      </c>
      <c r="AH1200" s="81"/>
      <c r="AI1200" s="77">
        <f>AH1200*SUMIFS(მიმართულებები!N:N,მიმართულებები!A:A,'მიღება-ჩაბარება'!A1200)+AH1200*SUMIFS('ცვლილებების შეტანა'!O:O,'ცვლილებების შეტანა'!A:A,'მიღება-ჩაბარება'!A1200)</f>
        <v>0</v>
      </c>
      <c r="AJ1200" s="82"/>
      <c r="AK1200" s="78">
        <f>AJ1200*SUMIFS(მიმართულებები!N:N,მიმართულებები!A:A,'მიღება-ჩაბარება'!A1200)/2+AJ1200*SUMIFS('ცვლილებების შეტანა'!O:O,'ცვლილებების შეტანა'!A:A,'მიღება-ჩაბარება'!A1200)/2</f>
        <v>0</v>
      </c>
      <c r="AL1200" s="81"/>
      <c r="AM1200" s="77">
        <f>AL1200*SUMIFS(მიმართულებები!N:N,მიმართულებები!A:A,'მიღება-ჩაბარება'!A1200)+AL1200*SUMIFS('ცვლილებების შეტანა'!O:O,'ცვლილებების შეტანა'!A:A,'მიღება-ჩაბარება'!A1200)</f>
        <v>0</v>
      </c>
      <c r="AN1200" s="82"/>
      <c r="AO1200" s="78">
        <f>AN1200*SUMIFS(მიმართულებები!N:N,მიმართულებები!A:A,'მიღება-ჩაბარება'!A1200)/2+AN1200*SUMIFS('ცვლილებების შეტანა'!O:O,'ცვლილებების შეტანა'!A:A,'მიღება-ჩაბარება'!A1200)/2</f>
        <v>0</v>
      </c>
    </row>
    <row r="1201" spans="1:41">
      <c r="A1201" s="91">
        <v>1195</v>
      </c>
      <c r="B1201" s="92"/>
      <c r="C1201" s="93">
        <f>B1201*SUMIFS(მიმართულებები!N:N,მიმართულებები!A:A,'მიღება-ჩაბარება'!A1201)+B1201*SUMIFS('ცვლილებების შეტანა'!O:O,'ცვლილებების შეტანა'!A:A,'მიღება-ჩაბარება'!A1201)</f>
        <v>0</v>
      </c>
      <c r="D1201" s="94"/>
      <c r="E1201" s="95">
        <f>D1201*SUMIFS(მიმართულებები!N:N,მიმართულებები!A:A,'მიღება-ჩაბარება'!A1201)/2+D1201*SUMIFS('ცვლილებების შეტანა'!O:O,'ცვლილებების შეტანა'!A:A,'მიღება-ჩაბარება'!A1201)/2</f>
        <v>0</v>
      </c>
      <c r="F1201" s="96"/>
      <c r="G1201" s="93">
        <f>F1201*SUMIFS(მიმართულებები!N:N,მიმართულებები!A:A,'მიღება-ჩაბარება'!A1201)+F1201*SUMIFS('ცვლილებების შეტანა'!O:O,'ცვლილებების შეტანა'!A:A,'მიღება-ჩაბარება'!A1201)</f>
        <v>0</v>
      </c>
      <c r="H1201" s="97"/>
      <c r="I1201" s="95">
        <f>H1201*SUMIFS(მიმართულებები!N:N,მიმართულებები!A:A,'მიღება-ჩაბარება'!A1201)/2+H1201*SUMIFS('ცვლილებების შეტანა'!O:O,'ცვლილებების შეტანა'!A:A,'მიღება-ჩაბარება'!A1201)/2</f>
        <v>0</v>
      </c>
      <c r="J1201" s="96"/>
      <c r="K1201" s="93">
        <f>J1201*SUMIFS(მიმართულებები!N:N,მიმართულებები!A:A,'მიღება-ჩაბარება'!A1201)+J1201*SUMIFS('ცვლილებების შეტანა'!O:O,'ცვლილებების შეტანა'!A:A,'მიღება-ჩაბარება'!A1201)</f>
        <v>0</v>
      </c>
      <c r="L1201" s="97"/>
      <c r="M1201" s="95">
        <f>L1201*SUMIFS(მიმართულებები!N:N,მიმართულებები!A:A,'მიღება-ჩაბარება'!A1201)/2+L1201*SUMIFS('ცვლილებების შეტანა'!O:O,'ცვლილებების შეტანა'!A:A,'მიღება-ჩაბარება'!A1201)/2</f>
        <v>0</v>
      </c>
      <c r="N1201" s="96"/>
      <c r="O1201" s="93">
        <f>N1201*SUMIFS(მიმართულებები!N:N,მიმართულებები!A:A,'მიღება-ჩაბარება'!A1201)+N1201*SUMIFS('ცვლილებების შეტანა'!O:O,'ცვლილებების შეტანა'!A:A,'მიღება-ჩაბარება'!A1201)</f>
        <v>0</v>
      </c>
      <c r="P1201" s="97"/>
      <c r="Q1201" s="95">
        <f>P1201*SUMIFS(მიმართულებები!N:N,მიმართულებები!A:A,'მიღება-ჩაბარება'!A1201)/2+P1201*SUMIFS('ცვლილებების შეტანა'!O:O,'ცვლილებების შეტანა'!A:A,'მიღება-ჩაბარება'!A1201)/2</f>
        <v>0</v>
      </c>
      <c r="R1201" s="96"/>
      <c r="S1201" s="93">
        <f>R1201*SUMIFS(მიმართულებები!N:N,მიმართულებები!A:A,'მიღება-ჩაბარება'!A1201)+R1201*SUMIFS('ცვლილებების შეტანა'!O:O,'ცვლილებების შეტანა'!A:A,'მიღება-ჩაბარება'!A1201)</f>
        <v>0</v>
      </c>
      <c r="T1201" s="97"/>
      <c r="U1201" s="95">
        <f>T1201*SUMIFS(მიმართულებები!N:N,მიმართულებები!A:A,'მიღება-ჩაბარება'!A1201)/2+T1201*SUMIFS('ცვლილებების შეტანა'!O:O,'ცვლილებების შეტანა'!A:A,'მიღება-ჩაბარება'!A1201)/2</f>
        <v>0</v>
      </c>
      <c r="V1201" s="96"/>
      <c r="W1201" s="93">
        <f>V1201*SUMIFS(მიმართულებები!N:N,მიმართულებები!A:A,'მიღება-ჩაბარება'!A1201)+V1201*SUMIFS('ცვლილებების შეტანა'!O:O,'ცვლილებების შეტანა'!A:A,'მიღება-ჩაბარება'!A1201)</f>
        <v>0</v>
      </c>
      <c r="X1201" s="97"/>
      <c r="Y1201" s="95">
        <f>X1201*SUMIFS(მიმართულებები!N:N,მიმართულებები!A:A,'მიღება-ჩაბარება'!A1201)/2+X1201*SUMIFS('ცვლილებების შეტანა'!O:O,'ცვლილებების შეტანა'!A:A,'მიღება-ჩაბარება'!A1201)/2</f>
        <v>0</v>
      </c>
      <c r="Z1201" s="96"/>
      <c r="AA1201" s="93">
        <f>Z1201*SUMIFS(მიმართულებები!N:N,მიმართულებები!A:A,'მიღება-ჩაბარება'!A1201)+Z1201*SUMIFS('ცვლილებების შეტანა'!O:O,'ცვლილებების შეტანა'!A:A,'მიღება-ჩაბარება'!A1201)</f>
        <v>0</v>
      </c>
      <c r="AB1201" s="97"/>
      <c r="AC1201" s="95">
        <f>AB1201*SUMIFS(მიმართულებები!N:N,მიმართულებები!A:A,'მიღება-ჩაბარება'!A1201)/2+AB1201*SUMIFS('ცვლილებების შეტანა'!O:O,'ცვლილებების შეტანა'!A:A,'მიღება-ჩაბარება'!A1201)/2</f>
        <v>0</v>
      </c>
      <c r="AD1201" s="96"/>
      <c r="AE1201" s="93">
        <f>AD1201*SUMIFS(მიმართულებები!N:N,მიმართულებები!A:A,'მიღება-ჩაბარება'!A1201)+AD1201*SUMIFS('ცვლილებების შეტანა'!O:O,'ცვლილებების შეტანა'!A:A,'მიღება-ჩაბარება'!A1201)</f>
        <v>0</v>
      </c>
      <c r="AF1201" s="97"/>
      <c r="AG1201" s="95">
        <f>AF1201*SUMIFS(მიმართულებები!N:N,მიმართულებები!A:A,'მიღება-ჩაბარება'!A1201)/2+AF1201*SUMIFS('ცვლილებების შეტანა'!O:O,'ცვლილებების შეტანა'!A:A,'მიღება-ჩაბარება'!A1201)/2</f>
        <v>0</v>
      </c>
      <c r="AH1201" s="96"/>
      <c r="AI1201" s="93">
        <f>AH1201*SUMIFS(მიმართულებები!N:N,მიმართულებები!A:A,'მიღება-ჩაბარება'!A1201)+AH1201*SUMIFS('ცვლილებების შეტანა'!O:O,'ცვლილებების შეტანა'!A:A,'მიღება-ჩაბარება'!A1201)</f>
        <v>0</v>
      </c>
      <c r="AJ1201" s="97"/>
      <c r="AK1201" s="95">
        <f>AJ1201*SUMIFS(მიმართულებები!N:N,მიმართულებები!A:A,'მიღება-ჩაბარება'!A1201)/2+AJ1201*SUMIFS('ცვლილებების შეტანა'!O:O,'ცვლილებების შეტანა'!A:A,'მიღება-ჩაბარება'!A1201)/2</f>
        <v>0</v>
      </c>
      <c r="AL1201" s="96"/>
      <c r="AM1201" s="93">
        <f>AL1201*SUMIFS(მიმართულებები!N:N,მიმართულებები!A:A,'მიღება-ჩაბარება'!A1201)+AL1201*SUMIFS('ცვლილებების შეტანა'!O:O,'ცვლილებების შეტანა'!A:A,'მიღება-ჩაბარება'!A1201)</f>
        <v>0</v>
      </c>
      <c r="AN1201" s="97"/>
      <c r="AO1201" s="95">
        <f>AN1201*SUMIFS(მიმართულებები!N:N,მიმართულებები!A:A,'მიღება-ჩაბარება'!A1201)/2+AN1201*SUMIFS('ცვლილებების შეტანა'!O:O,'ცვლილებების შეტანა'!A:A,'მიღება-ჩაბარება'!A1201)/2</f>
        <v>0</v>
      </c>
    </row>
    <row r="1202" spans="1:41">
      <c r="A1202" s="91">
        <v>1196</v>
      </c>
      <c r="B1202" s="92"/>
      <c r="C1202" s="93">
        <f>B1202*SUMIFS(მიმართულებები!N:N,მიმართულებები!A:A,'მიღება-ჩაბარება'!A1202)+B1202*SUMIFS('ცვლილებების შეტანა'!O:O,'ცვლილებების შეტანა'!A:A,'მიღება-ჩაბარება'!A1202)</f>
        <v>0</v>
      </c>
      <c r="D1202" s="94"/>
      <c r="E1202" s="95">
        <f>D1202*SUMIFS(მიმართულებები!N:N,მიმართულებები!A:A,'მიღება-ჩაბარება'!A1202)/2+D1202*SUMIFS('ცვლილებების შეტანა'!O:O,'ცვლილებების შეტანა'!A:A,'მიღება-ჩაბარება'!A1202)/2</f>
        <v>0</v>
      </c>
      <c r="F1202" s="96"/>
      <c r="G1202" s="93">
        <f>F1202*SUMIFS(მიმართულებები!N:N,მიმართულებები!A:A,'მიღება-ჩაბარება'!A1202)+F1202*SUMIFS('ცვლილებების შეტანა'!O:O,'ცვლილებების შეტანა'!A:A,'მიღება-ჩაბარება'!A1202)</f>
        <v>0</v>
      </c>
      <c r="H1202" s="97"/>
      <c r="I1202" s="95">
        <f>H1202*SUMIFS(მიმართულებები!N:N,მიმართულებები!A:A,'მიღება-ჩაბარება'!A1202)/2+H1202*SUMIFS('ცვლილებების შეტანა'!O:O,'ცვლილებების შეტანა'!A:A,'მიღება-ჩაბარება'!A1202)/2</f>
        <v>0</v>
      </c>
      <c r="J1202" s="96"/>
      <c r="K1202" s="93">
        <f>J1202*SUMIFS(მიმართულებები!N:N,მიმართულებები!A:A,'მიღება-ჩაბარება'!A1202)+J1202*SUMIFS('ცვლილებების შეტანა'!O:O,'ცვლილებების შეტანა'!A:A,'მიღება-ჩაბარება'!A1202)</f>
        <v>0</v>
      </c>
      <c r="L1202" s="97"/>
      <c r="M1202" s="95">
        <f>L1202*SUMIFS(მიმართულებები!N:N,მიმართულებები!A:A,'მიღება-ჩაბარება'!A1202)/2+L1202*SUMIFS('ცვლილებების შეტანა'!O:O,'ცვლილებების შეტანა'!A:A,'მიღება-ჩაბარება'!A1202)/2</f>
        <v>0</v>
      </c>
      <c r="N1202" s="96"/>
      <c r="O1202" s="93">
        <f>N1202*SUMIFS(მიმართულებები!N:N,მიმართულებები!A:A,'მიღება-ჩაბარება'!A1202)+N1202*SUMIFS('ცვლილებების შეტანა'!O:O,'ცვლილებების შეტანა'!A:A,'მიღება-ჩაბარება'!A1202)</f>
        <v>0</v>
      </c>
      <c r="P1202" s="97"/>
      <c r="Q1202" s="95">
        <f>P1202*SUMIFS(მიმართულებები!N:N,მიმართულებები!A:A,'მიღება-ჩაბარება'!A1202)/2+P1202*SUMIFS('ცვლილებების შეტანა'!O:O,'ცვლილებების შეტანა'!A:A,'მიღება-ჩაბარება'!A1202)/2</f>
        <v>0</v>
      </c>
      <c r="R1202" s="96"/>
      <c r="S1202" s="93">
        <f>R1202*SUMIFS(მიმართულებები!N:N,მიმართულებები!A:A,'მიღება-ჩაბარება'!A1202)+R1202*SUMIFS('ცვლილებების შეტანა'!O:O,'ცვლილებების შეტანა'!A:A,'მიღება-ჩაბარება'!A1202)</f>
        <v>0</v>
      </c>
      <c r="T1202" s="97"/>
      <c r="U1202" s="95">
        <f>T1202*SUMIFS(მიმართულებები!N:N,მიმართულებები!A:A,'მიღება-ჩაბარება'!A1202)/2+T1202*SUMIFS('ცვლილებების შეტანა'!O:O,'ცვლილებების შეტანა'!A:A,'მიღება-ჩაბარება'!A1202)/2</f>
        <v>0</v>
      </c>
      <c r="V1202" s="96"/>
      <c r="W1202" s="93">
        <f>V1202*SUMIFS(მიმართულებები!N:N,მიმართულებები!A:A,'მიღება-ჩაბარება'!A1202)+V1202*SUMIFS('ცვლილებების შეტანა'!O:O,'ცვლილებების შეტანა'!A:A,'მიღება-ჩაბარება'!A1202)</f>
        <v>0</v>
      </c>
      <c r="X1202" s="97"/>
      <c r="Y1202" s="95">
        <f>X1202*SUMIFS(მიმართულებები!N:N,მიმართულებები!A:A,'მიღება-ჩაბარება'!A1202)/2+X1202*SUMIFS('ცვლილებების შეტანა'!O:O,'ცვლილებების შეტანა'!A:A,'მიღება-ჩაბარება'!A1202)/2</f>
        <v>0</v>
      </c>
      <c r="Z1202" s="96"/>
      <c r="AA1202" s="93">
        <f>Z1202*SUMIFS(მიმართულებები!N:N,მიმართულებები!A:A,'მიღება-ჩაბარება'!A1202)+Z1202*SUMIFS('ცვლილებების შეტანა'!O:O,'ცვლილებების შეტანა'!A:A,'მიღება-ჩაბარება'!A1202)</f>
        <v>0</v>
      </c>
      <c r="AB1202" s="97"/>
      <c r="AC1202" s="95">
        <f>AB1202*SUMIFS(მიმართულებები!N:N,მიმართულებები!A:A,'მიღება-ჩაბარება'!A1202)/2+AB1202*SUMIFS('ცვლილებების შეტანა'!O:O,'ცვლილებების შეტანა'!A:A,'მიღება-ჩაბარება'!A1202)/2</f>
        <v>0</v>
      </c>
      <c r="AD1202" s="96"/>
      <c r="AE1202" s="93">
        <f>AD1202*SUMIFS(მიმართულებები!N:N,მიმართულებები!A:A,'მიღება-ჩაბარება'!A1202)+AD1202*SUMIFS('ცვლილებების შეტანა'!O:O,'ცვლილებების შეტანა'!A:A,'მიღება-ჩაბარება'!A1202)</f>
        <v>0</v>
      </c>
      <c r="AF1202" s="97"/>
      <c r="AG1202" s="95">
        <f>AF1202*SUMIFS(მიმართულებები!N:N,მიმართულებები!A:A,'მიღება-ჩაბარება'!A1202)/2+AF1202*SUMIFS('ცვლილებების შეტანა'!O:O,'ცვლილებების შეტანა'!A:A,'მიღება-ჩაბარება'!A1202)/2</f>
        <v>0</v>
      </c>
      <c r="AH1202" s="96"/>
      <c r="AI1202" s="93">
        <f>AH1202*SUMIFS(მიმართულებები!N:N,მიმართულებები!A:A,'მიღება-ჩაბარება'!A1202)+AH1202*SUMIFS('ცვლილებების შეტანა'!O:O,'ცვლილებების შეტანა'!A:A,'მიღება-ჩაბარება'!A1202)</f>
        <v>0</v>
      </c>
      <c r="AJ1202" s="97"/>
      <c r="AK1202" s="95">
        <f>AJ1202*SUMIFS(მიმართულებები!N:N,მიმართულებები!A:A,'მიღება-ჩაბარება'!A1202)/2+AJ1202*SUMIFS('ცვლილებების შეტანა'!O:O,'ცვლილებების შეტანა'!A:A,'მიღება-ჩაბარება'!A1202)/2</f>
        <v>0</v>
      </c>
      <c r="AL1202" s="96"/>
      <c r="AM1202" s="93">
        <f>AL1202*SUMIFS(მიმართულებები!N:N,მიმართულებები!A:A,'მიღება-ჩაბარება'!A1202)+AL1202*SUMIFS('ცვლილებების შეტანა'!O:O,'ცვლილებების შეტანა'!A:A,'მიღება-ჩაბარება'!A1202)</f>
        <v>0</v>
      </c>
      <c r="AN1202" s="97"/>
      <c r="AO1202" s="95">
        <f>AN1202*SUMIFS(მიმართულებები!N:N,მიმართულებები!A:A,'მიღება-ჩაბარება'!A1202)/2+AN1202*SUMIFS('ცვლილებების შეტანა'!O:O,'ცვლილებების შეტანა'!A:A,'მიღება-ჩაბარება'!A1202)/2</f>
        <v>0</v>
      </c>
    </row>
    <row r="1203" spans="1:41">
      <c r="A1203" s="79">
        <v>1197</v>
      </c>
      <c r="B1203" s="76"/>
      <c r="C1203" s="77">
        <f>B1203*SUMIFS(მიმართულებები!N:N,მიმართულებები!A:A,'მიღება-ჩაბარება'!A1203)+B1203*SUMIFS('ცვლილებების შეტანა'!O:O,'ცვლილებების შეტანა'!A:A,'მიღება-ჩაბარება'!A1203)</f>
        <v>0</v>
      </c>
      <c r="D1203" s="7"/>
      <c r="E1203" s="78">
        <f>D1203*SUMIFS(მიმართულებები!N:N,მიმართულებები!A:A,'მიღება-ჩაბარება'!A1203)/2+D1203*SUMIFS('ცვლილებების შეტანა'!O:O,'ცვლილებების შეტანა'!A:A,'მიღება-ჩაბარება'!A1203)/2</f>
        <v>0</v>
      </c>
      <c r="F1203" s="81"/>
      <c r="G1203" s="77">
        <f>F1203*SUMIFS(მიმართულებები!N:N,მიმართულებები!A:A,'მიღება-ჩაბარება'!A1203)+F1203*SUMIFS('ცვლილებების შეტანა'!O:O,'ცვლილებების შეტანა'!A:A,'მიღება-ჩაბარება'!A1203)</f>
        <v>0</v>
      </c>
      <c r="H1203" s="82"/>
      <c r="I1203" s="78">
        <f>H1203*SUMIFS(მიმართულებები!N:N,მიმართულებები!A:A,'მიღება-ჩაბარება'!A1203)/2+H1203*SUMIFS('ცვლილებების შეტანა'!O:O,'ცვლილებების შეტანა'!A:A,'მიღება-ჩაბარება'!A1203)/2</f>
        <v>0</v>
      </c>
      <c r="J1203" s="81"/>
      <c r="K1203" s="77">
        <f>J1203*SUMIFS(მიმართულებები!N:N,მიმართულებები!A:A,'მიღება-ჩაბარება'!A1203)+J1203*SUMIFS('ცვლილებების შეტანა'!O:O,'ცვლილებების შეტანა'!A:A,'მიღება-ჩაბარება'!A1203)</f>
        <v>0</v>
      </c>
      <c r="L1203" s="82"/>
      <c r="M1203" s="78">
        <f>L1203*SUMIFS(მიმართულებები!N:N,მიმართულებები!A:A,'მიღება-ჩაბარება'!A1203)/2+L1203*SUMIFS('ცვლილებების შეტანა'!O:O,'ცვლილებების შეტანა'!A:A,'მიღება-ჩაბარება'!A1203)/2</f>
        <v>0</v>
      </c>
      <c r="N1203" s="81"/>
      <c r="O1203" s="77">
        <f>N1203*SUMIFS(მიმართულებები!N:N,მიმართულებები!A:A,'მიღება-ჩაბარება'!A1203)+N1203*SUMIFS('ცვლილებების შეტანა'!O:O,'ცვლილებების შეტანა'!A:A,'მიღება-ჩაბარება'!A1203)</f>
        <v>0</v>
      </c>
      <c r="P1203" s="82"/>
      <c r="Q1203" s="78">
        <f>P1203*SUMIFS(მიმართულებები!N:N,მიმართულებები!A:A,'მიღება-ჩაბარება'!A1203)/2+P1203*SUMIFS('ცვლილებების შეტანა'!O:O,'ცვლილებების შეტანა'!A:A,'მიღება-ჩაბარება'!A1203)/2</f>
        <v>0</v>
      </c>
      <c r="R1203" s="81"/>
      <c r="S1203" s="77">
        <f>R1203*SUMIFS(მიმართულებები!N:N,მიმართულებები!A:A,'მიღება-ჩაბარება'!A1203)+R1203*SUMIFS('ცვლილებების შეტანა'!O:O,'ცვლილებების შეტანა'!A:A,'მიღება-ჩაბარება'!A1203)</f>
        <v>0</v>
      </c>
      <c r="T1203" s="82"/>
      <c r="U1203" s="78">
        <f>T1203*SUMIFS(მიმართულებები!N:N,მიმართულებები!A:A,'მიღება-ჩაბარება'!A1203)/2+T1203*SUMIFS('ცვლილებების შეტანა'!O:O,'ცვლილებების შეტანა'!A:A,'მიღება-ჩაბარება'!A1203)/2</f>
        <v>0</v>
      </c>
      <c r="V1203" s="81"/>
      <c r="W1203" s="77">
        <f>V1203*SUMIFS(მიმართულებები!N:N,მიმართულებები!A:A,'მიღება-ჩაბარება'!A1203)+V1203*SUMIFS('ცვლილებების შეტანა'!O:O,'ცვლილებების შეტანა'!A:A,'მიღება-ჩაბარება'!A1203)</f>
        <v>0</v>
      </c>
      <c r="X1203" s="82"/>
      <c r="Y1203" s="78">
        <f>X1203*SUMIFS(მიმართულებები!N:N,მიმართულებები!A:A,'მიღება-ჩაბარება'!A1203)/2+X1203*SUMIFS('ცვლილებების შეტანა'!O:O,'ცვლილებების შეტანა'!A:A,'მიღება-ჩაბარება'!A1203)/2</f>
        <v>0</v>
      </c>
      <c r="Z1203" s="81"/>
      <c r="AA1203" s="77">
        <f>Z1203*SUMIFS(მიმართულებები!N:N,მიმართულებები!A:A,'მიღება-ჩაბარება'!A1203)+Z1203*SUMIFS('ცვლილებების შეტანა'!O:O,'ცვლილებების შეტანა'!A:A,'მიღება-ჩაბარება'!A1203)</f>
        <v>0</v>
      </c>
      <c r="AB1203" s="82"/>
      <c r="AC1203" s="78">
        <f>AB1203*SUMIFS(მიმართულებები!N:N,მიმართულებები!A:A,'მიღება-ჩაბარება'!A1203)/2+AB1203*SUMIFS('ცვლილებების შეტანა'!O:O,'ცვლილებების შეტანა'!A:A,'მიღება-ჩაბარება'!A1203)/2</f>
        <v>0</v>
      </c>
      <c r="AD1203" s="81"/>
      <c r="AE1203" s="77">
        <f>AD1203*SUMIFS(მიმართულებები!N:N,მიმართულებები!A:A,'მიღება-ჩაბარება'!A1203)+AD1203*SUMIFS('ცვლილებების შეტანა'!O:O,'ცვლილებების შეტანა'!A:A,'მიღება-ჩაბარება'!A1203)</f>
        <v>0</v>
      </c>
      <c r="AF1203" s="82"/>
      <c r="AG1203" s="78">
        <f>AF1203*SUMIFS(მიმართულებები!N:N,მიმართულებები!A:A,'მიღება-ჩაბარება'!A1203)/2+AF1203*SUMIFS('ცვლილებების შეტანა'!O:O,'ცვლილებების შეტანა'!A:A,'მიღება-ჩაბარება'!A1203)/2</f>
        <v>0</v>
      </c>
      <c r="AH1203" s="81"/>
      <c r="AI1203" s="77">
        <f>AH1203*SUMIFS(მიმართულებები!N:N,მიმართულებები!A:A,'მიღება-ჩაბარება'!A1203)+AH1203*SUMIFS('ცვლილებების შეტანა'!O:O,'ცვლილებების შეტანა'!A:A,'მიღება-ჩაბარება'!A1203)</f>
        <v>0</v>
      </c>
      <c r="AJ1203" s="82"/>
      <c r="AK1203" s="78">
        <f>AJ1203*SUMIFS(მიმართულებები!N:N,მიმართულებები!A:A,'მიღება-ჩაბარება'!A1203)/2+AJ1203*SUMIFS('ცვლილებების შეტანა'!O:O,'ცვლილებების შეტანა'!A:A,'მიღება-ჩაბარება'!A1203)/2</f>
        <v>0</v>
      </c>
      <c r="AL1203" s="81"/>
      <c r="AM1203" s="77">
        <f>AL1203*SUMIFS(მიმართულებები!N:N,მიმართულებები!A:A,'მიღება-ჩაბარება'!A1203)+AL1203*SUMIFS('ცვლილებების შეტანა'!O:O,'ცვლილებების შეტანა'!A:A,'მიღება-ჩაბარება'!A1203)</f>
        <v>0</v>
      </c>
      <c r="AN1203" s="82"/>
      <c r="AO1203" s="78">
        <f>AN1203*SUMIFS(მიმართულებები!N:N,მიმართულებები!A:A,'მიღება-ჩაბარება'!A1203)/2+AN1203*SUMIFS('ცვლილებების შეტანა'!O:O,'ცვლილებების შეტანა'!A:A,'მიღება-ჩაბარება'!A1203)/2</f>
        <v>0</v>
      </c>
    </row>
    <row r="1204" spans="1:41">
      <c r="A1204" s="79">
        <v>1198</v>
      </c>
      <c r="B1204" s="76"/>
      <c r="C1204" s="77">
        <f>B1204*SUMIFS(მიმართულებები!N:N,მიმართულებები!A:A,'მიღება-ჩაბარება'!A1204)+B1204*SUMIFS('ცვლილებების შეტანა'!O:O,'ცვლილებების შეტანა'!A:A,'მიღება-ჩაბარება'!A1204)</f>
        <v>0</v>
      </c>
      <c r="D1204" s="7"/>
      <c r="E1204" s="78">
        <f>D1204*SUMIFS(მიმართულებები!N:N,მიმართულებები!A:A,'მიღება-ჩაბარება'!A1204)/2+D1204*SUMIFS('ცვლილებების შეტანა'!O:O,'ცვლილებების შეტანა'!A:A,'მიღება-ჩაბარება'!A1204)/2</f>
        <v>0</v>
      </c>
      <c r="F1204" s="81"/>
      <c r="G1204" s="77">
        <f>F1204*SUMIFS(მიმართულებები!N:N,მიმართულებები!A:A,'მიღება-ჩაბარება'!A1204)+F1204*SUMIFS('ცვლილებების შეტანა'!O:O,'ცვლილებების შეტანა'!A:A,'მიღება-ჩაბარება'!A1204)</f>
        <v>0</v>
      </c>
      <c r="H1204" s="82"/>
      <c r="I1204" s="78">
        <f>H1204*SUMIFS(მიმართულებები!N:N,მიმართულებები!A:A,'მიღება-ჩაბარება'!A1204)/2+H1204*SUMIFS('ცვლილებების შეტანა'!O:O,'ცვლილებების შეტანა'!A:A,'მიღება-ჩაბარება'!A1204)/2</f>
        <v>0</v>
      </c>
      <c r="J1204" s="81"/>
      <c r="K1204" s="77">
        <f>J1204*SUMIFS(მიმართულებები!N:N,მიმართულებები!A:A,'მიღება-ჩაბარება'!A1204)+J1204*SUMIFS('ცვლილებების შეტანა'!O:O,'ცვლილებების შეტანა'!A:A,'მიღება-ჩაბარება'!A1204)</f>
        <v>0</v>
      </c>
      <c r="L1204" s="82"/>
      <c r="M1204" s="78">
        <f>L1204*SUMIFS(მიმართულებები!N:N,მიმართულებები!A:A,'მიღება-ჩაბარება'!A1204)/2+L1204*SUMIFS('ცვლილებების შეტანა'!O:O,'ცვლილებების შეტანა'!A:A,'მიღება-ჩაბარება'!A1204)/2</f>
        <v>0</v>
      </c>
      <c r="N1204" s="81"/>
      <c r="O1204" s="77">
        <f>N1204*SUMIFS(მიმართულებები!N:N,მიმართულებები!A:A,'მიღება-ჩაბარება'!A1204)+N1204*SUMIFS('ცვლილებების შეტანა'!O:O,'ცვლილებების შეტანა'!A:A,'მიღება-ჩაბარება'!A1204)</f>
        <v>0</v>
      </c>
      <c r="P1204" s="82"/>
      <c r="Q1204" s="78">
        <f>P1204*SUMIFS(მიმართულებები!N:N,მიმართულებები!A:A,'მიღება-ჩაბარება'!A1204)/2+P1204*SUMIFS('ცვლილებების შეტანა'!O:O,'ცვლილებების შეტანა'!A:A,'მიღება-ჩაბარება'!A1204)/2</f>
        <v>0</v>
      </c>
      <c r="R1204" s="81"/>
      <c r="S1204" s="77">
        <f>R1204*SUMIFS(მიმართულებები!N:N,მიმართულებები!A:A,'მიღება-ჩაბარება'!A1204)+R1204*SUMIFS('ცვლილებების შეტანა'!O:O,'ცვლილებების შეტანა'!A:A,'მიღება-ჩაბარება'!A1204)</f>
        <v>0</v>
      </c>
      <c r="T1204" s="82"/>
      <c r="U1204" s="78">
        <f>T1204*SUMIFS(მიმართულებები!N:N,მიმართულებები!A:A,'მიღება-ჩაბარება'!A1204)/2+T1204*SUMIFS('ცვლილებების შეტანა'!O:O,'ცვლილებების შეტანა'!A:A,'მიღება-ჩაბარება'!A1204)/2</f>
        <v>0</v>
      </c>
      <c r="V1204" s="81"/>
      <c r="W1204" s="77">
        <f>V1204*SUMIFS(მიმართულებები!N:N,მიმართულებები!A:A,'მიღება-ჩაბარება'!A1204)+V1204*SUMIFS('ცვლილებების შეტანა'!O:O,'ცვლილებების შეტანა'!A:A,'მიღება-ჩაბარება'!A1204)</f>
        <v>0</v>
      </c>
      <c r="X1204" s="82"/>
      <c r="Y1204" s="78">
        <f>X1204*SUMIFS(მიმართულებები!N:N,მიმართულებები!A:A,'მიღება-ჩაბარება'!A1204)/2+X1204*SUMIFS('ცვლილებების შეტანა'!O:O,'ცვლილებების შეტანა'!A:A,'მიღება-ჩაბარება'!A1204)/2</f>
        <v>0</v>
      </c>
      <c r="Z1204" s="81"/>
      <c r="AA1204" s="77">
        <f>Z1204*SUMIFS(მიმართულებები!N:N,მიმართულებები!A:A,'მიღება-ჩაბარება'!A1204)+Z1204*SUMIFS('ცვლილებების შეტანა'!O:O,'ცვლილებების შეტანა'!A:A,'მიღება-ჩაბარება'!A1204)</f>
        <v>0</v>
      </c>
      <c r="AB1204" s="82"/>
      <c r="AC1204" s="78">
        <f>AB1204*SUMIFS(მიმართულებები!N:N,მიმართულებები!A:A,'მიღება-ჩაბარება'!A1204)/2+AB1204*SUMIFS('ცვლილებების შეტანა'!O:O,'ცვლილებების შეტანა'!A:A,'მიღება-ჩაბარება'!A1204)/2</f>
        <v>0</v>
      </c>
      <c r="AD1204" s="81"/>
      <c r="AE1204" s="77">
        <f>AD1204*SUMIFS(მიმართულებები!N:N,მიმართულებები!A:A,'მიღება-ჩაბარება'!A1204)+AD1204*SUMIFS('ცვლილებების შეტანა'!O:O,'ცვლილებების შეტანა'!A:A,'მიღება-ჩაბარება'!A1204)</f>
        <v>0</v>
      </c>
      <c r="AF1204" s="82"/>
      <c r="AG1204" s="78">
        <f>AF1204*SUMIFS(მიმართულებები!N:N,მიმართულებები!A:A,'მიღება-ჩაბარება'!A1204)/2+AF1204*SUMIFS('ცვლილებების შეტანა'!O:O,'ცვლილებების შეტანა'!A:A,'მიღება-ჩაბარება'!A1204)/2</f>
        <v>0</v>
      </c>
      <c r="AH1204" s="81"/>
      <c r="AI1204" s="77">
        <f>AH1204*SUMIFS(მიმართულებები!N:N,მიმართულებები!A:A,'მიღება-ჩაბარება'!A1204)+AH1204*SUMIFS('ცვლილებების შეტანა'!O:O,'ცვლილებების შეტანა'!A:A,'მიღება-ჩაბარება'!A1204)</f>
        <v>0</v>
      </c>
      <c r="AJ1204" s="82"/>
      <c r="AK1204" s="78">
        <f>AJ1204*SUMIFS(მიმართულებები!N:N,მიმართულებები!A:A,'მიღება-ჩაბარება'!A1204)/2+AJ1204*SUMIFS('ცვლილებების შეტანა'!O:O,'ცვლილებების შეტანა'!A:A,'მიღება-ჩაბარება'!A1204)/2</f>
        <v>0</v>
      </c>
      <c r="AL1204" s="81"/>
      <c r="AM1204" s="77">
        <f>AL1204*SUMIFS(მიმართულებები!N:N,მიმართულებები!A:A,'მიღება-ჩაბარება'!A1204)+AL1204*SUMIFS('ცვლილებების შეტანა'!O:O,'ცვლილებების შეტანა'!A:A,'მიღება-ჩაბარება'!A1204)</f>
        <v>0</v>
      </c>
      <c r="AN1204" s="82"/>
      <c r="AO1204" s="78">
        <f>AN1204*SUMIFS(მიმართულებები!N:N,მიმართულებები!A:A,'მიღება-ჩაბარება'!A1204)/2+AN1204*SUMIFS('ცვლილებების შეტანა'!O:O,'ცვლილებების შეტანა'!A:A,'მიღება-ჩაბარება'!A1204)/2</f>
        <v>0</v>
      </c>
    </row>
    <row r="1205" spans="1:41">
      <c r="A1205" s="91">
        <v>1199</v>
      </c>
      <c r="B1205" s="92"/>
      <c r="C1205" s="93">
        <f>B1205*SUMIFS(მიმართულებები!N:N,მიმართულებები!A:A,'მიღება-ჩაბარება'!A1205)+B1205*SUMIFS('ცვლილებების შეტანა'!O:O,'ცვლილებების შეტანა'!A:A,'მიღება-ჩაბარება'!A1205)</f>
        <v>0</v>
      </c>
      <c r="D1205" s="94"/>
      <c r="E1205" s="95">
        <f>D1205*SUMIFS(მიმართულებები!N:N,მიმართულებები!A:A,'მიღება-ჩაბარება'!A1205)/2+D1205*SUMIFS('ცვლილებების შეტანა'!O:O,'ცვლილებების შეტანა'!A:A,'მიღება-ჩაბარება'!A1205)/2</f>
        <v>0</v>
      </c>
      <c r="F1205" s="96"/>
      <c r="G1205" s="93">
        <f>F1205*SUMIFS(მიმართულებები!N:N,მიმართულებები!A:A,'მიღება-ჩაბარება'!A1205)+F1205*SUMIFS('ცვლილებების შეტანა'!O:O,'ცვლილებების შეტანა'!A:A,'მიღება-ჩაბარება'!A1205)</f>
        <v>0</v>
      </c>
      <c r="H1205" s="97"/>
      <c r="I1205" s="95">
        <f>H1205*SUMIFS(მიმართულებები!N:N,მიმართულებები!A:A,'მიღება-ჩაბარება'!A1205)/2+H1205*SUMIFS('ცვლილებების შეტანა'!O:O,'ცვლილებების შეტანა'!A:A,'მიღება-ჩაბარება'!A1205)/2</f>
        <v>0</v>
      </c>
      <c r="J1205" s="96"/>
      <c r="K1205" s="93">
        <f>J1205*SUMIFS(მიმართულებები!N:N,მიმართულებები!A:A,'მიღება-ჩაბარება'!A1205)+J1205*SUMIFS('ცვლილებების შეტანა'!O:O,'ცვლილებების შეტანა'!A:A,'მიღება-ჩაბარება'!A1205)</f>
        <v>0</v>
      </c>
      <c r="L1205" s="97"/>
      <c r="M1205" s="95">
        <f>L1205*SUMIFS(მიმართულებები!N:N,მიმართულებები!A:A,'მიღება-ჩაბარება'!A1205)/2+L1205*SUMIFS('ცვლილებების შეტანა'!O:O,'ცვლილებების შეტანა'!A:A,'მიღება-ჩაბარება'!A1205)/2</f>
        <v>0</v>
      </c>
      <c r="N1205" s="96"/>
      <c r="O1205" s="93">
        <f>N1205*SUMIFS(მიმართულებები!N:N,მიმართულებები!A:A,'მიღება-ჩაბარება'!A1205)+N1205*SUMIFS('ცვლილებების შეტანა'!O:O,'ცვლილებების შეტანა'!A:A,'მიღება-ჩაბარება'!A1205)</f>
        <v>0</v>
      </c>
      <c r="P1205" s="97"/>
      <c r="Q1205" s="95">
        <f>P1205*SUMIFS(მიმართულებები!N:N,მიმართულებები!A:A,'მიღება-ჩაბარება'!A1205)/2+P1205*SUMIFS('ცვლილებების შეტანა'!O:O,'ცვლილებების შეტანა'!A:A,'მიღება-ჩაბარება'!A1205)/2</f>
        <v>0</v>
      </c>
      <c r="R1205" s="96"/>
      <c r="S1205" s="93">
        <f>R1205*SUMIFS(მიმართულებები!N:N,მიმართულებები!A:A,'მიღება-ჩაბარება'!A1205)+R1205*SUMIFS('ცვლილებების შეტანა'!O:O,'ცვლილებების შეტანა'!A:A,'მიღება-ჩაბარება'!A1205)</f>
        <v>0</v>
      </c>
      <c r="T1205" s="97"/>
      <c r="U1205" s="95">
        <f>T1205*SUMIFS(მიმართულებები!N:N,მიმართულებები!A:A,'მიღება-ჩაბარება'!A1205)/2+T1205*SUMIFS('ცვლილებების შეტანა'!O:O,'ცვლილებების შეტანა'!A:A,'მიღება-ჩაბარება'!A1205)/2</f>
        <v>0</v>
      </c>
      <c r="V1205" s="96"/>
      <c r="W1205" s="93">
        <f>V1205*SUMIFS(მიმართულებები!N:N,მიმართულებები!A:A,'მიღება-ჩაბარება'!A1205)+V1205*SUMIFS('ცვლილებების შეტანა'!O:O,'ცვლილებების შეტანა'!A:A,'მიღება-ჩაბარება'!A1205)</f>
        <v>0</v>
      </c>
      <c r="X1205" s="97"/>
      <c r="Y1205" s="95">
        <f>X1205*SUMIFS(მიმართულებები!N:N,მიმართულებები!A:A,'მიღება-ჩაბარება'!A1205)/2+X1205*SUMIFS('ცვლილებების შეტანა'!O:O,'ცვლილებების შეტანა'!A:A,'მიღება-ჩაბარება'!A1205)/2</f>
        <v>0</v>
      </c>
      <c r="Z1205" s="96"/>
      <c r="AA1205" s="93">
        <f>Z1205*SUMIFS(მიმართულებები!N:N,მიმართულებები!A:A,'მიღება-ჩაბარება'!A1205)+Z1205*SUMIFS('ცვლილებების შეტანა'!O:O,'ცვლილებების შეტანა'!A:A,'მიღება-ჩაბარება'!A1205)</f>
        <v>0</v>
      </c>
      <c r="AB1205" s="97"/>
      <c r="AC1205" s="95">
        <f>AB1205*SUMIFS(მიმართულებები!N:N,მიმართულებები!A:A,'მიღება-ჩაბარება'!A1205)/2+AB1205*SUMIFS('ცვლილებების შეტანა'!O:O,'ცვლილებების შეტანა'!A:A,'მიღება-ჩაბარება'!A1205)/2</f>
        <v>0</v>
      </c>
      <c r="AD1205" s="96"/>
      <c r="AE1205" s="93">
        <f>AD1205*SUMIFS(მიმართულებები!N:N,მიმართულებები!A:A,'მიღება-ჩაბარება'!A1205)+AD1205*SUMIFS('ცვლილებების შეტანა'!O:O,'ცვლილებების შეტანა'!A:A,'მიღება-ჩაბარება'!A1205)</f>
        <v>0</v>
      </c>
      <c r="AF1205" s="97"/>
      <c r="AG1205" s="95">
        <f>AF1205*SUMIFS(მიმართულებები!N:N,მიმართულებები!A:A,'მიღება-ჩაბარება'!A1205)/2+AF1205*SUMIFS('ცვლილებების შეტანა'!O:O,'ცვლილებების შეტანა'!A:A,'მიღება-ჩაბარება'!A1205)/2</f>
        <v>0</v>
      </c>
      <c r="AH1205" s="96"/>
      <c r="AI1205" s="93">
        <f>AH1205*SUMIFS(მიმართულებები!N:N,მიმართულებები!A:A,'მიღება-ჩაბარება'!A1205)+AH1205*SUMIFS('ცვლილებების შეტანა'!O:O,'ცვლილებების შეტანა'!A:A,'მიღება-ჩაბარება'!A1205)</f>
        <v>0</v>
      </c>
      <c r="AJ1205" s="97"/>
      <c r="AK1205" s="95">
        <f>AJ1205*SUMIFS(მიმართულებები!N:N,მიმართულებები!A:A,'მიღება-ჩაბარება'!A1205)/2+AJ1205*SUMIFS('ცვლილებების შეტანა'!O:O,'ცვლილებების შეტანა'!A:A,'მიღება-ჩაბარება'!A1205)/2</f>
        <v>0</v>
      </c>
      <c r="AL1205" s="96"/>
      <c r="AM1205" s="93">
        <f>AL1205*SUMIFS(მიმართულებები!N:N,მიმართულებები!A:A,'მიღება-ჩაბარება'!A1205)+AL1205*SUMIFS('ცვლილებების შეტანა'!O:O,'ცვლილებების შეტანა'!A:A,'მიღება-ჩაბარება'!A1205)</f>
        <v>0</v>
      </c>
      <c r="AN1205" s="97"/>
      <c r="AO1205" s="95">
        <f>AN1205*SUMIFS(მიმართულებები!N:N,მიმართულებები!A:A,'მიღება-ჩაბარება'!A1205)/2+AN1205*SUMIFS('ცვლილებების შეტანა'!O:O,'ცვლილებების შეტანა'!A:A,'მიღება-ჩაბარება'!A1205)/2</f>
        <v>0</v>
      </c>
    </row>
    <row r="1206" spans="1:41">
      <c r="A1206" s="91">
        <v>1200</v>
      </c>
      <c r="B1206" s="92"/>
      <c r="C1206" s="93">
        <f>B1206*SUMIFS(მიმართულებები!N:N,მიმართულებები!A:A,'მიღება-ჩაბარება'!A1206)+B1206*SUMIFS('ცვლილებების შეტანა'!O:O,'ცვლილებების შეტანა'!A:A,'მიღება-ჩაბარება'!A1206)</f>
        <v>0</v>
      </c>
      <c r="D1206" s="94"/>
      <c r="E1206" s="95">
        <f>D1206*SUMIFS(მიმართულებები!N:N,მიმართულებები!A:A,'მიღება-ჩაბარება'!A1206)/2+D1206*SUMIFS('ცვლილებების შეტანა'!O:O,'ცვლილებების შეტანა'!A:A,'მიღება-ჩაბარება'!A1206)/2</f>
        <v>0</v>
      </c>
      <c r="F1206" s="96"/>
      <c r="G1206" s="93">
        <f>F1206*SUMIFS(მიმართულებები!N:N,მიმართულებები!A:A,'მიღება-ჩაბარება'!A1206)+F1206*SUMIFS('ცვლილებების შეტანა'!O:O,'ცვლილებების შეტანა'!A:A,'მიღება-ჩაბარება'!A1206)</f>
        <v>0</v>
      </c>
      <c r="H1206" s="97"/>
      <c r="I1206" s="95">
        <f>H1206*SUMIFS(მიმართულებები!N:N,მიმართულებები!A:A,'მიღება-ჩაბარება'!A1206)/2+H1206*SUMIFS('ცვლილებების შეტანა'!O:O,'ცვლილებების შეტანა'!A:A,'მიღება-ჩაბარება'!A1206)/2</f>
        <v>0</v>
      </c>
      <c r="J1206" s="96"/>
      <c r="K1206" s="93">
        <f>J1206*SUMIFS(მიმართულებები!N:N,მიმართულებები!A:A,'მიღება-ჩაბარება'!A1206)+J1206*SUMIFS('ცვლილებების შეტანა'!O:O,'ცვლილებების შეტანა'!A:A,'მიღება-ჩაბარება'!A1206)</f>
        <v>0</v>
      </c>
      <c r="L1206" s="97"/>
      <c r="M1206" s="95">
        <f>L1206*SUMIFS(მიმართულებები!N:N,მიმართულებები!A:A,'მიღება-ჩაბარება'!A1206)/2+L1206*SUMIFS('ცვლილებების შეტანა'!O:O,'ცვლილებების შეტანა'!A:A,'მიღება-ჩაბარება'!A1206)/2</f>
        <v>0</v>
      </c>
      <c r="N1206" s="96"/>
      <c r="O1206" s="93">
        <f>N1206*SUMIFS(მიმართულებები!N:N,მიმართულებები!A:A,'მიღება-ჩაბარება'!A1206)+N1206*SUMIFS('ცვლილებების შეტანა'!O:O,'ცვლილებების შეტანა'!A:A,'მიღება-ჩაბარება'!A1206)</f>
        <v>0</v>
      </c>
      <c r="P1206" s="97"/>
      <c r="Q1206" s="95">
        <f>P1206*SUMIFS(მიმართულებები!N:N,მიმართულებები!A:A,'მიღება-ჩაბარება'!A1206)/2+P1206*SUMIFS('ცვლილებების შეტანა'!O:O,'ცვლილებების შეტანა'!A:A,'მიღება-ჩაბარება'!A1206)/2</f>
        <v>0</v>
      </c>
      <c r="R1206" s="96"/>
      <c r="S1206" s="93">
        <f>R1206*SUMIFS(მიმართულებები!N:N,მიმართულებები!A:A,'მიღება-ჩაბარება'!A1206)+R1206*SUMIFS('ცვლილებების შეტანა'!O:O,'ცვლილებების შეტანა'!A:A,'მიღება-ჩაბარება'!A1206)</f>
        <v>0</v>
      </c>
      <c r="T1206" s="97"/>
      <c r="U1206" s="95">
        <f>T1206*SUMIFS(მიმართულებები!N:N,მიმართულებები!A:A,'მიღება-ჩაბარება'!A1206)/2+T1206*SUMIFS('ცვლილებების შეტანა'!O:O,'ცვლილებების შეტანა'!A:A,'მიღება-ჩაბარება'!A1206)/2</f>
        <v>0</v>
      </c>
      <c r="V1206" s="96"/>
      <c r="W1206" s="93">
        <f>V1206*SUMIFS(მიმართულებები!N:N,მიმართულებები!A:A,'მიღება-ჩაბარება'!A1206)+V1206*SUMIFS('ცვლილებების შეტანა'!O:O,'ცვლილებების შეტანა'!A:A,'მიღება-ჩაბარება'!A1206)</f>
        <v>0</v>
      </c>
      <c r="X1206" s="97"/>
      <c r="Y1206" s="95">
        <f>X1206*SUMIFS(მიმართულებები!N:N,მიმართულებები!A:A,'მიღება-ჩაბარება'!A1206)/2+X1206*SUMIFS('ცვლილებების შეტანა'!O:O,'ცვლილებების შეტანა'!A:A,'მიღება-ჩაბარება'!A1206)/2</f>
        <v>0</v>
      </c>
      <c r="Z1206" s="96"/>
      <c r="AA1206" s="93">
        <f>Z1206*SUMIFS(მიმართულებები!N:N,მიმართულებები!A:A,'მიღება-ჩაბარება'!A1206)+Z1206*SUMIFS('ცვლილებების შეტანა'!O:O,'ცვლილებების შეტანა'!A:A,'მიღება-ჩაბარება'!A1206)</f>
        <v>0</v>
      </c>
      <c r="AB1206" s="97"/>
      <c r="AC1206" s="95">
        <f>AB1206*SUMIFS(მიმართულებები!N:N,მიმართულებები!A:A,'მიღება-ჩაბარება'!A1206)/2+AB1206*SUMIFS('ცვლილებების შეტანა'!O:O,'ცვლილებების შეტანა'!A:A,'მიღება-ჩაბარება'!A1206)/2</f>
        <v>0</v>
      </c>
      <c r="AD1206" s="96"/>
      <c r="AE1206" s="93">
        <f>AD1206*SUMIFS(მიმართულებები!N:N,მიმართულებები!A:A,'მიღება-ჩაბარება'!A1206)+AD1206*SUMIFS('ცვლილებების შეტანა'!O:O,'ცვლილებების შეტანა'!A:A,'მიღება-ჩაბარება'!A1206)</f>
        <v>0</v>
      </c>
      <c r="AF1206" s="97"/>
      <c r="AG1206" s="95">
        <f>AF1206*SUMIFS(მიმართულებები!N:N,მიმართულებები!A:A,'მიღება-ჩაბარება'!A1206)/2+AF1206*SUMIFS('ცვლილებების შეტანა'!O:O,'ცვლილებების შეტანა'!A:A,'მიღება-ჩაბარება'!A1206)/2</f>
        <v>0</v>
      </c>
      <c r="AH1206" s="96"/>
      <c r="AI1206" s="93">
        <f>AH1206*SUMIFS(მიმართულებები!N:N,მიმართულებები!A:A,'მიღება-ჩაბარება'!A1206)+AH1206*SUMIFS('ცვლილებების შეტანა'!O:O,'ცვლილებების შეტანა'!A:A,'მიღება-ჩაბარება'!A1206)</f>
        <v>0</v>
      </c>
      <c r="AJ1206" s="97"/>
      <c r="AK1206" s="95">
        <f>AJ1206*SUMIFS(მიმართულებები!N:N,მიმართულებები!A:A,'მიღება-ჩაბარება'!A1206)/2+AJ1206*SUMIFS('ცვლილებების შეტანა'!O:O,'ცვლილებების შეტანა'!A:A,'მიღება-ჩაბარება'!A1206)/2</f>
        <v>0</v>
      </c>
      <c r="AL1206" s="96"/>
      <c r="AM1206" s="93">
        <f>AL1206*SUMIFS(მიმართულებები!N:N,მიმართულებები!A:A,'მიღება-ჩაბარება'!A1206)+AL1206*SUMIFS('ცვლილებების შეტანა'!O:O,'ცვლილებების შეტანა'!A:A,'მიღება-ჩაბარება'!A1206)</f>
        <v>0</v>
      </c>
      <c r="AN1206" s="97"/>
      <c r="AO1206" s="95">
        <f>AN1206*SUMIFS(მიმართულებები!N:N,მიმართულებები!A:A,'მიღება-ჩაბარება'!A1206)/2+AN1206*SUMIFS('ცვლილებების შეტანა'!O:O,'ცვლილებების შეტანა'!A:A,'მიღება-ჩაბარება'!A1206)/2</f>
        <v>0</v>
      </c>
    </row>
    <row r="1207" spans="1:41">
      <c r="A1207" s="79">
        <v>1201</v>
      </c>
      <c r="B1207" s="76"/>
      <c r="C1207" s="77">
        <f>B1207*SUMIFS(მიმართულებები!N:N,მიმართულებები!A:A,'მიღება-ჩაბარება'!A1207)+B1207*SUMIFS('ცვლილებების შეტანა'!O:O,'ცვლილებების შეტანა'!A:A,'მიღება-ჩაბარება'!A1207)</f>
        <v>0</v>
      </c>
      <c r="D1207" s="7"/>
      <c r="E1207" s="78">
        <f>D1207*SUMIFS(მიმართულებები!N:N,მიმართულებები!A:A,'მიღება-ჩაბარება'!A1207)/2+D1207*SUMIFS('ცვლილებების შეტანა'!O:O,'ცვლილებების შეტანა'!A:A,'მიღება-ჩაბარება'!A1207)/2</f>
        <v>0</v>
      </c>
      <c r="F1207" s="81"/>
      <c r="G1207" s="77">
        <f>F1207*SUMIFS(მიმართულებები!N:N,მიმართულებები!A:A,'მიღება-ჩაბარება'!A1207)+F1207*SUMIFS('ცვლილებების შეტანა'!O:O,'ცვლილებების შეტანა'!A:A,'მიღება-ჩაბარება'!A1207)</f>
        <v>0</v>
      </c>
      <c r="H1207" s="82"/>
      <c r="I1207" s="78">
        <f>H1207*SUMIFS(მიმართულებები!N:N,მიმართულებები!A:A,'მიღება-ჩაბარება'!A1207)/2+H1207*SUMIFS('ცვლილებების შეტანა'!O:O,'ცვლილებების შეტანა'!A:A,'მიღება-ჩაბარება'!A1207)/2</f>
        <v>0</v>
      </c>
      <c r="J1207" s="81"/>
      <c r="K1207" s="77">
        <f>J1207*SUMIFS(მიმართულებები!N:N,მიმართულებები!A:A,'მიღება-ჩაბარება'!A1207)+J1207*SUMIFS('ცვლილებების შეტანა'!O:O,'ცვლილებების შეტანა'!A:A,'მიღება-ჩაბარება'!A1207)</f>
        <v>0</v>
      </c>
      <c r="L1207" s="82"/>
      <c r="M1207" s="78">
        <f>L1207*SUMIFS(მიმართულებები!N:N,მიმართულებები!A:A,'მიღება-ჩაბარება'!A1207)/2+L1207*SUMIFS('ცვლილებების შეტანა'!O:O,'ცვლილებების შეტანა'!A:A,'მიღება-ჩაბარება'!A1207)/2</f>
        <v>0</v>
      </c>
      <c r="N1207" s="81"/>
      <c r="O1207" s="77">
        <f>N1207*SUMIFS(მიმართულებები!N:N,მიმართულებები!A:A,'მიღება-ჩაბარება'!A1207)+N1207*SUMIFS('ცვლილებების შეტანა'!O:O,'ცვლილებების შეტანა'!A:A,'მიღება-ჩაბარება'!A1207)</f>
        <v>0</v>
      </c>
      <c r="P1207" s="82"/>
      <c r="Q1207" s="78">
        <f>P1207*SUMIFS(მიმართულებები!N:N,მიმართულებები!A:A,'მიღება-ჩაბარება'!A1207)/2+P1207*SUMIFS('ცვლილებების შეტანა'!O:O,'ცვლილებების შეტანა'!A:A,'მიღება-ჩაბარება'!A1207)/2</f>
        <v>0</v>
      </c>
      <c r="R1207" s="81"/>
      <c r="S1207" s="77">
        <f>R1207*SUMIFS(მიმართულებები!N:N,მიმართულებები!A:A,'მიღება-ჩაბარება'!A1207)+R1207*SUMIFS('ცვლილებების შეტანა'!O:O,'ცვლილებების შეტანა'!A:A,'მიღება-ჩაბარება'!A1207)</f>
        <v>0</v>
      </c>
      <c r="T1207" s="82"/>
      <c r="U1207" s="78">
        <f>T1207*SUMIFS(მიმართულებები!N:N,მიმართულებები!A:A,'მიღება-ჩაბარება'!A1207)/2+T1207*SUMIFS('ცვლილებების შეტანა'!O:O,'ცვლილებების შეტანა'!A:A,'მიღება-ჩაბარება'!A1207)/2</f>
        <v>0</v>
      </c>
      <c r="V1207" s="81"/>
      <c r="W1207" s="77">
        <f>V1207*SUMIFS(მიმართულებები!N:N,მიმართულებები!A:A,'მიღება-ჩაბარება'!A1207)+V1207*SUMIFS('ცვლილებების შეტანა'!O:O,'ცვლილებების შეტანა'!A:A,'მიღება-ჩაბარება'!A1207)</f>
        <v>0</v>
      </c>
      <c r="X1207" s="82"/>
      <c r="Y1207" s="78">
        <f>X1207*SUMIFS(მიმართულებები!N:N,მიმართულებები!A:A,'მიღება-ჩაბარება'!A1207)/2+X1207*SUMIFS('ცვლილებების შეტანა'!O:O,'ცვლილებების შეტანა'!A:A,'მიღება-ჩაბარება'!A1207)/2</f>
        <v>0</v>
      </c>
      <c r="Z1207" s="81"/>
      <c r="AA1207" s="77">
        <f>Z1207*SUMIFS(მიმართულებები!N:N,მიმართულებები!A:A,'მიღება-ჩაბარება'!A1207)+Z1207*SUMIFS('ცვლილებების შეტანა'!O:O,'ცვლილებების შეტანა'!A:A,'მიღება-ჩაბარება'!A1207)</f>
        <v>0</v>
      </c>
      <c r="AB1207" s="82"/>
      <c r="AC1207" s="78">
        <f>AB1207*SUMIFS(მიმართულებები!N:N,მიმართულებები!A:A,'მიღება-ჩაბარება'!A1207)/2+AB1207*SUMIFS('ცვლილებების შეტანა'!O:O,'ცვლილებების შეტანა'!A:A,'მიღება-ჩაბარება'!A1207)/2</f>
        <v>0</v>
      </c>
      <c r="AD1207" s="81"/>
      <c r="AE1207" s="77">
        <f>AD1207*SUMIFS(მიმართულებები!N:N,მიმართულებები!A:A,'მიღება-ჩაბარება'!A1207)+AD1207*SUMIFS('ცვლილებების შეტანა'!O:O,'ცვლილებების შეტანა'!A:A,'მიღება-ჩაბარება'!A1207)</f>
        <v>0</v>
      </c>
      <c r="AF1207" s="82"/>
      <c r="AG1207" s="78">
        <f>AF1207*SUMIFS(მიმართულებები!N:N,მიმართულებები!A:A,'მიღება-ჩაბარება'!A1207)/2+AF1207*SUMIFS('ცვლილებების შეტანა'!O:O,'ცვლილებების შეტანა'!A:A,'მიღება-ჩაბარება'!A1207)/2</f>
        <v>0</v>
      </c>
      <c r="AH1207" s="81"/>
      <c r="AI1207" s="77">
        <f>AH1207*SUMIFS(მიმართულებები!N:N,მიმართულებები!A:A,'მიღება-ჩაბარება'!A1207)+AH1207*SUMIFS('ცვლილებების შეტანა'!O:O,'ცვლილებების შეტანა'!A:A,'მიღება-ჩაბარება'!A1207)</f>
        <v>0</v>
      </c>
      <c r="AJ1207" s="82"/>
      <c r="AK1207" s="78">
        <f>AJ1207*SUMIFS(მიმართულებები!N:N,მიმართულებები!A:A,'მიღება-ჩაბარება'!A1207)/2+AJ1207*SUMIFS('ცვლილებების შეტანა'!O:O,'ცვლილებების შეტანა'!A:A,'მიღება-ჩაბარება'!A1207)/2</f>
        <v>0</v>
      </c>
      <c r="AL1207" s="81"/>
      <c r="AM1207" s="77">
        <f>AL1207*SUMIFS(მიმართულებები!N:N,მიმართულებები!A:A,'მიღება-ჩაბარება'!A1207)+AL1207*SUMIFS('ცვლილებების შეტანა'!O:O,'ცვლილებების შეტანა'!A:A,'მიღება-ჩაბარება'!A1207)</f>
        <v>0</v>
      </c>
      <c r="AN1207" s="82"/>
      <c r="AO1207" s="78">
        <f>AN1207*SUMIFS(მიმართულებები!N:N,მიმართულებები!A:A,'მიღება-ჩაბარება'!A1207)/2+AN1207*SUMIFS('ცვლილებების შეტანა'!O:O,'ცვლილებების შეტანა'!A:A,'მიღება-ჩაბარება'!A1207)/2</f>
        <v>0</v>
      </c>
    </row>
    <row r="1208" spans="1:41">
      <c r="A1208" s="79">
        <v>1202</v>
      </c>
      <c r="B1208" s="76"/>
      <c r="C1208" s="77">
        <f>B1208*SUMIFS(მიმართულებები!N:N,მიმართულებები!A:A,'მიღება-ჩაბარება'!A1208)+B1208*SUMIFS('ცვლილებების შეტანა'!O:O,'ცვლილებების შეტანა'!A:A,'მიღება-ჩაბარება'!A1208)</f>
        <v>0</v>
      </c>
      <c r="D1208" s="7"/>
      <c r="E1208" s="78">
        <f>D1208*SUMIFS(მიმართულებები!N:N,მიმართულებები!A:A,'მიღება-ჩაბარება'!A1208)/2+D1208*SUMIFS('ცვლილებების შეტანა'!O:O,'ცვლილებების შეტანა'!A:A,'მიღება-ჩაბარება'!A1208)/2</f>
        <v>0</v>
      </c>
      <c r="F1208" s="81"/>
      <c r="G1208" s="77">
        <f>F1208*SUMIFS(მიმართულებები!N:N,მიმართულებები!A:A,'მიღება-ჩაბარება'!A1208)+F1208*SUMIFS('ცვლილებების შეტანა'!O:O,'ცვლილებების შეტანა'!A:A,'მიღება-ჩაბარება'!A1208)</f>
        <v>0</v>
      </c>
      <c r="H1208" s="82"/>
      <c r="I1208" s="78">
        <f>H1208*SUMIFS(მიმართულებები!N:N,მიმართულებები!A:A,'მიღება-ჩაბარება'!A1208)/2+H1208*SUMIFS('ცვლილებების შეტანა'!O:O,'ცვლილებების შეტანა'!A:A,'მიღება-ჩაბარება'!A1208)/2</f>
        <v>0</v>
      </c>
      <c r="J1208" s="81"/>
      <c r="K1208" s="77">
        <f>J1208*SUMIFS(მიმართულებები!N:N,მიმართულებები!A:A,'მიღება-ჩაბარება'!A1208)+J1208*SUMIFS('ცვლილებების შეტანა'!O:O,'ცვლილებების შეტანა'!A:A,'მიღება-ჩაბარება'!A1208)</f>
        <v>0</v>
      </c>
      <c r="L1208" s="82"/>
      <c r="M1208" s="78">
        <f>L1208*SUMIFS(მიმართულებები!N:N,მიმართულებები!A:A,'მიღება-ჩაბარება'!A1208)/2+L1208*SUMIFS('ცვლილებების შეტანა'!O:O,'ცვლილებების შეტანა'!A:A,'მიღება-ჩაბარება'!A1208)/2</f>
        <v>0</v>
      </c>
      <c r="N1208" s="81"/>
      <c r="O1208" s="77">
        <f>N1208*SUMIFS(მიმართულებები!N:N,მიმართულებები!A:A,'მიღება-ჩაბარება'!A1208)+N1208*SUMIFS('ცვლილებების შეტანა'!O:O,'ცვლილებების შეტანა'!A:A,'მიღება-ჩაბარება'!A1208)</f>
        <v>0</v>
      </c>
      <c r="P1208" s="82"/>
      <c r="Q1208" s="78">
        <f>P1208*SUMIFS(მიმართულებები!N:N,მიმართულებები!A:A,'მიღება-ჩაბარება'!A1208)/2+P1208*SUMIFS('ცვლილებების შეტანა'!O:O,'ცვლილებების შეტანა'!A:A,'მიღება-ჩაბარება'!A1208)/2</f>
        <v>0</v>
      </c>
      <c r="R1208" s="81"/>
      <c r="S1208" s="77">
        <f>R1208*SUMIFS(მიმართულებები!N:N,მიმართულებები!A:A,'მიღება-ჩაბარება'!A1208)+R1208*SUMIFS('ცვლილებების შეტანა'!O:O,'ცვლილებების შეტანა'!A:A,'მიღება-ჩაბარება'!A1208)</f>
        <v>0</v>
      </c>
      <c r="T1208" s="82"/>
      <c r="U1208" s="78">
        <f>T1208*SUMIFS(მიმართულებები!N:N,მიმართულებები!A:A,'მიღება-ჩაბარება'!A1208)/2+T1208*SUMIFS('ცვლილებების შეტანა'!O:O,'ცვლილებების შეტანა'!A:A,'მიღება-ჩაბარება'!A1208)/2</f>
        <v>0</v>
      </c>
      <c r="V1208" s="81"/>
      <c r="W1208" s="77">
        <f>V1208*SUMIFS(მიმართულებები!N:N,მიმართულებები!A:A,'მიღება-ჩაბარება'!A1208)+V1208*SUMIFS('ცვლილებების შეტანა'!O:O,'ცვლილებების შეტანა'!A:A,'მიღება-ჩაბარება'!A1208)</f>
        <v>0</v>
      </c>
      <c r="X1208" s="82"/>
      <c r="Y1208" s="78">
        <f>X1208*SUMIFS(მიმართულებები!N:N,მიმართულებები!A:A,'მიღება-ჩაბარება'!A1208)/2+X1208*SUMIFS('ცვლილებების შეტანა'!O:O,'ცვლილებების შეტანა'!A:A,'მიღება-ჩაბარება'!A1208)/2</f>
        <v>0</v>
      </c>
      <c r="Z1208" s="81"/>
      <c r="AA1208" s="77">
        <f>Z1208*SUMIFS(მიმართულებები!N:N,მიმართულებები!A:A,'მიღება-ჩაბარება'!A1208)+Z1208*SUMIFS('ცვლილებების შეტანა'!O:O,'ცვლილებების შეტანა'!A:A,'მიღება-ჩაბარება'!A1208)</f>
        <v>0</v>
      </c>
      <c r="AB1208" s="82"/>
      <c r="AC1208" s="78">
        <f>AB1208*SUMIFS(მიმართულებები!N:N,მიმართულებები!A:A,'მიღება-ჩაბარება'!A1208)/2+AB1208*SUMIFS('ცვლილებების შეტანა'!O:O,'ცვლილებების შეტანა'!A:A,'მიღება-ჩაბარება'!A1208)/2</f>
        <v>0</v>
      </c>
      <c r="AD1208" s="81"/>
      <c r="AE1208" s="77">
        <f>AD1208*SUMIFS(მიმართულებები!N:N,მიმართულებები!A:A,'მიღება-ჩაბარება'!A1208)+AD1208*SUMIFS('ცვლილებების შეტანა'!O:O,'ცვლილებების შეტანა'!A:A,'მიღება-ჩაბარება'!A1208)</f>
        <v>0</v>
      </c>
      <c r="AF1208" s="82"/>
      <c r="AG1208" s="78">
        <f>AF1208*SUMIFS(მიმართულებები!N:N,მიმართულებები!A:A,'მიღება-ჩაბარება'!A1208)/2+AF1208*SUMIFS('ცვლილებების შეტანა'!O:O,'ცვლილებების შეტანა'!A:A,'მიღება-ჩაბარება'!A1208)/2</f>
        <v>0</v>
      </c>
      <c r="AH1208" s="81"/>
      <c r="AI1208" s="77">
        <f>AH1208*SUMIFS(მიმართულებები!N:N,მიმართულებები!A:A,'მიღება-ჩაბარება'!A1208)+AH1208*SUMIFS('ცვლილებების შეტანა'!O:O,'ცვლილებების შეტანა'!A:A,'მიღება-ჩაბარება'!A1208)</f>
        <v>0</v>
      </c>
      <c r="AJ1208" s="82"/>
      <c r="AK1208" s="78">
        <f>AJ1208*SUMIFS(მიმართულებები!N:N,მიმართულებები!A:A,'მიღება-ჩაბარება'!A1208)/2+AJ1208*SUMIFS('ცვლილებების შეტანა'!O:O,'ცვლილებების შეტანა'!A:A,'მიღება-ჩაბარება'!A1208)/2</f>
        <v>0</v>
      </c>
      <c r="AL1208" s="81"/>
      <c r="AM1208" s="77">
        <f>AL1208*SUMIFS(მიმართულებები!N:N,მიმართულებები!A:A,'მიღება-ჩაბარება'!A1208)+AL1208*SUMIFS('ცვლილებების შეტანა'!O:O,'ცვლილებების შეტანა'!A:A,'მიღება-ჩაბარება'!A1208)</f>
        <v>0</v>
      </c>
      <c r="AN1208" s="82"/>
      <c r="AO1208" s="78">
        <f>AN1208*SUMIFS(მიმართულებები!N:N,მიმართულებები!A:A,'მიღება-ჩაბარება'!A1208)/2+AN1208*SUMIFS('ცვლილებების შეტანა'!O:O,'ცვლილებების შეტანა'!A:A,'მიღება-ჩაბარება'!A1208)/2</f>
        <v>0</v>
      </c>
    </row>
    <row r="1209" spans="1:41">
      <c r="A1209" s="91">
        <v>1203</v>
      </c>
      <c r="B1209" s="92"/>
      <c r="C1209" s="93">
        <f>B1209*SUMIFS(მიმართულებები!N:N,მიმართულებები!A:A,'მიღება-ჩაბარება'!A1209)+B1209*SUMIFS('ცვლილებების შეტანა'!O:O,'ცვლილებების შეტანა'!A:A,'მიღება-ჩაბარება'!A1209)</f>
        <v>0</v>
      </c>
      <c r="D1209" s="94"/>
      <c r="E1209" s="95">
        <f>D1209*SUMIFS(მიმართულებები!N:N,მიმართულებები!A:A,'მიღება-ჩაბარება'!A1209)/2+D1209*SUMIFS('ცვლილებების შეტანა'!O:O,'ცვლილებების შეტანა'!A:A,'მიღება-ჩაბარება'!A1209)/2</f>
        <v>0</v>
      </c>
      <c r="F1209" s="96"/>
      <c r="G1209" s="93">
        <f>F1209*SUMIFS(მიმართულებები!N:N,მიმართულებები!A:A,'მიღება-ჩაბარება'!A1209)+F1209*SUMIFS('ცვლილებების შეტანა'!O:O,'ცვლილებების შეტანა'!A:A,'მიღება-ჩაბარება'!A1209)</f>
        <v>0</v>
      </c>
      <c r="H1209" s="97"/>
      <c r="I1209" s="95">
        <f>H1209*SUMIFS(მიმართულებები!N:N,მიმართულებები!A:A,'მიღება-ჩაბარება'!A1209)/2+H1209*SUMIFS('ცვლილებების შეტანა'!O:O,'ცვლილებების შეტანა'!A:A,'მიღება-ჩაბარება'!A1209)/2</f>
        <v>0</v>
      </c>
      <c r="J1209" s="96"/>
      <c r="K1209" s="93">
        <f>J1209*SUMIFS(მიმართულებები!N:N,მიმართულებები!A:A,'მიღება-ჩაბარება'!A1209)+J1209*SUMIFS('ცვლილებების შეტანა'!O:O,'ცვლილებების შეტანა'!A:A,'მიღება-ჩაბარება'!A1209)</f>
        <v>0</v>
      </c>
      <c r="L1209" s="97"/>
      <c r="M1209" s="95">
        <f>L1209*SUMIFS(მიმართულებები!N:N,მიმართულებები!A:A,'მიღება-ჩაბარება'!A1209)/2+L1209*SUMIFS('ცვლილებების შეტანა'!O:O,'ცვლილებების შეტანა'!A:A,'მიღება-ჩაბარება'!A1209)/2</f>
        <v>0</v>
      </c>
      <c r="N1209" s="96"/>
      <c r="O1209" s="93">
        <f>N1209*SUMIFS(მიმართულებები!N:N,მიმართულებები!A:A,'მიღება-ჩაბარება'!A1209)+N1209*SUMIFS('ცვლილებების შეტანა'!O:O,'ცვლილებების შეტანა'!A:A,'მიღება-ჩაბარება'!A1209)</f>
        <v>0</v>
      </c>
      <c r="P1209" s="97"/>
      <c r="Q1209" s="95">
        <f>P1209*SUMIFS(მიმართულებები!N:N,მიმართულებები!A:A,'მიღება-ჩაბარება'!A1209)/2+P1209*SUMIFS('ცვლილებების შეტანა'!O:O,'ცვლილებების შეტანა'!A:A,'მიღება-ჩაბარება'!A1209)/2</f>
        <v>0</v>
      </c>
      <c r="R1209" s="96"/>
      <c r="S1209" s="93">
        <f>R1209*SUMIFS(მიმართულებები!N:N,მიმართულებები!A:A,'მიღება-ჩაბარება'!A1209)+R1209*SUMIFS('ცვლილებების შეტანა'!O:O,'ცვლილებების შეტანა'!A:A,'მიღება-ჩაბარება'!A1209)</f>
        <v>0</v>
      </c>
      <c r="T1209" s="97"/>
      <c r="U1209" s="95">
        <f>T1209*SUMIFS(მიმართულებები!N:N,მიმართულებები!A:A,'მიღება-ჩაბარება'!A1209)/2+T1209*SUMIFS('ცვლილებების შეტანა'!O:O,'ცვლილებების შეტანა'!A:A,'მიღება-ჩაბარება'!A1209)/2</f>
        <v>0</v>
      </c>
      <c r="V1209" s="96"/>
      <c r="W1209" s="93">
        <f>V1209*SUMIFS(მიმართულებები!N:N,მიმართულებები!A:A,'მიღება-ჩაბარება'!A1209)+V1209*SUMIFS('ცვლილებების შეტანა'!O:O,'ცვლილებების შეტანა'!A:A,'მიღება-ჩაბარება'!A1209)</f>
        <v>0</v>
      </c>
      <c r="X1209" s="97"/>
      <c r="Y1209" s="95">
        <f>X1209*SUMIFS(მიმართულებები!N:N,მიმართულებები!A:A,'მიღება-ჩაბარება'!A1209)/2+X1209*SUMIFS('ცვლილებების შეტანა'!O:O,'ცვლილებების შეტანა'!A:A,'მიღება-ჩაბარება'!A1209)/2</f>
        <v>0</v>
      </c>
      <c r="Z1209" s="96"/>
      <c r="AA1209" s="93">
        <f>Z1209*SUMIFS(მიმართულებები!N:N,მიმართულებები!A:A,'მიღება-ჩაბარება'!A1209)+Z1209*SUMIFS('ცვლილებების შეტანა'!O:O,'ცვლილებების შეტანა'!A:A,'მიღება-ჩაბარება'!A1209)</f>
        <v>0</v>
      </c>
      <c r="AB1209" s="97"/>
      <c r="AC1209" s="95">
        <f>AB1209*SUMIFS(მიმართულებები!N:N,მიმართულებები!A:A,'მიღება-ჩაბარება'!A1209)/2+AB1209*SUMIFS('ცვლილებების შეტანა'!O:O,'ცვლილებების შეტანა'!A:A,'მიღება-ჩაბარება'!A1209)/2</f>
        <v>0</v>
      </c>
      <c r="AD1209" s="96"/>
      <c r="AE1209" s="93">
        <f>AD1209*SUMIFS(მიმართულებები!N:N,მიმართულებები!A:A,'მიღება-ჩაბარება'!A1209)+AD1209*SUMIFS('ცვლილებების შეტანა'!O:O,'ცვლილებების შეტანა'!A:A,'მიღება-ჩაბარება'!A1209)</f>
        <v>0</v>
      </c>
      <c r="AF1209" s="97"/>
      <c r="AG1209" s="95">
        <f>AF1209*SUMIFS(მიმართულებები!N:N,მიმართულებები!A:A,'მიღება-ჩაბარება'!A1209)/2+AF1209*SUMIFS('ცვლილებების შეტანა'!O:O,'ცვლილებების შეტანა'!A:A,'მიღება-ჩაბარება'!A1209)/2</f>
        <v>0</v>
      </c>
      <c r="AH1209" s="96"/>
      <c r="AI1209" s="93">
        <f>AH1209*SUMIFS(მიმართულებები!N:N,მიმართულებები!A:A,'მიღება-ჩაბარება'!A1209)+AH1209*SUMIFS('ცვლილებების შეტანა'!O:O,'ცვლილებების შეტანა'!A:A,'მიღება-ჩაბარება'!A1209)</f>
        <v>0</v>
      </c>
      <c r="AJ1209" s="97"/>
      <c r="AK1209" s="95">
        <f>AJ1209*SUMIFS(მიმართულებები!N:N,მიმართულებები!A:A,'მიღება-ჩაბარება'!A1209)/2+AJ1209*SUMIFS('ცვლილებების შეტანა'!O:O,'ცვლილებების შეტანა'!A:A,'მიღება-ჩაბარება'!A1209)/2</f>
        <v>0</v>
      </c>
      <c r="AL1209" s="96"/>
      <c r="AM1209" s="93">
        <f>AL1209*SUMIFS(მიმართულებები!N:N,მიმართულებები!A:A,'მიღება-ჩაბარება'!A1209)+AL1209*SUMIFS('ცვლილებების შეტანა'!O:O,'ცვლილებების შეტანა'!A:A,'მიღება-ჩაბარება'!A1209)</f>
        <v>0</v>
      </c>
      <c r="AN1209" s="97"/>
      <c r="AO1209" s="95">
        <f>AN1209*SUMIFS(მიმართულებები!N:N,მიმართულებები!A:A,'მიღება-ჩაბარება'!A1209)/2+AN1209*SUMIFS('ცვლილებების შეტანა'!O:O,'ცვლილებების შეტანა'!A:A,'მიღება-ჩაბარება'!A1209)/2</f>
        <v>0</v>
      </c>
    </row>
    <row r="1210" spans="1:41">
      <c r="A1210" s="91">
        <v>1204</v>
      </c>
      <c r="B1210" s="92"/>
      <c r="C1210" s="93">
        <f>B1210*SUMIFS(მიმართულებები!N:N,მიმართულებები!A:A,'მიღება-ჩაბარება'!A1210)+B1210*SUMIFS('ცვლილებების შეტანა'!O:O,'ცვლილებების შეტანა'!A:A,'მიღება-ჩაბარება'!A1210)</f>
        <v>0</v>
      </c>
      <c r="D1210" s="94"/>
      <c r="E1210" s="95">
        <f>D1210*SUMIFS(მიმართულებები!N:N,მიმართულებები!A:A,'მიღება-ჩაბარება'!A1210)/2+D1210*SUMIFS('ცვლილებების შეტანა'!O:O,'ცვლილებების შეტანა'!A:A,'მიღება-ჩაბარება'!A1210)/2</f>
        <v>0</v>
      </c>
      <c r="F1210" s="96"/>
      <c r="G1210" s="93">
        <f>F1210*SUMIFS(მიმართულებები!N:N,მიმართულებები!A:A,'მიღება-ჩაბარება'!A1210)+F1210*SUMIFS('ცვლილებების შეტანა'!O:O,'ცვლილებების შეტანა'!A:A,'მიღება-ჩაბარება'!A1210)</f>
        <v>0</v>
      </c>
      <c r="H1210" s="97"/>
      <c r="I1210" s="95">
        <f>H1210*SUMIFS(მიმართულებები!N:N,მიმართულებები!A:A,'მიღება-ჩაბარება'!A1210)/2+H1210*SUMIFS('ცვლილებების შეტანა'!O:O,'ცვლილებების შეტანა'!A:A,'მიღება-ჩაბარება'!A1210)/2</f>
        <v>0</v>
      </c>
      <c r="J1210" s="96"/>
      <c r="K1210" s="93">
        <f>J1210*SUMIFS(მიმართულებები!N:N,მიმართულებები!A:A,'მიღება-ჩაბარება'!A1210)+J1210*SUMIFS('ცვლილებების შეტანა'!O:O,'ცვლილებების შეტანა'!A:A,'მიღება-ჩაბარება'!A1210)</f>
        <v>0</v>
      </c>
      <c r="L1210" s="97"/>
      <c r="M1210" s="95">
        <f>L1210*SUMIFS(მიმართულებები!N:N,მიმართულებები!A:A,'მიღება-ჩაბარება'!A1210)/2+L1210*SUMIFS('ცვლილებების შეტანა'!O:O,'ცვლილებების შეტანა'!A:A,'მიღება-ჩაბარება'!A1210)/2</f>
        <v>0</v>
      </c>
      <c r="N1210" s="96"/>
      <c r="O1210" s="93">
        <f>N1210*SUMIFS(მიმართულებები!N:N,მიმართულებები!A:A,'მიღება-ჩაბარება'!A1210)+N1210*SUMIFS('ცვლილებების შეტანა'!O:O,'ცვლილებების შეტანა'!A:A,'მიღება-ჩაბარება'!A1210)</f>
        <v>0</v>
      </c>
      <c r="P1210" s="97"/>
      <c r="Q1210" s="95">
        <f>P1210*SUMIFS(მიმართულებები!N:N,მიმართულებები!A:A,'მიღება-ჩაბარება'!A1210)/2+P1210*SUMIFS('ცვლილებების შეტანა'!O:O,'ცვლილებების შეტანა'!A:A,'მიღება-ჩაბარება'!A1210)/2</f>
        <v>0</v>
      </c>
      <c r="R1210" s="96"/>
      <c r="S1210" s="93">
        <f>R1210*SUMIFS(მიმართულებები!N:N,მიმართულებები!A:A,'მიღება-ჩაბარება'!A1210)+R1210*SUMIFS('ცვლილებების შეტანა'!O:O,'ცვლილებების შეტანა'!A:A,'მიღება-ჩაბარება'!A1210)</f>
        <v>0</v>
      </c>
      <c r="T1210" s="97"/>
      <c r="U1210" s="95">
        <f>T1210*SUMIFS(მიმართულებები!N:N,მიმართულებები!A:A,'მიღება-ჩაბარება'!A1210)/2+T1210*SUMIFS('ცვლილებების შეტანა'!O:O,'ცვლილებების შეტანა'!A:A,'მიღება-ჩაბარება'!A1210)/2</f>
        <v>0</v>
      </c>
      <c r="V1210" s="96"/>
      <c r="W1210" s="93">
        <f>V1210*SUMIFS(მიმართულებები!N:N,მიმართულებები!A:A,'მიღება-ჩაბარება'!A1210)+V1210*SUMIFS('ცვლილებების შეტანა'!O:O,'ცვლილებების შეტანა'!A:A,'მიღება-ჩაბარება'!A1210)</f>
        <v>0</v>
      </c>
      <c r="X1210" s="97"/>
      <c r="Y1210" s="95">
        <f>X1210*SUMIFS(მიმართულებები!N:N,მიმართულებები!A:A,'მიღება-ჩაბარება'!A1210)/2+X1210*SUMIFS('ცვლილებების შეტანა'!O:O,'ცვლილებების შეტანა'!A:A,'მიღება-ჩაბარება'!A1210)/2</f>
        <v>0</v>
      </c>
      <c r="Z1210" s="96"/>
      <c r="AA1210" s="93">
        <f>Z1210*SUMIFS(მიმართულებები!N:N,მიმართულებები!A:A,'მიღება-ჩაბარება'!A1210)+Z1210*SUMIFS('ცვლილებების შეტანა'!O:O,'ცვლილებების შეტანა'!A:A,'მიღება-ჩაბარება'!A1210)</f>
        <v>0</v>
      </c>
      <c r="AB1210" s="97"/>
      <c r="AC1210" s="95">
        <f>AB1210*SUMIFS(მიმართულებები!N:N,მიმართულებები!A:A,'მიღება-ჩაბარება'!A1210)/2+AB1210*SUMIFS('ცვლილებების შეტანა'!O:O,'ცვლილებების შეტანა'!A:A,'მიღება-ჩაბარება'!A1210)/2</f>
        <v>0</v>
      </c>
      <c r="AD1210" s="96"/>
      <c r="AE1210" s="93">
        <f>AD1210*SUMIFS(მიმართულებები!N:N,მიმართულებები!A:A,'მიღება-ჩაბარება'!A1210)+AD1210*SUMIFS('ცვლილებების შეტანა'!O:O,'ცვლილებების შეტანა'!A:A,'მიღება-ჩაბარება'!A1210)</f>
        <v>0</v>
      </c>
      <c r="AF1210" s="97"/>
      <c r="AG1210" s="95">
        <f>AF1210*SUMIFS(მიმართულებები!N:N,მიმართულებები!A:A,'მიღება-ჩაბარება'!A1210)/2+AF1210*SUMIFS('ცვლილებების შეტანა'!O:O,'ცვლილებების შეტანა'!A:A,'მიღება-ჩაბარება'!A1210)/2</f>
        <v>0</v>
      </c>
      <c r="AH1210" s="96"/>
      <c r="AI1210" s="93">
        <f>AH1210*SUMIFS(მიმართულებები!N:N,მიმართულებები!A:A,'მიღება-ჩაბარება'!A1210)+AH1210*SUMIFS('ცვლილებების შეტანა'!O:O,'ცვლილებების შეტანა'!A:A,'მიღება-ჩაბარება'!A1210)</f>
        <v>0</v>
      </c>
      <c r="AJ1210" s="97"/>
      <c r="AK1210" s="95">
        <f>AJ1210*SUMIFS(მიმართულებები!N:N,მიმართულებები!A:A,'მიღება-ჩაბარება'!A1210)/2+AJ1210*SUMIFS('ცვლილებების შეტანა'!O:O,'ცვლილებების შეტანა'!A:A,'მიღება-ჩაბარება'!A1210)/2</f>
        <v>0</v>
      </c>
      <c r="AL1210" s="96"/>
      <c r="AM1210" s="93">
        <f>AL1210*SUMIFS(მიმართულებები!N:N,მიმართულებები!A:A,'მიღება-ჩაბარება'!A1210)+AL1210*SUMIFS('ცვლილებების შეტანა'!O:O,'ცვლილებების შეტანა'!A:A,'მიღება-ჩაბარება'!A1210)</f>
        <v>0</v>
      </c>
      <c r="AN1210" s="97"/>
      <c r="AO1210" s="95">
        <f>AN1210*SUMIFS(მიმართულებები!N:N,მიმართულებები!A:A,'მიღება-ჩაბარება'!A1210)/2+AN1210*SUMIFS('ცვლილებების შეტანა'!O:O,'ცვლილებების შეტანა'!A:A,'მიღება-ჩაბარება'!A1210)/2</f>
        <v>0</v>
      </c>
    </row>
    <row r="1211" spans="1:41">
      <c r="A1211" s="79">
        <v>1205</v>
      </c>
      <c r="B1211" s="76"/>
      <c r="C1211" s="77">
        <f>B1211*SUMIFS(მიმართულებები!N:N,მიმართულებები!A:A,'მიღება-ჩაბარება'!A1211)+B1211*SUMIFS('ცვლილებების შეტანა'!O:O,'ცვლილებების შეტანა'!A:A,'მიღება-ჩაბარება'!A1211)</f>
        <v>0</v>
      </c>
      <c r="D1211" s="7"/>
      <c r="E1211" s="78">
        <f>D1211*SUMIFS(მიმართულებები!N:N,მიმართულებები!A:A,'მიღება-ჩაბარება'!A1211)/2+D1211*SUMIFS('ცვლილებების შეტანა'!O:O,'ცვლილებების შეტანა'!A:A,'მიღება-ჩაბარება'!A1211)/2</f>
        <v>0</v>
      </c>
      <c r="F1211" s="81"/>
      <c r="G1211" s="77">
        <f>F1211*SUMIFS(მიმართულებები!N:N,მიმართულებები!A:A,'მიღება-ჩაბარება'!A1211)+F1211*SUMIFS('ცვლილებების შეტანა'!O:O,'ცვლილებების შეტანა'!A:A,'მიღება-ჩაბარება'!A1211)</f>
        <v>0</v>
      </c>
      <c r="H1211" s="82"/>
      <c r="I1211" s="78">
        <f>H1211*SUMIFS(მიმართულებები!N:N,მიმართულებები!A:A,'მიღება-ჩაბარება'!A1211)/2+H1211*SUMIFS('ცვლილებების შეტანა'!O:O,'ცვლილებების შეტანა'!A:A,'მიღება-ჩაბარება'!A1211)/2</f>
        <v>0</v>
      </c>
      <c r="J1211" s="81"/>
      <c r="K1211" s="77">
        <f>J1211*SUMIFS(მიმართულებები!N:N,მიმართულებები!A:A,'მიღება-ჩაბარება'!A1211)+J1211*SUMIFS('ცვლილებების შეტანა'!O:O,'ცვლილებების შეტანა'!A:A,'მიღება-ჩაბარება'!A1211)</f>
        <v>0</v>
      </c>
      <c r="L1211" s="82"/>
      <c r="M1211" s="78">
        <f>L1211*SUMIFS(მიმართულებები!N:N,მიმართულებები!A:A,'მიღება-ჩაბარება'!A1211)/2+L1211*SUMIFS('ცვლილებების შეტანა'!O:O,'ცვლილებების შეტანა'!A:A,'მიღება-ჩაბარება'!A1211)/2</f>
        <v>0</v>
      </c>
      <c r="N1211" s="81"/>
      <c r="O1211" s="77">
        <f>N1211*SUMIFS(მიმართულებები!N:N,მიმართულებები!A:A,'მიღება-ჩაბარება'!A1211)+N1211*SUMIFS('ცვლილებების შეტანა'!O:O,'ცვლილებების შეტანა'!A:A,'მიღება-ჩაბარება'!A1211)</f>
        <v>0</v>
      </c>
      <c r="P1211" s="82"/>
      <c r="Q1211" s="78">
        <f>P1211*SUMIFS(მიმართულებები!N:N,მიმართულებები!A:A,'მიღება-ჩაბარება'!A1211)/2+P1211*SUMIFS('ცვლილებების შეტანა'!O:O,'ცვლილებების შეტანა'!A:A,'მიღება-ჩაბარება'!A1211)/2</f>
        <v>0</v>
      </c>
      <c r="R1211" s="81"/>
      <c r="S1211" s="77">
        <f>R1211*SUMIFS(მიმართულებები!N:N,მიმართულებები!A:A,'მიღება-ჩაბარება'!A1211)+R1211*SUMIFS('ცვლილებების შეტანა'!O:O,'ცვლილებების შეტანა'!A:A,'მიღება-ჩაბარება'!A1211)</f>
        <v>0</v>
      </c>
      <c r="T1211" s="82"/>
      <c r="U1211" s="78">
        <f>T1211*SUMIFS(მიმართულებები!N:N,მიმართულებები!A:A,'მიღება-ჩაბარება'!A1211)/2+T1211*SUMIFS('ცვლილებების შეტანა'!O:O,'ცვლილებების შეტანა'!A:A,'მიღება-ჩაბარება'!A1211)/2</f>
        <v>0</v>
      </c>
      <c r="V1211" s="81"/>
      <c r="W1211" s="77">
        <f>V1211*SUMIFS(მიმართულებები!N:N,მიმართულებები!A:A,'მიღება-ჩაბარება'!A1211)+V1211*SUMIFS('ცვლილებების შეტანა'!O:O,'ცვლილებების შეტანა'!A:A,'მიღება-ჩაბარება'!A1211)</f>
        <v>0</v>
      </c>
      <c r="X1211" s="82"/>
      <c r="Y1211" s="78">
        <f>X1211*SUMIFS(მიმართულებები!N:N,მიმართულებები!A:A,'მიღება-ჩაბარება'!A1211)/2+X1211*SUMIFS('ცვლილებების შეტანა'!O:O,'ცვლილებების შეტანა'!A:A,'მიღება-ჩაბარება'!A1211)/2</f>
        <v>0</v>
      </c>
      <c r="Z1211" s="81"/>
      <c r="AA1211" s="77">
        <f>Z1211*SUMIFS(მიმართულებები!N:N,მიმართულებები!A:A,'მიღება-ჩაბარება'!A1211)+Z1211*SUMIFS('ცვლილებების შეტანა'!O:O,'ცვლილებების შეტანა'!A:A,'მიღება-ჩაბარება'!A1211)</f>
        <v>0</v>
      </c>
      <c r="AB1211" s="82"/>
      <c r="AC1211" s="78">
        <f>AB1211*SUMIFS(მიმართულებები!N:N,მიმართულებები!A:A,'მიღება-ჩაბარება'!A1211)/2+AB1211*SUMIFS('ცვლილებების შეტანა'!O:O,'ცვლილებების შეტანა'!A:A,'მიღება-ჩაბარება'!A1211)/2</f>
        <v>0</v>
      </c>
      <c r="AD1211" s="81"/>
      <c r="AE1211" s="77">
        <f>AD1211*SUMIFS(მიმართულებები!N:N,მიმართულებები!A:A,'მიღება-ჩაბარება'!A1211)+AD1211*SUMIFS('ცვლილებების შეტანა'!O:O,'ცვლილებების შეტანა'!A:A,'მიღება-ჩაბარება'!A1211)</f>
        <v>0</v>
      </c>
      <c r="AF1211" s="82"/>
      <c r="AG1211" s="78">
        <f>AF1211*SUMIFS(მიმართულებები!N:N,მიმართულებები!A:A,'მიღება-ჩაბარება'!A1211)/2+AF1211*SUMIFS('ცვლილებების შეტანა'!O:O,'ცვლილებების შეტანა'!A:A,'მიღება-ჩაბარება'!A1211)/2</f>
        <v>0</v>
      </c>
      <c r="AH1211" s="81"/>
      <c r="AI1211" s="77">
        <f>AH1211*SUMIFS(მიმართულებები!N:N,მიმართულებები!A:A,'მიღება-ჩაბარება'!A1211)+AH1211*SUMIFS('ცვლილებების შეტანა'!O:O,'ცვლილებების შეტანა'!A:A,'მიღება-ჩაბარება'!A1211)</f>
        <v>0</v>
      </c>
      <c r="AJ1211" s="82"/>
      <c r="AK1211" s="78">
        <f>AJ1211*SUMIFS(მიმართულებები!N:N,მიმართულებები!A:A,'მიღება-ჩაბარება'!A1211)/2+AJ1211*SUMIFS('ცვლილებების შეტანა'!O:O,'ცვლილებების შეტანა'!A:A,'მიღება-ჩაბარება'!A1211)/2</f>
        <v>0</v>
      </c>
      <c r="AL1211" s="81"/>
      <c r="AM1211" s="77">
        <f>AL1211*SUMIFS(მიმართულებები!N:N,მიმართულებები!A:A,'მიღება-ჩაბარება'!A1211)+AL1211*SUMIFS('ცვლილებების შეტანა'!O:O,'ცვლილებების შეტანა'!A:A,'მიღება-ჩაბარება'!A1211)</f>
        <v>0</v>
      </c>
      <c r="AN1211" s="82"/>
      <c r="AO1211" s="78">
        <f>AN1211*SUMIFS(მიმართულებები!N:N,მიმართულებები!A:A,'მიღება-ჩაბარება'!A1211)/2+AN1211*SUMIFS('ცვლილებების შეტანა'!O:O,'ცვლილებების შეტანა'!A:A,'მიღება-ჩაბარება'!A1211)/2</f>
        <v>0</v>
      </c>
    </row>
    <row r="1212" spans="1:41">
      <c r="A1212" s="79">
        <v>1206</v>
      </c>
      <c r="B1212" s="76"/>
      <c r="C1212" s="77">
        <f>B1212*SUMIFS(მიმართულებები!N:N,მიმართულებები!A:A,'მიღება-ჩაბარება'!A1212)+B1212*SUMIFS('ცვლილებების შეტანა'!O:O,'ცვლილებების შეტანა'!A:A,'მიღება-ჩაბარება'!A1212)</f>
        <v>0</v>
      </c>
      <c r="D1212" s="7"/>
      <c r="E1212" s="78">
        <f>D1212*SUMIFS(მიმართულებები!N:N,მიმართულებები!A:A,'მიღება-ჩაბარება'!A1212)/2+D1212*SUMIFS('ცვლილებების შეტანა'!O:O,'ცვლილებების შეტანა'!A:A,'მიღება-ჩაბარება'!A1212)/2</f>
        <v>0</v>
      </c>
      <c r="F1212" s="81"/>
      <c r="G1212" s="77">
        <f>F1212*SUMIFS(მიმართულებები!N:N,მიმართულებები!A:A,'მიღება-ჩაბარება'!A1212)+F1212*SUMIFS('ცვლილებების შეტანა'!O:O,'ცვლილებების შეტანა'!A:A,'მიღება-ჩაბარება'!A1212)</f>
        <v>0</v>
      </c>
      <c r="H1212" s="82"/>
      <c r="I1212" s="78">
        <f>H1212*SUMIFS(მიმართულებები!N:N,მიმართულებები!A:A,'მიღება-ჩაბარება'!A1212)/2+H1212*SUMIFS('ცვლილებების შეტანა'!O:O,'ცვლილებების შეტანა'!A:A,'მიღება-ჩაბარება'!A1212)/2</f>
        <v>0</v>
      </c>
      <c r="J1212" s="81"/>
      <c r="K1212" s="77">
        <f>J1212*SUMIFS(მიმართულებები!N:N,მიმართულებები!A:A,'მიღება-ჩაბარება'!A1212)+J1212*SUMIFS('ცვლილებების შეტანა'!O:O,'ცვლილებების შეტანა'!A:A,'მიღება-ჩაბარება'!A1212)</f>
        <v>0</v>
      </c>
      <c r="L1212" s="82"/>
      <c r="M1212" s="78">
        <f>L1212*SUMIFS(მიმართულებები!N:N,მიმართულებები!A:A,'მიღება-ჩაბარება'!A1212)/2+L1212*SUMIFS('ცვლილებების შეტანა'!O:O,'ცვლილებების შეტანა'!A:A,'მიღება-ჩაბარება'!A1212)/2</f>
        <v>0</v>
      </c>
      <c r="N1212" s="81"/>
      <c r="O1212" s="77">
        <f>N1212*SUMIFS(მიმართულებები!N:N,მიმართულებები!A:A,'მიღება-ჩაბარება'!A1212)+N1212*SUMIFS('ცვლილებების შეტანა'!O:O,'ცვლილებების შეტანა'!A:A,'მიღება-ჩაბარება'!A1212)</f>
        <v>0</v>
      </c>
      <c r="P1212" s="82"/>
      <c r="Q1212" s="78">
        <f>P1212*SUMIFS(მიმართულებები!N:N,მიმართულებები!A:A,'მიღება-ჩაბარება'!A1212)/2+P1212*SUMIFS('ცვლილებების შეტანა'!O:O,'ცვლილებების შეტანა'!A:A,'მიღება-ჩაბარება'!A1212)/2</f>
        <v>0</v>
      </c>
      <c r="R1212" s="81"/>
      <c r="S1212" s="77">
        <f>R1212*SUMIFS(მიმართულებები!N:N,მიმართულებები!A:A,'მიღება-ჩაბარება'!A1212)+R1212*SUMIFS('ცვლილებების შეტანა'!O:O,'ცვლილებების შეტანა'!A:A,'მიღება-ჩაბარება'!A1212)</f>
        <v>0</v>
      </c>
      <c r="T1212" s="82"/>
      <c r="U1212" s="78">
        <f>T1212*SUMIFS(მიმართულებები!N:N,მიმართულებები!A:A,'მიღება-ჩაბარება'!A1212)/2+T1212*SUMIFS('ცვლილებების შეტანა'!O:O,'ცვლილებების შეტანა'!A:A,'მიღება-ჩაბარება'!A1212)/2</f>
        <v>0</v>
      </c>
      <c r="V1212" s="81"/>
      <c r="W1212" s="77">
        <f>V1212*SUMIFS(მიმართულებები!N:N,მიმართულებები!A:A,'მიღება-ჩაბარება'!A1212)+V1212*SUMIFS('ცვლილებების შეტანა'!O:O,'ცვლილებების შეტანა'!A:A,'მიღება-ჩაბარება'!A1212)</f>
        <v>0</v>
      </c>
      <c r="X1212" s="82"/>
      <c r="Y1212" s="78">
        <f>X1212*SUMIFS(მიმართულებები!N:N,მიმართულებები!A:A,'მიღება-ჩაბარება'!A1212)/2+X1212*SUMIFS('ცვლილებების შეტანა'!O:O,'ცვლილებების შეტანა'!A:A,'მიღება-ჩაბარება'!A1212)/2</f>
        <v>0</v>
      </c>
      <c r="Z1212" s="81"/>
      <c r="AA1212" s="77">
        <f>Z1212*SUMIFS(მიმართულებები!N:N,მიმართულებები!A:A,'მიღება-ჩაბარება'!A1212)+Z1212*SUMIFS('ცვლილებების შეტანა'!O:O,'ცვლილებების შეტანა'!A:A,'მიღება-ჩაბარება'!A1212)</f>
        <v>0</v>
      </c>
      <c r="AB1212" s="82"/>
      <c r="AC1212" s="78">
        <f>AB1212*SUMIFS(მიმართულებები!N:N,მიმართულებები!A:A,'მიღება-ჩაბარება'!A1212)/2+AB1212*SUMIFS('ცვლილებების შეტანა'!O:O,'ცვლილებების შეტანა'!A:A,'მიღება-ჩაბარება'!A1212)/2</f>
        <v>0</v>
      </c>
      <c r="AD1212" s="81"/>
      <c r="AE1212" s="77">
        <f>AD1212*SUMIFS(მიმართულებები!N:N,მიმართულებები!A:A,'მიღება-ჩაბარება'!A1212)+AD1212*SUMIFS('ცვლილებების შეტანა'!O:O,'ცვლილებების შეტანა'!A:A,'მიღება-ჩაბარება'!A1212)</f>
        <v>0</v>
      </c>
      <c r="AF1212" s="82"/>
      <c r="AG1212" s="78">
        <f>AF1212*SUMIFS(მიმართულებები!N:N,მიმართულებები!A:A,'მიღება-ჩაბარება'!A1212)/2+AF1212*SUMIFS('ცვლილებების შეტანა'!O:O,'ცვლილებების შეტანა'!A:A,'მიღება-ჩაბარება'!A1212)/2</f>
        <v>0</v>
      </c>
      <c r="AH1212" s="81"/>
      <c r="AI1212" s="77">
        <f>AH1212*SUMIFS(მიმართულებები!N:N,მიმართულებები!A:A,'მიღება-ჩაბარება'!A1212)+AH1212*SUMIFS('ცვლილებების შეტანა'!O:O,'ცვლილებების შეტანა'!A:A,'მიღება-ჩაბარება'!A1212)</f>
        <v>0</v>
      </c>
      <c r="AJ1212" s="82"/>
      <c r="AK1212" s="78">
        <f>AJ1212*SUMIFS(მიმართულებები!N:N,მიმართულებები!A:A,'მიღება-ჩაბარება'!A1212)/2+AJ1212*SUMIFS('ცვლილებების შეტანა'!O:O,'ცვლილებების შეტანა'!A:A,'მიღება-ჩაბარება'!A1212)/2</f>
        <v>0</v>
      </c>
      <c r="AL1212" s="81"/>
      <c r="AM1212" s="77">
        <f>AL1212*SUMIFS(მიმართულებები!N:N,მიმართულებები!A:A,'მიღება-ჩაბარება'!A1212)+AL1212*SUMIFS('ცვლილებების შეტანა'!O:O,'ცვლილებების შეტანა'!A:A,'მიღება-ჩაბარება'!A1212)</f>
        <v>0</v>
      </c>
      <c r="AN1212" s="82"/>
      <c r="AO1212" s="78">
        <f>AN1212*SUMIFS(მიმართულებები!N:N,მიმართულებები!A:A,'მიღება-ჩაბარება'!A1212)/2+AN1212*SUMIFS('ცვლილებების შეტანა'!O:O,'ცვლილებების შეტანა'!A:A,'მიღება-ჩაბარება'!A1212)/2</f>
        <v>0</v>
      </c>
    </row>
    <row r="1213" spans="1:41">
      <c r="A1213" s="91">
        <v>1207</v>
      </c>
      <c r="B1213" s="92"/>
      <c r="C1213" s="93">
        <f>B1213*SUMIFS(მიმართულებები!N:N,მიმართულებები!A:A,'მიღება-ჩაბარება'!A1213)+B1213*SUMIFS('ცვლილებების შეტანა'!O:O,'ცვლილებების შეტანა'!A:A,'მიღება-ჩაბარება'!A1213)</f>
        <v>0</v>
      </c>
      <c r="D1213" s="94"/>
      <c r="E1213" s="95">
        <f>D1213*SUMIFS(მიმართულებები!N:N,მიმართულებები!A:A,'მიღება-ჩაბარება'!A1213)/2+D1213*SUMIFS('ცვლილებების შეტანა'!O:O,'ცვლილებების შეტანა'!A:A,'მიღება-ჩაბარება'!A1213)/2</f>
        <v>0</v>
      </c>
      <c r="F1213" s="96"/>
      <c r="G1213" s="93">
        <f>F1213*SUMIFS(მიმართულებები!N:N,მიმართულებები!A:A,'მიღება-ჩაბარება'!A1213)+F1213*SUMIFS('ცვლილებების შეტანა'!O:O,'ცვლილებების შეტანა'!A:A,'მიღება-ჩაბარება'!A1213)</f>
        <v>0</v>
      </c>
      <c r="H1213" s="97"/>
      <c r="I1213" s="95">
        <f>H1213*SUMIFS(მიმართულებები!N:N,მიმართულებები!A:A,'მიღება-ჩაბარება'!A1213)/2+H1213*SUMIFS('ცვლილებების შეტანა'!O:O,'ცვლილებების შეტანა'!A:A,'მიღება-ჩაბარება'!A1213)/2</f>
        <v>0</v>
      </c>
      <c r="J1213" s="96"/>
      <c r="K1213" s="93">
        <f>J1213*SUMIFS(მიმართულებები!N:N,მიმართულებები!A:A,'მიღება-ჩაბარება'!A1213)+J1213*SUMIFS('ცვლილებების შეტანა'!O:O,'ცვლილებების შეტანა'!A:A,'მიღება-ჩაბარება'!A1213)</f>
        <v>0</v>
      </c>
      <c r="L1213" s="97"/>
      <c r="M1213" s="95">
        <f>L1213*SUMIFS(მიმართულებები!N:N,მიმართულებები!A:A,'მიღება-ჩაბარება'!A1213)/2+L1213*SUMIFS('ცვლილებების შეტანა'!O:O,'ცვლილებების შეტანა'!A:A,'მიღება-ჩაბარება'!A1213)/2</f>
        <v>0</v>
      </c>
      <c r="N1213" s="96"/>
      <c r="O1213" s="93">
        <f>N1213*SUMIFS(მიმართულებები!N:N,მიმართულებები!A:A,'მიღება-ჩაბარება'!A1213)+N1213*SUMIFS('ცვლილებების შეტანა'!O:O,'ცვლილებების შეტანა'!A:A,'მიღება-ჩაბარება'!A1213)</f>
        <v>0</v>
      </c>
      <c r="P1213" s="97"/>
      <c r="Q1213" s="95">
        <f>P1213*SUMIFS(მიმართულებები!N:N,მიმართულებები!A:A,'მიღება-ჩაბარება'!A1213)/2+P1213*SUMIFS('ცვლილებების შეტანა'!O:O,'ცვლილებების შეტანა'!A:A,'მიღება-ჩაბარება'!A1213)/2</f>
        <v>0</v>
      </c>
      <c r="R1213" s="96"/>
      <c r="S1213" s="93">
        <f>R1213*SUMIFS(მიმართულებები!N:N,მიმართულებები!A:A,'მიღება-ჩაბარება'!A1213)+R1213*SUMIFS('ცვლილებების შეტანა'!O:O,'ცვლილებების შეტანა'!A:A,'მიღება-ჩაბარება'!A1213)</f>
        <v>0</v>
      </c>
      <c r="T1213" s="97"/>
      <c r="U1213" s="95">
        <f>T1213*SUMIFS(მიმართულებები!N:N,მიმართულებები!A:A,'მიღება-ჩაბარება'!A1213)/2+T1213*SUMIFS('ცვლილებების შეტანა'!O:O,'ცვლილებების შეტანა'!A:A,'მიღება-ჩაბარება'!A1213)/2</f>
        <v>0</v>
      </c>
      <c r="V1213" s="96"/>
      <c r="W1213" s="93">
        <f>V1213*SUMIFS(მიმართულებები!N:N,მიმართულებები!A:A,'მიღება-ჩაბარება'!A1213)+V1213*SUMIFS('ცვლილებების შეტანა'!O:O,'ცვლილებების შეტანა'!A:A,'მიღება-ჩაბარება'!A1213)</f>
        <v>0</v>
      </c>
      <c r="X1213" s="97"/>
      <c r="Y1213" s="95">
        <f>X1213*SUMIFS(მიმართულებები!N:N,მიმართულებები!A:A,'მიღება-ჩაბარება'!A1213)/2+X1213*SUMIFS('ცვლილებების შეტანა'!O:O,'ცვლილებების შეტანა'!A:A,'მიღება-ჩაბარება'!A1213)/2</f>
        <v>0</v>
      </c>
      <c r="Z1213" s="96"/>
      <c r="AA1213" s="93">
        <f>Z1213*SUMIFS(მიმართულებები!N:N,მიმართულებები!A:A,'მიღება-ჩაბარება'!A1213)+Z1213*SUMIFS('ცვლილებების შეტანა'!O:O,'ცვლილებების შეტანა'!A:A,'მიღება-ჩაბარება'!A1213)</f>
        <v>0</v>
      </c>
      <c r="AB1213" s="97"/>
      <c r="AC1213" s="95">
        <f>AB1213*SUMIFS(მიმართულებები!N:N,მიმართულებები!A:A,'მიღება-ჩაბარება'!A1213)/2+AB1213*SUMIFS('ცვლილებების შეტანა'!O:O,'ცვლილებების შეტანა'!A:A,'მიღება-ჩაბარება'!A1213)/2</f>
        <v>0</v>
      </c>
      <c r="AD1213" s="96"/>
      <c r="AE1213" s="93">
        <f>AD1213*SUMIFS(მიმართულებები!N:N,მიმართულებები!A:A,'მიღება-ჩაბარება'!A1213)+AD1213*SUMIFS('ცვლილებების შეტანა'!O:O,'ცვლილებების შეტანა'!A:A,'მიღება-ჩაბარება'!A1213)</f>
        <v>0</v>
      </c>
      <c r="AF1213" s="97"/>
      <c r="AG1213" s="95">
        <f>AF1213*SUMIFS(მიმართულებები!N:N,მიმართულებები!A:A,'მიღება-ჩაბარება'!A1213)/2+AF1213*SUMIFS('ცვლილებების შეტანა'!O:O,'ცვლილებების შეტანა'!A:A,'მიღება-ჩაბარება'!A1213)/2</f>
        <v>0</v>
      </c>
      <c r="AH1213" s="96"/>
      <c r="AI1213" s="93">
        <f>AH1213*SUMIFS(მიმართულებები!N:N,მიმართულებები!A:A,'მიღება-ჩაბარება'!A1213)+AH1213*SUMIFS('ცვლილებების შეტანა'!O:O,'ცვლილებების შეტანა'!A:A,'მიღება-ჩაბარება'!A1213)</f>
        <v>0</v>
      </c>
      <c r="AJ1213" s="97"/>
      <c r="AK1213" s="95">
        <f>AJ1213*SUMIFS(მიმართულებები!N:N,მიმართულებები!A:A,'მიღება-ჩაბარება'!A1213)/2+AJ1213*SUMIFS('ცვლილებების შეტანა'!O:O,'ცვლილებების შეტანა'!A:A,'მიღება-ჩაბარება'!A1213)/2</f>
        <v>0</v>
      </c>
      <c r="AL1213" s="96"/>
      <c r="AM1213" s="93">
        <f>AL1213*SUMIFS(მიმართულებები!N:N,მიმართულებები!A:A,'მიღება-ჩაბარება'!A1213)+AL1213*SUMIFS('ცვლილებების შეტანა'!O:O,'ცვლილებების შეტანა'!A:A,'მიღება-ჩაბარება'!A1213)</f>
        <v>0</v>
      </c>
      <c r="AN1213" s="97"/>
      <c r="AO1213" s="95">
        <f>AN1213*SUMIFS(მიმართულებები!N:N,მიმართულებები!A:A,'მიღება-ჩაბარება'!A1213)/2+AN1213*SUMIFS('ცვლილებების შეტანა'!O:O,'ცვლილებების შეტანა'!A:A,'მიღება-ჩაბარება'!A1213)/2</f>
        <v>0</v>
      </c>
    </row>
    <row r="1214" spans="1:41">
      <c r="A1214" s="91">
        <v>1208</v>
      </c>
      <c r="B1214" s="92"/>
      <c r="C1214" s="93">
        <f>B1214*SUMIFS(მიმართულებები!N:N,მიმართულებები!A:A,'მიღება-ჩაბარება'!A1214)+B1214*SUMIFS('ცვლილებების შეტანა'!O:O,'ცვლილებების შეტანა'!A:A,'მიღება-ჩაბარება'!A1214)</f>
        <v>0</v>
      </c>
      <c r="D1214" s="94"/>
      <c r="E1214" s="95">
        <f>D1214*SUMIFS(მიმართულებები!N:N,მიმართულებები!A:A,'მიღება-ჩაბარება'!A1214)/2+D1214*SUMIFS('ცვლილებების შეტანა'!O:O,'ცვლილებების შეტანა'!A:A,'მიღება-ჩაბარება'!A1214)/2</f>
        <v>0</v>
      </c>
      <c r="F1214" s="96"/>
      <c r="G1214" s="93">
        <f>F1214*SUMIFS(მიმართულებები!N:N,მიმართულებები!A:A,'მიღება-ჩაბარება'!A1214)+F1214*SUMIFS('ცვლილებების შეტანა'!O:O,'ცვლილებების შეტანა'!A:A,'მიღება-ჩაბარება'!A1214)</f>
        <v>0</v>
      </c>
      <c r="H1214" s="97"/>
      <c r="I1214" s="95">
        <f>H1214*SUMIFS(მიმართულებები!N:N,მიმართულებები!A:A,'მიღება-ჩაბარება'!A1214)/2+H1214*SUMIFS('ცვლილებების შეტანა'!O:O,'ცვლილებების შეტანა'!A:A,'მიღება-ჩაბარება'!A1214)/2</f>
        <v>0</v>
      </c>
      <c r="J1214" s="96"/>
      <c r="K1214" s="93">
        <f>J1214*SUMIFS(მიმართულებები!N:N,მიმართულებები!A:A,'მიღება-ჩაბარება'!A1214)+J1214*SUMIFS('ცვლილებების შეტანა'!O:O,'ცვლილებების შეტანა'!A:A,'მიღება-ჩაბარება'!A1214)</f>
        <v>0</v>
      </c>
      <c r="L1214" s="97"/>
      <c r="M1214" s="95">
        <f>L1214*SUMIFS(მიმართულებები!N:N,მიმართულებები!A:A,'მიღება-ჩაბარება'!A1214)/2+L1214*SUMIFS('ცვლილებების შეტანა'!O:O,'ცვლილებების შეტანა'!A:A,'მიღება-ჩაბარება'!A1214)/2</f>
        <v>0</v>
      </c>
      <c r="N1214" s="96"/>
      <c r="O1214" s="93">
        <f>N1214*SUMIFS(მიმართულებები!N:N,მიმართულებები!A:A,'მიღება-ჩაბარება'!A1214)+N1214*SUMIFS('ცვლილებების შეტანა'!O:O,'ცვლილებების შეტანა'!A:A,'მიღება-ჩაბარება'!A1214)</f>
        <v>0</v>
      </c>
      <c r="P1214" s="97"/>
      <c r="Q1214" s="95">
        <f>P1214*SUMIFS(მიმართულებები!N:N,მიმართულებები!A:A,'მიღება-ჩაბარება'!A1214)/2+P1214*SUMIFS('ცვლილებების შეტანა'!O:O,'ცვლილებების შეტანა'!A:A,'მიღება-ჩაბარება'!A1214)/2</f>
        <v>0</v>
      </c>
      <c r="R1214" s="96"/>
      <c r="S1214" s="93">
        <f>R1214*SUMIFS(მიმართულებები!N:N,მიმართულებები!A:A,'მიღება-ჩაბარება'!A1214)+R1214*SUMIFS('ცვლილებების შეტანა'!O:O,'ცვლილებების შეტანა'!A:A,'მიღება-ჩაბარება'!A1214)</f>
        <v>0</v>
      </c>
      <c r="T1214" s="97"/>
      <c r="U1214" s="95">
        <f>T1214*SUMIFS(მიმართულებები!N:N,მიმართულებები!A:A,'მიღება-ჩაბარება'!A1214)/2+T1214*SUMIFS('ცვლილებების შეტანა'!O:O,'ცვლილებების შეტანა'!A:A,'მიღება-ჩაბარება'!A1214)/2</f>
        <v>0</v>
      </c>
      <c r="V1214" s="96"/>
      <c r="W1214" s="93">
        <f>V1214*SUMIFS(მიმართულებები!N:N,მიმართულებები!A:A,'მიღება-ჩაბარება'!A1214)+V1214*SUMIFS('ცვლილებების შეტანა'!O:O,'ცვლილებების შეტანა'!A:A,'მიღება-ჩაბარება'!A1214)</f>
        <v>0</v>
      </c>
      <c r="X1214" s="97"/>
      <c r="Y1214" s="95">
        <f>X1214*SUMIFS(მიმართულებები!N:N,მიმართულებები!A:A,'მიღება-ჩაბარება'!A1214)/2+X1214*SUMIFS('ცვლილებების შეტანა'!O:O,'ცვლილებების შეტანა'!A:A,'მიღება-ჩაბარება'!A1214)/2</f>
        <v>0</v>
      </c>
      <c r="Z1214" s="96"/>
      <c r="AA1214" s="93">
        <f>Z1214*SUMIFS(მიმართულებები!N:N,მიმართულებები!A:A,'მიღება-ჩაბარება'!A1214)+Z1214*SUMIFS('ცვლილებების შეტანა'!O:O,'ცვლილებების შეტანა'!A:A,'მიღება-ჩაბარება'!A1214)</f>
        <v>0</v>
      </c>
      <c r="AB1214" s="97"/>
      <c r="AC1214" s="95">
        <f>AB1214*SUMIFS(მიმართულებები!N:N,მიმართულებები!A:A,'მიღება-ჩაბარება'!A1214)/2+AB1214*SUMIFS('ცვლილებების შეტანა'!O:O,'ცვლილებების შეტანა'!A:A,'მიღება-ჩაბარება'!A1214)/2</f>
        <v>0</v>
      </c>
      <c r="AD1214" s="96"/>
      <c r="AE1214" s="93">
        <f>AD1214*SUMIFS(მიმართულებები!N:N,მიმართულებები!A:A,'მიღება-ჩაბარება'!A1214)+AD1214*SUMIFS('ცვლილებების შეტანა'!O:O,'ცვლილებების შეტანა'!A:A,'მიღება-ჩაბარება'!A1214)</f>
        <v>0</v>
      </c>
      <c r="AF1214" s="97"/>
      <c r="AG1214" s="95">
        <f>AF1214*SUMIFS(მიმართულებები!N:N,მიმართულებები!A:A,'მიღება-ჩაბარება'!A1214)/2+AF1214*SUMIFS('ცვლილებების შეტანა'!O:O,'ცვლილებების შეტანა'!A:A,'მიღება-ჩაბარება'!A1214)/2</f>
        <v>0</v>
      </c>
      <c r="AH1214" s="96"/>
      <c r="AI1214" s="93">
        <f>AH1214*SUMIFS(მიმართულებები!N:N,მიმართულებები!A:A,'მიღება-ჩაბარება'!A1214)+AH1214*SUMIFS('ცვლილებების შეტანა'!O:O,'ცვლილებების შეტანა'!A:A,'მიღება-ჩაბარება'!A1214)</f>
        <v>0</v>
      </c>
      <c r="AJ1214" s="97"/>
      <c r="AK1214" s="95">
        <f>AJ1214*SUMIFS(მიმართულებები!N:N,მიმართულებები!A:A,'მიღება-ჩაბარება'!A1214)/2+AJ1214*SUMIFS('ცვლილებების შეტანა'!O:O,'ცვლილებების შეტანა'!A:A,'მიღება-ჩაბარება'!A1214)/2</f>
        <v>0</v>
      </c>
      <c r="AL1214" s="96"/>
      <c r="AM1214" s="93">
        <f>AL1214*SUMIFS(მიმართულებები!N:N,მიმართულებები!A:A,'მიღება-ჩაბარება'!A1214)+AL1214*SUMIFS('ცვლილებების შეტანა'!O:O,'ცვლილებების შეტანა'!A:A,'მიღება-ჩაბარება'!A1214)</f>
        <v>0</v>
      </c>
      <c r="AN1214" s="97"/>
      <c r="AO1214" s="95">
        <f>AN1214*SUMIFS(მიმართულებები!N:N,მიმართულებები!A:A,'მიღება-ჩაბარება'!A1214)/2+AN1214*SUMIFS('ცვლილებების შეტანა'!O:O,'ცვლილებების შეტანა'!A:A,'მიღება-ჩაბარება'!A1214)/2</f>
        <v>0</v>
      </c>
    </row>
    <row r="1215" spans="1:41">
      <c r="A1215" s="79">
        <v>1209</v>
      </c>
      <c r="B1215" s="76"/>
      <c r="C1215" s="77">
        <f>B1215*SUMIFS(მიმართულებები!N:N,მიმართულებები!A:A,'მიღება-ჩაბარება'!A1215)+B1215*SUMIFS('ცვლილებების შეტანა'!O:O,'ცვლილებების შეტანა'!A:A,'მიღება-ჩაბარება'!A1215)</f>
        <v>0</v>
      </c>
      <c r="D1215" s="7"/>
      <c r="E1215" s="78">
        <f>D1215*SUMIFS(მიმართულებები!N:N,მიმართულებები!A:A,'მიღება-ჩაბარება'!A1215)/2+D1215*SUMIFS('ცვლილებების შეტანა'!O:O,'ცვლილებების შეტანა'!A:A,'მიღება-ჩაბარება'!A1215)/2</f>
        <v>0</v>
      </c>
      <c r="F1215" s="81"/>
      <c r="G1215" s="77">
        <f>F1215*SUMIFS(მიმართულებები!N:N,მიმართულებები!A:A,'მიღება-ჩაბარება'!A1215)+F1215*SUMIFS('ცვლილებების შეტანა'!O:O,'ცვლილებების შეტანა'!A:A,'მიღება-ჩაბარება'!A1215)</f>
        <v>0</v>
      </c>
      <c r="H1215" s="82"/>
      <c r="I1215" s="78">
        <f>H1215*SUMIFS(მიმართულებები!N:N,მიმართულებები!A:A,'მიღება-ჩაბარება'!A1215)/2+H1215*SUMIFS('ცვლილებების შეტანა'!O:O,'ცვლილებების შეტანა'!A:A,'მიღება-ჩაბარება'!A1215)/2</f>
        <v>0</v>
      </c>
      <c r="J1215" s="81"/>
      <c r="K1215" s="77">
        <f>J1215*SUMIFS(მიმართულებები!N:N,მიმართულებები!A:A,'მიღება-ჩაბარება'!A1215)+J1215*SUMIFS('ცვლილებების შეტანა'!O:O,'ცვლილებების შეტანა'!A:A,'მიღება-ჩაბარება'!A1215)</f>
        <v>0</v>
      </c>
      <c r="L1215" s="82"/>
      <c r="M1215" s="78">
        <f>L1215*SUMIFS(მიმართულებები!N:N,მიმართულებები!A:A,'მიღება-ჩაბარება'!A1215)/2+L1215*SUMIFS('ცვლილებების შეტანა'!O:O,'ცვლილებების შეტანა'!A:A,'მიღება-ჩაბარება'!A1215)/2</f>
        <v>0</v>
      </c>
      <c r="N1215" s="81"/>
      <c r="O1215" s="77">
        <f>N1215*SUMIFS(მიმართულებები!N:N,მიმართულებები!A:A,'მიღება-ჩაბარება'!A1215)+N1215*SUMIFS('ცვლილებების შეტანა'!O:O,'ცვლილებების შეტანა'!A:A,'მიღება-ჩაბარება'!A1215)</f>
        <v>0</v>
      </c>
      <c r="P1215" s="82"/>
      <c r="Q1215" s="78">
        <f>P1215*SUMIFS(მიმართულებები!N:N,მიმართულებები!A:A,'მიღება-ჩაბარება'!A1215)/2+P1215*SUMIFS('ცვლილებების შეტანა'!O:O,'ცვლილებების შეტანა'!A:A,'მიღება-ჩაბარება'!A1215)/2</f>
        <v>0</v>
      </c>
      <c r="R1215" s="81"/>
      <c r="S1215" s="77">
        <f>R1215*SUMIFS(მიმართულებები!N:N,მიმართულებები!A:A,'მიღება-ჩაბარება'!A1215)+R1215*SUMIFS('ცვლილებების შეტანა'!O:O,'ცვლილებების შეტანა'!A:A,'მიღება-ჩაბარება'!A1215)</f>
        <v>0</v>
      </c>
      <c r="T1215" s="82"/>
      <c r="U1215" s="78">
        <f>T1215*SUMIFS(მიმართულებები!N:N,მიმართულებები!A:A,'მიღება-ჩაბარება'!A1215)/2+T1215*SUMIFS('ცვლილებების შეტანა'!O:O,'ცვლილებების შეტანა'!A:A,'მიღება-ჩაბარება'!A1215)/2</f>
        <v>0</v>
      </c>
      <c r="V1215" s="81"/>
      <c r="W1215" s="77">
        <f>V1215*SUMIFS(მიმართულებები!N:N,მიმართულებები!A:A,'მიღება-ჩაბარება'!A1215)+V1215*SUMIFS('ცვლილებების შეტანა'!O:O,'ცვლილებების შეტანა'!A:A,'მიღება-ჩაბარება'!A1215)</f>
        <v>0</v>
      </c>
      <c r="X1215" s="82"/>
      <c r="Y1215" s="78">
        <f>X1215*SUMIFS(მიმართულებები!N:N,მიმართულებები!A:A,'მიღება-ჩაბარება'!A1215)/2+X1215*SUMIFS('ცვლილებების შეტანა'!O:O,'ცვლილებების შეტანა'!A:A,'მიღება-ჩაბარება'!A1215)/2</f>
        <v>0</v>
      </c>
      <c r="Z1215" s="81"/>
      <c r="AA1215" s="77">
        <f>Z1215*SUMIFS(მიმართულებები!N:N,მიმართულებები!A:A,'მიღება-ჩაბარება'!A1215)+Z1215*SUMIFS('ცვლილებების შეტანა'!O:O,'ცვლილებების შეტანა'!A:A,'მიღება-ჩაბარება'!A1215)</f>
        <v>0</v>
      </c>
      <c r="AB1215" s="82"/>
      <c r="AC1215" s="78">
        <f>AB1215*SUMIFS(მიმართულებები!N:N,მიმართულებები!A:A,'მიღება-ჩაბარება'!A1215)/2+AB1215*SUMIFS('ცვლილებების შეტანა'!O:O,'ცვლილებების შეტანა'!A:A,'მიღება-ჩაბარება'!A1215)/2</f>
        <v>0</v>
      </c>
      <c r="AD1215" s="81"/>
      <c r="AE1215" s="77">
        <f>AD1215*SUMIFS(მიმართულებები!N:N,მიმართულებები!A:A,'მიღება-ჩაბარება'!A1215)+AD1215*SUMIFS('ცვლილებების შეტანა'!O:O,'ცვლილებების შეტანა'!A:A,'მიღება-ჩაბარება'!A1215)</f>
        <v>0</v>
      </c>
      <c r="AF1215" s="82"/>
      <c r="AG1215" s="78">
        <f>AF1215*SUMIFS(მიმართულებები!N:N,მიმართულებები!A:A,'მიღება-ჩაბარება'!A1215)/2+AF1215*SUMIFS('ცვლილებების შეტანა'!O:O,'ცვლილებების შეტანა'!A:A,'მიღება-ჩაბარება'!A1215)/2</f>
        <v>0</v>
      </c>
      <c r="AH1215" s="81"/>
      <c r="AI1215" s="77">
        <f>AH1215*SUMIFS(მიმართულებები!N:N,მიმართულებები!A:A,'მიღება-ჩაბარება'!A1215)+AH1215*SUMIFS('ცვლილებების შეტანა'!O:O,'ცვლილებების შეტანა'!A:A,'მიღება-ჩაბარება'!A1215)</f>
        <v>0</v>
      </c>
      <c r="AJ1215" s="82"/>
      <c r="AK1215" s="78">
        <f>AJ1215*SUMIFS(მიმართულებები!N:N,მიმართულებები!A:A,'მიღება-ჩაბარება'!A1215)/2+AJ1215*SUMIFS('ცვლილებების შეტანა'!O:O,'ცვლილებების შეტანა'!A:A,'მიღება-ჩაბარება'!A1215)/2</f>
        <v>0</v>
      </c>
      <c r="AL1215" s="81"/>
      <c r="AM1215" s="77">
        <f>AL1215*SUMIFS(მიმართულებები!N:N,მიმართულებები!A:A,'მიღება-ჩაბარება'!A1215)+AL1215*SUMIFS('ცვლილებების შეტანა'!O:O,'ცვლილებების შეტანა'!A:A,'მიღება-ჩაბარება'!A1215)</f>
        <v>0</v>
      </c>
      <c r="AN1215" s="82"/>
      <c r="AO1215" s="78">
        <f>AN1215*SUMIFS(მიმართულებები!N:N,მიმართულებები!A:A,'მიღება-ჩაბარება'!A1215)/2+AN1215*SUMIFS('ცვლილებების შეტანა'!O:O,'ცვლილებების შეტანა'!A:A,'მიღება-ჩაბარება'!A1215)/2</f>
        <v>0</v>
      </c>
    </row>
    <row r="1216" spans="1:41">
      <c r="A1216" s="79">
        <v>1210</v>
      </c>
      <c r="B1216" s="76"/>
      <c r="C1216" s="77">
        <f>B1216*SUMIFS(მიმართულებები!N:N,მიმართულებები!A:A,'მიღება-ჩაბარება'!A1216)+B1216*SUMIFS('ცვლილებების შეტანა'!O:O,'ცვლილებების შეტანა'!A:A,'მიღება-ჩაბარება'!A1216)</f>
        <v>0</v>
      </c>
      <c r="D1216" s="7"/>
      <c r="E1216" s="78">
        <f>D1216*SUMIFS(მიმართულებები!N:N,მიმართულებები!A:A,'მიღება-ჩაბარება'!A1216)/2+D1216*SUMIFS('ცვლილებების შეტანა'!O:O,'ცვლილებების შეტანა'!A:A,'მიღება-ჩაბარება'!A1216)/2</f>
        <v>0</v>
      </c>
      <c r="F1216" s="81"/>
      <c r="G1216" s="77">
        <f>F1216*SUMIFS(მიმართულებები!N:N,მიმართულებები!A:A,'მიღება-ჩაბარება'!A1216)+F1216*SUMIFS('ცვლილებების შეტანა'!O:O,'ცვლილებების შეტანა'!A:A,'მიღება-ჩაბარება'!A1216)</f>
        <v>0</v>
      </c>
      <c r="H1216" s="82"/>
      <c r="I1216" s="78">
        <f>H1216*SUMIFS(მიმართულებები!N:N,მიმართულებები!A:A,'მიღება-ჩაბარება'!A1216)/2+H1216*SUMIFS('ცვლილებების შეტანა'!O:O,'ცვლილებების შეტანა'!A:A,'მიღება-ჩაბარება'!A1216)/2</f>
        <v>0</v>
      </c>
      <c r="J1216" s="81"/>
      <c r="K1216" s="77">
        <f>J1216*SUMIFS(მიმართულებები!N:N,მიმართულებები!A:A,'მიღება-ჩაბარება'!A1216)+J1216*SUMIFS('ცვლილებების შეტანა'!O:O,'ცვლილებების შეტანა'!A:A,'მიღება-ჩაბარება'!A1216)</f>
        <v>0</v>
      </c>
      <c r="L1216" s="82"/>
      <c r="M1216" s="78">
        <f>L1216*SUMIFS(მიმართულებები!N:N,მიმართულებები!A:A,'მიღება-ჩაბარება'!A1216)/2+L1216*SUMIFS('ცვლილებების შეტანა'!O:O,'ცვლილებების შეტანა'!A:A,'მიღება-ჩაბარება'!A1216)/2</f>
        <v>0</v>
      </c>
      <c r="N1216" s="81"/>
      <c r="O1216" s="77">
        <f>N1216*SUMIFS(მიმართულებები!N:N,მიმართულებები!A:A,'მიღება-ჩაბარება'!A1216)+N1216*SUMIFS('ცვლილებების შეტანა'!O:O,'ცვლილებების შეტანა'!A:A,'მიღება-ჩაბარება'!A1216)</f>
        <v>0</v>
      </c>
      <c r="P1216" s="82"/>
      <c r="Q1216" s="78">
        <f>P1216*SUMIFS(მიმართულებები!N:N,მიმართულებები!A:A,'მიღება-ჩაბარება'!A1216)/2+P1216*SUMIFS('ცვლილებების შეტანა'!O:O,'ცვლილებების შეტანა'!A:A,'მიღება-ჩაბარება'!A1216)/2</f>
        <v>0</v>
      </c>
      <c r="R1216" s="81"/>
      <c r="S1216" s="77">
        <f>R1216*SUMIFS(მიმართულებები!N:N,მიმართულებები!A:A,'მიღება-ჩაბარება'!A1216)+R1216*SUMIFS('ცვლილებების შეტანა'!O:O,'ცვლილებების შეტანა'!A:A,'მიღება-ჩაბარება'!A1216)</f>
        <v>0</v>
      </c>
      <c r="T1216" s="82"/>
      <c r="U1216" s="78">
        <f>T1216*SUMIFS(მიმართულებები!N:N,მიმართულებები!A:A,'მიღება-ჩაბარება'!A1216)/2+T1216*SUMIFS('ცვლილებების შეტანა'!O:O,'ცვლილებების შეტანა'!A:A,'მიღება-ჩაბარება'!A1216)/2</f>
        <v>0</v>
      </c>
      <c r="V1216" s="81"/>
      <c r="W1216" s="77">
        <f>V1216*SUMIFS(მიმართულებები!N:N,მიმართულებები!A:A,'მიღება-ჩაბარება'!A1216)+V1216*SUMIFS('ცვლილებების შეტანა'!O:O,'ცვლილებების შეტანა'!A:A,'მიღება-ჩაბარება'!A1216)</f>
        <v>0</v>
      </c>
      <c r="X1216" s="82"/>
      <c r="Y1216" s="78">
        <f>X1216*SUMIFS(მიმართულებები!N:N,მიმართულებები!A:A,'მიღება-ჩაბარება'!A1216)/2+X1216*SUMIFS('ცვლილებების შეტანა'!O:O,'ცვლილებების შეტანა'!A:A,'მიღება-ჩაბარება'!A1216)/2</f>
        <v>0</v>
      </c>
      <c r="Z1216" s="81"/>
      <c r="AA1216" s="77">
        <f>Z1216*SUMIFS(მიმართულებები!N:N,მიმართულებები!A:A,'მიღება-ჩაბარება'!A1216)+Z1216*SUMIFS('ცვლილებების შეტანა'!O:O,'ცვლილებების შეტანა'!A:A,'მიღება-ჩაბარება'!A1216)</f>
        <v>0</v>
      </c>
      <c r="AB1216" s="82"/>
      <c r="AC1216" s="78">
        <f>AB1216*SUMIFS(მიმართულებები!N:N,მიმართულებები!A:A,'მიღება-ჩაბარება'!A1216)/2+AB1216*SUMIFS('ცვლილებების შეტანა'!O:O,'ცვლილებების შეტანა'!A:A,'მიღება-ჩაბარება'!A1216)/2</f>
        <v>0</v>
      </c>
      <c r="AD1216" s="81"/>
      <c r="AE1216" s="77">
        <f>AD1216*SUMIFS(მიმართულებები!N:N,მიმართულებები!A:A,'მიღება-ჩაბარება'!A1216)+AD1216*SUMIFS('ცვლილებების შეტანა'!O:O,'ცვლილებების შეტანა'!A:A,'მიღება-ჩაბარება'!A1216)</f>
        <v>0</v>
      </c>
      <c r="AF1216" s="82"/>
      <c r="AG1216" s="78">
        <f>AF1216*SUMIFS(მიმართულებები!N:N,მიმართულებები!A:A,'მიღება-ჩაბარება'!A1216)/2+AF1216*SUMIFS('ცვლილებების შეტანა'!O:O,'ცვლილებების შეტანა'!A:A,'მიღება-ჩაბარება'!A1216)/2</f>
        <v>0</v>
      </c>
      <c r="AH1216" s="81"/>
      <c r="AI1216" s="77">
        <f>AH1216*SUMIFS(მიმართულებები!N:N,მიმართულებები!A:A,'მიღება-ჩაბარება'!A1216)+AH1216*SUMIFS('ცვლილებების შეტანა'!O:O,'ცვლილებების შეტანა'!A:A,'მიღება-ჩაბარება'!A1216)</f>
        <v>0</v>
      </c>
      <c r="AJ1216" s="82"/>
      <c r="AK1216" s="78">
        <f>AJ1216*SUMIFS(მიმართულებები!N:N,მიმართულებები!A:A,'მიღება-ჩაბარება'!A1216)/2+AJ1216*SUMIFS('ცვლილებების შეტანა'!O:O,'ცვლილებების შეტანა'!A:A,'მიღება-ჩაბარება'!A1216)/2</f>
        <v>0</v>
      </c>
      <c r="AL1216" s="81"/>
      <c r="AM1216" s="77">
        <f>AL1216*SUMIFS(მიმართულებები!N:N,მიმართულებები!A:A,'მიღება-ჩაბარება'!A1216)+AL1216*SUMIFS('ცვლილებების შეტანა'!O:O,'ცვლილებების შეტანა'!A:A,'მიღება-ჩაბარება'!A1216)</f>
        <v>0</v>
      </c>
      <c r="AN1216" s="82"/>
      <c r="AO1216" s="78">
        <f>AN1216*SUMIFS(მიმართულებები!N:N,მიმართულებები!A:A,'მიღება-ჩაბარება'!A1216)/2+AN1216*SUMIFS('ცვლილებების შეტანა'!O:O,'ცვლილებების შეტანა'!A:A,'მიღება-ჩაბარება'!A1216)/2</f>
        <v>0</v>
      </c>
    </row>
    <row r="1217" spans="1:41">
      <c r="A1217" s="91">
        <v>1211</v>
      </c>
      <c r="B1217" s="92"/>
      <c r="C1217" s="93">
        <f>B1217*SUMIFS(მიმართულებები!N:N,მიმართულებები!A:A,'მიღება-ჩაბარება'!A1217)+B1217*SUMIFS('ცვლილებების შეტანა'!O:O,'ცვლილებების შეტანა'!A:A,'მიღება-ჩაბარება'!A1217)</f>
        <v>0</v>
      </c>
      <c r="D1217" s="94"/>
      <c r="E1217" s="95">
        <f>D1217*SUMIFS(მიმართულებები!N:N,მიმართულებები!A:A,'მიღება-ჩაბარება'!A1217)/2+D1217*SUMIFS('ცვლილებების შეტანა'!O:O,'ცვლილებების შეტანა'!A:A,'მიღება-ჩაბარება'!A1217)/2</f>
        <v>0</v>
      </c>
      <c r="F1217" s="96"/>
      <c r="G1217" s="93">
        <f>F1217*SUMIFS(მიმართულებები!N:N,მიმართულებები!A:A,'მიღება-ჩაბარება'!A1217)+F1217*SUMIFS('ცვლილებების შეტანა'!O:O,'ცვლილებების შეტანა'!A:A,'მიღება-ჩაბარება'!A1217)</f>
        <v>0</v>
      </c>
      <c r="H1217" s="97"/>
      <c r="I1217" s="95">
        <f>H1217*SUMIFS(მიმართულებები!N:N,მიმართულებები!A:A,'მიღება-ჩაბარება'!A1217)/2+H1217*SUMIFS('ცვლილებების შეტანა'!O:O,'ცვლილებების შეტანა'!A:A,'მიღება-ჩაბარება'!A1217)/2</f>
        <v>0</v>
      </c>
      <c r="J1217" s="96"/>
      <c r="K1217" s="93">
        <f>J1217*SUMIFS(მიმართულებები!N:N,მიმართულებები!A:A,'მიღება-ჩაბარება'!A1217)+J1217*SUMIFS('ცვლილებების შეტანა'!O:O,'ცვლილებების შეტანა'!A:A,'მიღება-ჩაბარება'!A1217)</f>
        <v>0</v>
      </c>
      <c r="L1217" s="97"/>
      <c r="M1217" s="95">
        <f>L1217*SUMIFS(მიმართულებები!N:N,მიმართულებები!A:A,'მიღება-ჩაბარება'!A1217)/2+L1217*SUMIFS('ცვლილებების შეტანა'!O:O,'ცვლილებების შეტანა'!A:A,'მიღება-ჩაბარება'!A1217)/2</f>
        <v>0</v>
      </c>
      <c r="N1217" s="96"/>
      <c r="O1217" s="93">
        <f>N1217*SUMIFS(მიმართულებები!N:N,მიმართულებები!A:A,'მიღება-ჩაბარება'!A1217)+N1217*SUMIFS('ცვლილებების შეტანა'!O:O,'ცვლილებების შეტანა'!A:A,'მიღება-ჩაბარება'!A1217)</f>
        <v>0</v>
      </c>
      <c r="P1217" s="97"/>
      <c r="Q1217" s="95">
        <f>P1217*SUMIFS(მიმართულებები!N:N,მიმართულებები!A:A,'მიღება-ჩაბარება'!A1217)/2+P1217*SUMIFS('ცვლილებების შეტანა'!O:O,'ცვლილებების შეტანა'!A:A,'მიღება-ჩაბარება'!A1217)/2</f>
        <v>0</v>
      </c>
      <c r="R1217" s="96"/>
      <c r="S1217" s="93">
        <f>R1217*SUMIFS(მიმართულებები!N:N,მიმართულებები!A:A,'მიღება-ჩაბარება'!A1217)+R1217*SUMIFS('ცვლილებების შეტანა'!O:O,'ცვლილებების შეტანა'!A:A,'მიღება-ჩაბარება'!A1217)</f>
        <v>0</v>
      </c>
      <c r="T1217" s="97"/>
      <c r="U1217" s="95">
        <f>T1217*SUMIFS(მიმართულებები!N:N,მიმართულებები!A:A,'მიღება-ჩაბარება'!A1217)/2+T1217*SUMIFS('ცვლილებების შეტანა'!O:O,'ცვლილებების შეტანა'!A:A,'მიღება-ჩაბარება'!A1217)/2</f>
        <v>0</v>
      </c>
      <c r="V1217" s="96"/>
      <c r="W1217" s="93">
        <f>V1217*SUMIFS(მიმართულებები!N:N,მიმართულებები!A:A,'მიღება-ჩაბარება'!A1217)+V1217*SUMIFS('ცვლილებების შეტანა'!O:O,'ცვლილებების შეტანა'!A:A,'მიღება-ჩაბარება'!A1217)</f>
        <v>0</v>
      </c>
      <c r="X1217" s="97"/>
      <c r="Y1217" s="95">
        <f>X1217*SUMIFS(მიმართულებები!N:N,მიმართულებები!A:A,'მიღება-ჩაბარება'!A1217)/2+X1217*SUMIFS('ცვლილებების შეტანა'!O:O,'ცვლილებების შეტანა'!A:A,'მიღება-ჩაბარება'!A1217)/2</f>
        <v>0</v>
      </c>
      <c r="Z1217" s="96"/>
      <c r="AA1217" s="93">
        <f>Z1217*SUMIFS(მიმართულებები!N:N,მიმართულებები!A:A,'მიღება-ჩაბარება'!A1217)+Z1217*SUMIFS('ცვლილებების შეტანა'!O:O,'ცვლილებების შეტანა'!A:A,'მიღება-ჩაბარება'!A1217)</f>
        <v>0</v>
      </c>
      <c r="AB1217" s="97"/>
      <c r="AC1217" s="95">
        <f>AB1217*SUMIFS(მიმართულებები!N:N,მიმართულებები!A:A,'მიღება-ჩაბარება'!A1217)/2+AB1217*SUMIFS('ცვლილებების შეტანა'!O:O,'ცვლილებების შეტანა'!A:A,'მიღება-ჩაბარება'!A1217)/2</f>
        <v>0</v>
      </c>
      <c r="AD1217" s="96"/>
      <c r="AE1217" s="93">
        <f>AD1217*SUMIFS(მიმართულებები!N:N,მიმართულებები!A:A,'მიღება-ჩაბარება'!A1217)+AD1217*SUMIFS('ცვლილებების შეტანა'!O:O,'ცვლილებების შეტანა'!A:A,'მიღება-ჩაბარება'!A1217)</f>
        <v>0</v>
      </c>
      <c r="AF1217" s="97"/>
      <c r="AG1217" s="95">
        <f>AF1217*SUMIFS(მიმართულებები!N:N,მიმართულებები!A:A,'მიღება-ჩაბარება'!A1217)/2+AF1217*SUMIFS('ცვლილებების შეტანა'!O:O,'ცვლილებების შეტანა'!A:A,'მიღება-ჩაბარება'!A1217)/2</f>
        <v>0</v>
      </c>
      <c r="AH1217" s="96"/>
      <c r="AI1217" s="93">
        <f>AH1217*SUMIFS(მიმართულებები!N:N,მიმართულებები!A:A,'მიღება-ჩაბარება'!A1217)+AH1217*SUMIFS('ცვლილებების შეტანა'!O:O,'ცვლილებების შეტანა'!A:A,'მიღება-ჩაბარება'!A1217)</f>
        <v>0</v>
      </c>
      <c r="AJ1217" s="97"/>
      <c r="AK1217" s="95">
        <f>AJ1217*SUMIFS(მიმართულებები!N:N,მიმართულებები!A:A,'მიღება-ჩაბარება'!A1217)/2+AJ1217*SUMIFS('ცვლილებების შეტანა'!O:O,'ცვლილებების შეტანა'!A:A,'მიღება-ჩაბარება'!A1217)/2</f>
        <v>0</v>
      </c>
      <c r="AL1217" s="96"/>
      <c r="AM1217" s="93">
        <f>AL1217*SUMIFS(მიმართულებები!N:N,მიმართულებები!A:A,'მიღება-ჩაბარება'!A1217)+AL1217*SUMIFS('ცვლილებების შეტანა'!O:O,'ცვლილებების შეტანა'!A:A,'მიღება-ჩაბარება'!A1217)</f>
        <v>0</v>
      </c>
      <c r="AN1217" s="97"/>
      <c r="AO1217" s="95">
        <f>AN1217*SUMIFS(მიმართულებები!N:N,მიმართულებები!A:A,'მიღება-ჩაბარება'!A1217)/2+AN1217*SUMIFS('ცვლილებების შეტანა'!O:O,'ცვლილებების შეტანა'!A:A,'მიღება-ჩაბარება'!A1217)/2</f>
        <v>0</v>
      </c>
    </row>
    <row r="1218" spans="1:41">
      <c r="A1218" s="91">
        <v>1212</v>
      </c>
      <c r="B1218" s="92"/>
      <c r="C1218" s="93">
        <f>B1218*SUMIFS(მიმართულებები!N:N,მიმართულებები!A:A,'მიღება-ჩაბარება'!A1218)+B1218*SUMIFS('ცვლილებების შეტანა'!O:O,'ცვლილებების შეტანა'!A:A,'მიღება-ჩაბარება'!A1218)</f>
        <v>0</v>
      </c>
      <c r="D1218" s="94"/>
      <c r="E1218" s="95">
        <f>D1218*SUMIFS(მიმართულებები!N:N,მიმართულებები!A:A,'მიღება-ჩაბარება'!A1218)/2+D1218*SUMIFS('ცვლილებების შეტანა'!O:O,'ცვლილებების შეტანა'!A:A,'მიღება-ჩაბარება'!A1218)/2</f>
        <v>0</v>
      </c>
      <c r="F1218" s="96"/>
      <c r="G1218" s="93">
        <f>F1218*SUMIFS(მიმართულებები!N:N,მიმართულებები!A:A,'მიღება-ჩაბარება'!A1218)+F1218*SUMIFS('ცვლილებების შეტანა'!O:O,'ცვლილებების შეტანა'!A:A,'მიღება-ჩაბარება'!A1218)</f>
        <v>0</v>
      </c>
      <c r="H1218" s="97"/>
      <c r="I1218" s="95">
        <f>H1218*SUMIFS(მიმართულებები!N:N,მიმართულებები!A:A,'მიღება-ჩაბარება'!A1218)/2+H1218*SUMIFS('ცვლილებების შეტანა'!O:O,'ცვლილებების შეტანა'!A:A,'მიღება-ჩაბარება'!A1218)/2</f>
        <v>0</v>
      </c>
      <c r="J1218" s="96"/>
      <c r="K1218" s="93">
        <f>J1218*SUMIFS(მიმართულებები!N:N,მიმართულებები!A:A,'მიღება-ჩაბარება'!A1218)+J1218*SUMIFS('ცვლილებების შეტანა'!O:O,'ცვლილებების შეტანა'!A:A,'მიღება-ჩაბარება'!A1218)</f>
        <v>0</v>
      </c>
      <c r="L1218" s="97"/>
      <c r="M1218" s="95">
        <f>L1218*SUMIFS(მიმართულებები!N:N,მიმართულებები!A:A,'მიღება-ჩაბარება'!A1218)/2+L1218*SUMIFS('ცვლილებების შეტანა'!O:O,'ცვლილებების შეტანა'!A:A,'მიღება-ჩაბარება'!A1218)/2</f>
        <v>0</v>
      </c>
      <c r="N1218" s="96"/>
      <c r="O1218" s="93">
        <f>N1218*SUMIFS(მიმართულებები!N:N,მიმართულებები!A:A,'მიღება-ჩაბარება'!A1218)+N1218*SUMIFS('ცვლილებების შეტანა'!O:O,'ცვლილებების შეტანა'!A:A,'მიღება-ჩაბარება'!A1218)</f>
        <v>0</v>
      </c>
      <c r="P1218" s="97"/>
      <c r="Q1218" s="95">
        <f>P1218*SUMIFS(მიმართულებები!N:N,მიმართულებები!A:A,'მიღება-ჩაბარება'!A1218)/2+P1218*SUMIFS('ცვლილებების შეტანა'!O:O,'ცვლილებების შეტანა'!A:A,'მიღება-ჩაბარება'!A1218)/2</f>
        <v>0</v>
      </c>
      <c r="R1218" s="96"/>
      <c r="S1218" s="93">
        <f>R1218*SUMIFS(მიმართულებები!N:N,მიმართულებები!A:A,'მიღება-ჩაბარება'!A1218)+R1218*SUMIFS('ცვლილებების შეტანა'!O:O,'ცვლილებების შეტანა'!A:A,'მიღება-ჩაბარება'!A1218)</f>
        <v>0</v>
      </c>
      <c r="T1218" s="97"/>
      <c r="U1218" s="95">
        <f>T1218*SUMIFS(მიმართულებები!N:N,მიმართულებები!A:A,'მიღება-ჩაბარება'!A1218)/2+T1218*SUMIFS('ცვლილებების შეტანა'!O:O,'ცვლილებების შეტანა'!A:A,'მიღება-ჩაბარება'!A1218)/2</f>
        <v>0</v>
      </c>
      <c r="V1218" s="96"/>
      <c r="W1218" s="93">
        <f>V1218*SUMIFS(მიმართულებები!N:N,მიმართულებები!A:A,'მიღება-ჩაბარება'!A1218)+V1218*SUMIFS('ცვლილებების შეტანა'!O:O,'ცვლილებების შეტანა'!A:A,'მიღება-ჩაბარება'!A1218)</f>
        <v>0</v>
      </c>
      <c r="X1218" s="97"/>
      <c r="Y1218" s="95">
        <f>X1218*SUMIFS(მიმართულებები!N:N,მიმართულებები!A:A,'მიღება-ჩაბარება'!A1218)/2+X1218*SUMIFS('ცვლილებების შეტანა'!O:O,'ცვლილებების შეტანა'!A:A,'მიღება-ჩაბარება'!A1218)/2</f>
        <v>0</v>
      </c>
      <c r="Z1218" s="96"/>
      <c r="AA1218" s="93">
        <f>Z1218*SUMIFS(მიმართულებები!N:N,მიმართულებები!A:A,'მიღება-ჩაბარება'!A1218)+Z1218*SUMIFS('ცვლილებების შეტანა'!O:O,'ცვლილებების შეტანა'!A:A,'მიღება-ჩაბარება'!A1218)</f>
        <v>0</v>
      </c>
      <c r="AB1218" s="97"/>
      <c r="AC1218" s="95">
        <f>AB1218*SUMIFS(მიმართულებები!N:N,მიმართულებები!A:A,'მიღება-ჩაბარება'!A1218)/2+AB1218*SUMIFS('ცვლილებების შეტანა'!O:O,'ცვლილებების შეტანა'!A:A,'მიღება-ჩაბარება'!A1218)/2</f>
        <v>0</v>
      </c>
      <c r="AD1218" s="96"/>
      <c r="AE1218" s="93">
        <f>AD1218*SUMIFS(მიმართულებები!N:N,მიმართულებები!A:A,'მიღება-ჩაბარება'!A1218)+AD1218*SUMIFS('ცვლილებების შეტანა'!O:O,'ცვლილებების შეტანა'!A:A,'მიღება-ჩაბარება'!A1218)</f>
        <v>0</v>
      </c>
      <c r="AF1218" s="97"/>
      <c r="AG1218" s="95">
        <f>AF1218*SUMIFS(მიმართულებები!N:N,მიმართულებები!A:A,'მიღება-ჩაბარება'!A1218)/2+AF1218*SUMIFS('ცვლილებების შეტანა'!O:O,'ცვლილებების შეტანა'!A:A,'მიღება-ჩაბარება'!A1218)/2</f>
        <v>0</v>
      </c>
      <c r="AH1218" s="96"/>
      <c r="AI1218" s="93">
        <f>AH1218*SUMIFS(მიმართულებები!N:N,მიმართულებები!A:A,'მიღება-ჩაბარება'!A1218)+AH1218*SUMIFS('ცვლილებების შეტანა'!O:O,'ცვლილებების შეტანა'!A:A,'მიღება-ჩაბარება'!A1218)</f>
        <v>0</v>
      </c>
      <c r="AJ1218" s="97"/>
      <c r="AK1218" s="95">
        <f>AJ1218*SUMIFS(მიმართულებები!N:N,მიმართულებები!A:A,'მიღება-ჩაბარება'!A1218)/2+AJ1218*SUMIFS('ცვლილებების შეტანა'!O:O,'ცვლილებების შეტანა'!A:A,'მიღება-ჩაბარება'!A1218)/2</f>
        <v>0</v>
      </c>
      <c r="AL1218" s="96"/>
      <c r="AM1218" s="93">
        <f>AL1218*SUMIFS(მიმართულებები!N:N,მიმართულებები!A:A,'მიღება-ჩაბარება'!A1218)+AL1218*SUMIFS('ცვლილებების შეტანა'!O:O,'ცვლილებების შეტანა'!A:A,'მიღება-ჩაბარება'!A1218)</f>
        <v>0</v>
      </c>
      <c r="AN1218" s="97"/>
      <c r="AO1218" s="95">
        <f>AN1218*SUMIFS(მიმართულებები!N:N,მიმართულებები!A:A,'მიღება-ჩაბარება'!A1218)/2+AN1218*SUMIFS('ცვლილებების შეტანა'!O:O,'ცვლილებების შეტანა'!A:A,'მიღება-ჩაბარება'!A1218)/2</f>
        <v>0</v>
      </c>
    </row>
    <row r="1219" spans="1:41">
      <c r="A1219" s="79">
        <v>1213</v>
      </c>
      <c r="B1219" s="76"/>
      <c r="C1219" s="77">
        <f>B1219*SUMIFS(მიმართულებები!N:N,მიმართულებები!A:A,'მიღება-ჩაბარება'!A1219)+B1219*SUMIFS('ცვლილებების შეტანა'!O:O,'ცვლილებების შეტანა'!A:A,'მიღება-ჩაბარება'!A1219)</f>
        <v>0</v>
      </c>
      <c r="D1219" s="7"/>
      <c r="E1219" s="78">
        <f>D1219*SUMIFS(მიმართულებები!N:N,მიმართულებები!A:A,'მიღება-ჩაბარება'!A1219)/2+D1219*SUMIFS('ცვლილებების შეტანა'!O:O,'ცვლილებების შეტანა'!A:A,'მიღება-ჩაბარება'!A1219)/2</f>
        <v>0</v>
      </c>
      <c r="F1219" s="81"/>
      <c r="G1219" s="77">
        <f>F1219*SUMIFS(მიმართულებები!N:N,მიმართულებები!A:A,'მიღება-ჩაბარება'!A1219)+F1219*SUMIFS('ცვლილებების შეტანა'!O:O,'ცვლილებების შეტანა'!A:A,'მიღება-ჩაბარება'!A1219)</f>
        <v>0</v>
      </c>
      <c r="H1219" s="82"/>
      <c r="I1219" s="78">
        <f>H1219*SUMIFS(მიმართულებები!N:N,მიმართულებები!A:A,'მიღება-ჩაბარება'!A1219)/2+H1219*SUMIFS('ცვლილებების შეტანა'!O:O,'ცვლილებების შეტანა'!A:A,'მიღება-ჩაბარება'!A1219)/2</f>
        <v>0</v>
      </c>
      <c r="J1219" s="81"/>
      <c r="K1219" s="77">
        <f>J1219*SUMIFS(მიმართულებები!N:N,მიმართულებები!A:A,'მიღება-ჩაბარება'!A1219)+J1219*SUMIFS('ცვლილებების შეტანა'!O:O,'ცვლილებების შეტანა'!A:A,'მიღება-ჩაბარება'!A1219)</f>
        <v>0</v>
      </c>
      <c r="L1219" s="82"/>
      <c r="M1219" s="78">
        <f>L1219*SUMIFS(მიმართულებები!N:N,მიმართულებები!A:A,'მიღება-ჩაბარება'!A1219)/2+L1219*SUMIFS('ცვლილებების შეტანა'!O:O,'ცვლილებების შეტანა'!A:A,'მიღება-ჩაბარება'!A1219)/2</f>
        <v>0</v>
      </c>
      <c r="N1219" s="81"/>
      <c r="O1219" s="77">
        <f>N1219*SUMIFS(მიმართულებები!N:N,მიმართულებები!A:A,'მიღება-ჩაბარება'!A1219)+N1219*SUMIFS('ცვლილებების შეტანა'!O:O,'ცვლილებების შეტანა'!A:A,'მიღება-ჩაბარება'!A1219)</f>
        <v>0</v>
      </c>
      <c r="P1219" s="82"/>
      <c r="Q1219" s="78">
        <f>P1219*SUMIFS(მიმართულებები!N:N,მიმართულებები!A:A,'მიღება-ჩაბარება'!A1219)/2+P1219*SUMIFS('ცვლილებების შეტანა'!O:O,'ცვლილებების შეტანა'!A:A,'მიღება-ჩაბარება'!A1219)/2</f>
        <v>0</v>
      </c>
      <c r="R1219" s="81"/>
      <c r="S1219" s="77">
        <f>R1219*SUMIFS(მიმართულებები!N:N,მიმართულებები!A:A,'მიღება-ჩაბარება'!A1219)+R1219*SUMIFS('ცვლილებების შეტანა'!O:O,'ცვლილებების შეტანა'!A:A,'მიღება-ჩაბარება'!A1219)</f>
        <v>0</v>
      </c>
      <c r="T1219" s="82"/>
      <c r="U1219" s="78">
        <f>T1219*SUMIFS(მიმართულებები!N:N,მიმართულებები!A:A,'მიღება-ჩაბარება'!A1219)/2+T1219*SUMIFS('ცვლილებების შეტანა'!O:O,'ცვლილებების შეტანა'!A:A,'მიღება-ჩაბარება'!A1219)/2</f>
        <v>0</v>
      </c>
      <c r="V1219" s="81"/>
      <c r="W1219" s="77">
        <f>V1219*SUMIFS(მიმართულებები!N:N,მიმართულებები!A:A,'მიღება-ჩაბარება'!A1219)+V1219*SUMIFS('ცვლილებების შეტანა'!O:O,'ცვლილებების შეტანა'!A:A,'მიღება-ჩაბარება'!A1219)</f>
        <v>0</v>
      </c>
      <c r="X1219" s="82"/>
      <c r="Y1219" s="78">
        <f>X1219*SUMIFS(მიმართულებები!N:N,მიმართულებები!A:A,'მიღება-ჩაბარება'!A1219)/2+X1219*SUMIFS('ცვლილებების შეტანა'!O:O,'ცვლილებების შეტანა'!A:A,'მიღება-ჩაბარება'!A1219)/2</f>
        <v>0</v>
      </c>
      <c r="Z1219" s="81"/>
      <c r="AA1219" s="77">
        <f>Z1219*SUMIFS(მიმართულებები!N:N,მიმართულებები!A:A,'მიღება-ჩაბარება'!A1219)+Z1219*SUMIFS('ცვლილებების შეტანა'!O:O,'ცვლილებების შეტანა'!A:A,'მიღება-ჩაბარება'!A1219)</f>
        <v>0</v>
      </c>
      <c r="AB1219" s="82"/>
      <c r="AC1219" s="78">
        <f>AB1219*SUMIFS(მიმართულებები!N:N,მიმართულებები!A:A,'მიღება-ჩაბარება'!A1219)/2+AB1219*SUMIFS('ცვლილებების შეტანა'!O:O,'ცვლილებების შეტანა'!A:A,'მიღება-ჩაბარება'!A1219)/2</f>
        <v>0</v>
      </c>
      <c r="AD1219" s="81"/>
      <c r="AE1219" s="77">
        <f>AD1219*SUMIFS(მიმართულებები!N:N,მიმართულებები!A:A,'მიღება-ჩაბარება'!A1219)+AD1219*SUMIFS('ცვლილებების შეტანა'!O:O,'ცვლილებების შეტანა'!A:A,'მიღება-ჩაბარება'!A1219)</f>
        <v>0</v>
      </c>
      <c r="AF1219" s="82"/>
      <c r="AG1219" s="78">
        <f>AF1219*SUMIFS(მიმართულებები!N:N,მიმართულებები!A:A,'მიღება-ჩაბარება'!A1219)/2+AF1219*SUMIFS('ცვლილებების შეტანა'!O:O,'ცვლილებების შეტანა'!A:A,'მიღება-ჩაბარება'!A1219)/2</f>
        <v>0</v>
      </c>
      <c r="AH1219" s="81"/>
      <c r="AI1219" s="77">
        <f>AH1219*SUMIFS(მიმართულებები!N:N,მიმართულებები!A:A,'მიღება-ჩაბარება'!A1219)+AH1219*SUMIFS('ცვლილებების შეტანა'!O:O,'ცვლილებების შეტანა'!A:A,'მიღება-ჩაბარება'!A1219)</f>
        <v>0</v>
      </c>
      <c r="AJ1219" s="82"/>
      <c r="AK1219" s="78">
        <f>AJ1219*SUMIFS(მიმართულებები!N:N,მიმართულებები!A:A,'მიღება-ჩაბარება'!A1219)/2+AJ1219*SUMIFS('ცვლილებების შეტანა'!O:O,'ცვლილებების შეტანა'!A:A,'მიღება-ჩაბარება'!A1219)/2</f>
        <v>0</v>
      </c>
      <c r="AL1219" s="81"/>
      <c r="AM1219" s="77">
        <f>AL1219*SUMIFS(მიმართულებები!N:N,მიმართულებები!A:A,'მიღება-ჩაბარება'!A1219)+AL1219*SUMIFS('ცვლილებების შეტანა'!O:O,'ცვლილებების შეტანა'!A:A,'მიღება-ჩაბარება'!A1219)</f>
        <v>0</v>
      </c>
      <c r="AN1219" s="82"/>
      <c r="AO1219" s="78">
        <f>AN1219*SUMIFS(მიმართულებები!N:N,მიმართულებები!A:A,'მიღება-ჩაბარება'!A1219)/2+AN1219*SUMIFS('ცვლილებების შეტანა'!O:O,'ცვლილებების შეტანა'!A:A,'მიღება-ჩაბარება'!A1219)/2</f>
        <v>0</v>
      </c>
    </row>
    <row r="1220" spans="1:41">
      <c r="A1220" s="79">
        <v>1214</v>
      </c>
      <c r="B1220" s="76"/>
      <c r="C1220" s="77">
        <f>B1220*SUMIFS(მიმართულებები!N:N,მიმართულებები!A:A,'მიღება-ჩაბარება'!A1220)+B1220*SUMIFS('ცვლილებების შეტანა'!O:O,'ცვლილებების შეტანა'!A:A,'მიღება-ჩაბარება'!A1220)</f>
        <v>0</v>
      </c>
      <c r="D1220" s="7"/>
      <c r="E1220" s="78">
        <f>D1220*SUMIFS(მიმართულებები!N:N,მიმართულებები!A:A,'მიღება-ჩაბარება'!A1220)/2+D1220*SUMIFS('ცვლილებების შეტანა'!O:O,'ცვლილებების შეტანა'!A:A,'მიღება-ჩაბარება'!A1220)/2</f>
        <v>0</v>
      </c>
      <c r="F1220" s="81"/>
      <c r="G1220" s="77">
        <f>F1220*SUMIFS(მიმართულებები!N:N,მიმართულებები!A:A,'მიღება-ჩაბარება'!A1220)+F1220*SUMIFS('ცვლილებების შეტანა'!O:O,'ცვლილებების შეტანა'!A:A,'მიღება-ჩაბარება'!A1220)</f>
        <v>0</v>
      </c>
      <c r="H1220" s="82"/>
      <c r="I1220" s="78">
        <f>H1220*SUMIFS(მიმართულებები!N:N,მიმართულებები!A:A,'მიღება-ჩაბარება'!A1220)/2+H1220*SUMIFS('ცვლილებების შეტანა'!O:O,'ცვლილებების შეტანა'!A:A,'მიღება-ჩაბარება'!A1220)/2</f>
        <v>0</v>
      </c>
      <c r="J1220" s="81"/>
      <c r="K1220" s="77">
        <f>J1220*SUMIFS(მიმართულებები!N:N,მიმართულებები!A:A,'მიღება-ჩაბარება'!A1220)+J1220*SUMIFS('ცვლილებების შეტანა'!O:O,'ცვლილებების შეტანა'!A:A,'მიღება-ჩაბარება'!A1220)</f>
        <v>0</v>
      </c>
      <c r="L1220" s="82"/>
      <c r="M1220" s="78">
        <f>L1220*SUMIFS(მიმართულებები!N:N,მიმართულებები!A:A,'მიღება-ჩაბარება'!A1220)/2+L1220*SUMIFS('ცვლილებების შეტანა'!O:O,'ცვლილებების შეტანა'!A:A,'მიღება-ჩაბარება'!A1220)/2</f>
        <v>0</v>
      </c>
      <c r="N1220" s="81"/>
      <c r="O1220" s="77">
        <f>N1220*SUMIFS(მიმართულებები!N:N,მიმართულებები!A:A,'მიღება-ჩაბარება'!A1220)+N1220*SUMIFS('ცვლილებების შეტანა'!O:O,'ცვლილებების შეტანა'!A:A,'მიღება-ჩაბარება'!A1220)</f>
        <v>0</v>
      </c>
      <c r="P1220" s="82"/>
      <c r="Q1220" s="78">
        <f>P1220*SUMIFS(მიმართულებები!N:N,მიმართულებები!A:A,'მიღება-ჩაბარება'!A1220)/2+P1220*SUMIFS('ცვლილებების შეტანა'!O:O,'ცვლილებების შეტანა'!A:A,'მიღება-ჩაბარება'!A1220)/2</f>
        <v>0</v>
      </c>
      <c r="R1220" s="81"/>
      <c r="S1220" s="77">
        <f>R1220*SUMIFS(მიმართულებები!N:N,მიმართულებები!A:A,'მიღება-ჩაბარება'!A1220)+R1220*SUMIFS('ცვლილებების შეტანა'!O:O,'ცვლილებების შეტანა'!A:A,'მიღება-ჩაბარება'!A1220)</f>
        <v>0</v>
      </c>
      <c r="T1220" s="82"/>
      <c r="U1220" s="78">
        <f>T1220*SUMIFS(მიმართულებები!N:N,მიმართულებები!A:A,'მიღება-ჩაბარება'!A1220)/2+T1220*SUMIFS('ცვლილებების შეტანა'!O:O,'ცვლილებების შეტანა'!A:A,'მიღება-ჩაბარება'!A1220)/2</f>
        <v>0</v>
      </c>
      <c r="V1220" s="81"/>
      <c r="W1220" s="77">
        <f>V1220*SUMIFS(მიმართულებები!N:N,მიმართულებები!A:A,'მიღება-ჩაბარება'!A1220)+V1220*SUMIFS('ცვლილებების შეტანა'!O:O,'ცვლილებების შეტანა'!A:A,'მიღება-ჩაბარება'!A1220)</f>
        <v>0</v>
      </c>
      <c r="X1220" s="82"/>
      <c r="Y1220" s="78">
        <f>X1220*SUMIFS(მიმართულებები!N:N,მიმართულებები!A:A,'მიღება-ჩაბარება'!A1220)/2+X1220*SUMIFS('ცვლილებების შეტანა'!O:O,'ცვლილებების შეტანა'!A:A,'მიღება-ჩაბარება'!A1220)/2</f>
        <v>0</v>
      </c>
      <c r="Z1220" s="81"/>
      <c r="AA1220" s="77">
        <f>Z1220*SUMIFS(მიმართულებები!N:N,მიმართულებები!A:A,'მიღება-ჩაბარება'!A1220)+Z1220*SUMIFS('ცვლილებების შეტანა'!O:O,'ცვლილებების შეტანა'!A:A,'მიღება-ჩაბარება'!A1220)</f>
        <v>0</v>
      </c>
      <c r="AB1220" s="82"/>
      <c r="AC1220" s="78">
        <f>AB1220*SUMIFS(მიმართულებები!N:N,მიმართულებები!A:A,'მიღება-ჩაბარება'!A1220)/2+AB1220*SUMIFS('ცვლილებების შეტანა'!O:O,'ცვლილებების შეტანა'!A:A,'მიღება-ჩაბარება'!A1220)/2</f>
        <v>0</v>
      </c>
      <c r="AD1220" s="81"/>
      <c r="AE1220" s="77">
        <f>AD1220*SUMIFS(მიმართულებები!N:N,მიმართულებები!A:A,'მიღება-ჩაბარება'!A1220)+AD1220*SUMIFS('ცვლილებების შეტანა'!O:O,'ცვლილებების შეტანა'!A:A,'მიღება-ჩაბარება'!A1220)</f>
        <v>0</v>
      </c>
      <c r="AF1220" s="82"/>
      <c r="AG1220" s="78">
        <f>AF1220*SUMIFS(მიმართულებები!N:N,მიმართულებები!A:A,'მიღება-ჩაბარება'!A1220)/2+AF1220*SUMIFS('ცვლილებების შეტანა'!O:O,'ცვლილებების შეტანა'!A:A,'მიღება-ჩაბარება'!A1220)/2</f>
        <v>0</v>
      </c>
      <c r="AH1220" s="81"/>
      <c r="AI1220" s="77">
        <f>AH1220*SUMIFS(მიმართულებები!N:N,მიმართულებები!A:A,'მიღება-ჩაბარება'!A1220)+AH1220*SUMIFS('ცვლილებების შეტანა'!O:O,'ცვლილებების შეტანა'!A:A,'მიღება-ჩაბარება'!A1220)</f>
        <v>0</v>
      </c>
      <c r="AJ1220" s="82"/>
      <c r="AK1220" s="78">
        <f>AJ1220*SUMIFS(მიმართულებები!N:N,მიმართულებები!A:A,'მიღება-ჩაბარება'!A1220)/2+AJ1220*SUMIFS('ცვლილებების შეტანა'!O:O,'ცვლილებების შეტანა'!A:A,'მიღება-ჩაბარება'!A1220)/2</f>
        <v>0</v>
      </c>
      <c r="AL1220" s="81"/>
      <c r="AM1220" s="77">
        <f>AL1220*SUMIFS(მიმართულებები!N:N,მიმართულებები!A:A,'მიღება-ჩაბარება'!A1220)+AL1220*SUMIFS('ცვლილებების შეტანა'!O:O,'ცვლილებების შეტანა'!A:A,'მიღება-ჩაბარება'!A1220)</f>
        <v>0</v>
      </c>
      <c r="AN1220" s="82"/>
      <c r="AO1220" s="78">
        <f>AN1220*SUMIFS(მიმართულებები!N:N,მიმართულებები!A:A,'მიღება-ჩაბარება'!A1220)/2+AN1220*SUMIFS('ცვლილებების შეტანა'!O:O,'ცვლილებების შეტანა'!A:A,'მიღება-ჩაბარება'!A1220)/2</f>
        <v>0</v>
      </c>
    </row>
    <row r="1221" spans="1:41">
      <c r="A1221" s="91">
        <v>1215</v>
      </c>
      <c r="B1221" s="92"/>
      <c r="C1221" s="93">
        <f>B1221*SUMIFS(მიმართულებები!N:N,მიმართულებები!A:A,'მიღება-ჩაბარება'!A1221)+B1221*SUMIFS('ცვლილებების შეტანა'!O:O,'ცვლილებების შეტანა'!A:A,'მიღება-ჩაბარება'!A1221)</f>
        <v>0</v>
      </c>
      <c r="D1221" s="94"/>
      <c r="E1221" s="95">
        <f>D1221*SUMIFS(მიმართულებები!N:N,მიმართულებები!A:A,'მიღება-ჩაბარება'!A1221)/2+D1221*SUMIFS('ცვლილებების შეტანა'!O:O,'ცვლილებების შეტანა'!A:A,'მიღება-ჩაბარება'!A1221)/2</f>
        <v>0</v>
      </c>
      <c r="F1221" s="96"/>
      <c r="G1221" s="93">
        <f>F1221*SUMIFS(მიმართულებები!N:N,მიმართულებები!A:A,'მიღება-ჩაბარება'!A1221)+F1221*SUMIFS('ცვლილებების შეტანა'!O:O,'ცვლილებების შეტანა'!A:A,'მიღება-ჩაბარება'!A1221)</f>
        <v>0</v>
      </c>
      <c r="H1221" s="97"/>
      <c r="I1221" s="95">
        <f>H1221*SUMIFS(მიმართულებები!N:N,მიმართულებები!A:A,'მიღება-ჩაბარება'!A1221)/2+H1221*SUMIFS('ცვლილებების შეტანა'!O:O,'ცვლილებების შეტანა'!A:A,'მიღება-ჩაბარება'!A1221)/2</f>
        <v>0</v>
      </c>
      <c r="J1221" s="96"/>
      <c r="K1221" s="93">
        <f>J1221*SUMIFS(მიმართულებები!N:N,მიმართულებები!A:A,'მიღება-ჩაბარება'!A1221)+J1221*SUMIFS('ცვლილებების შეტანა'!O:O,'ცვლილებების შეტანა'!A:A,'მიღება-ჩაბარება'!A1221)</f>
        <v>0</v>
      </c>
      <c r="L1221" s="97"/>
      <c r="M1221" s="95">
        <f>L1221*SUMIFS(მიმართულებები!N:N,მიმართულებები!A:A,'მიღება-ჩაბარება'!A1221)/2+L1221*SUMIFS('ცვლილებების შეტანა'!O:O,'ცვლილებების შეტანა'!A:A,'მიღება-ჩაბარება'!A1221)/2</f>
        <v>0</v>
      </c>
      <c r="N1221" s="96"/>
      <c r="O1221" s="93">
        <f>N1221*SUMIFS(მიმართულებები!N:N,მიმართულებები!A:A,'მიღება-ჩაბარება'!A1221)+N1221*SUMIFS('ცვლილებების შეტანა'!O:O,'ცვლილებების შეტანა'!A:A,'მიღება-ჩაბარება'!A1221)</f>
        <v>0</v>
      </c>
      <c r="P1221" s="97"/>
      <c r="Q1221" s="95">
        <f>P1221*SUMIFS(მიმართულებები!N:N,მიმართულებები!A:A,'მიღება-ჩაბარება'!A1221)/2+P1221*SUMIFS('ცვლილებების შეტანა'!O:O,'ცვლილებების შეტანა'!A:A,'მიღება-ჩაბარება'!A1221)/2</f>
        <v>0</v>
      </c>
      <c r="R1221" s="96"/>
      <c r="S1221" s="93">
        <f>R1221*SUMIFS(მიმართულებები!N:N,მიმართულებები!A:A,'მიღება-ჩაბარება'!A1221)+R1221*SUMIFS('ცვლილებების შეტანა'!O:O,'ცვლილებების შეტანა'!A:A,'მიღება-ჩაბარება'!A1221)</f>
        <v>0</v>
      </c>
      <c r="T1221" s="97"/>
      <c r="U1221" s="95">
        <f>T1221*SUMIFS(მიმართულებები!N:N,მიმართულებები!A:A,'მიღება-ჩაბარება'!A1221)/2+T1221*SUMIFS('ცვლილებების შეტანა'!O:O,'ცვლილებების შეტანა'!A:A,'მიღება-ჩაბარება'!A1221)/2</f>
        <v>0</v>
      </c>
      <c r="V1221" s="96"/>
      <c r="W1221" s="93">
        <f>V1221*SUMIFS(მიმართულებები!N:N,მიმართულებები!A:A,'მიღება-ჩაბარება'!A1221)+V1221*SUMIFS('ცვლილებების შეტანა'!O:O,'ცვლილებების შეტანა'!A:A,'მიღება-ჩაბარება'!A1221)</f>
        <v>0</v>
      </c>
      <c r="X1221" s="97"/>
      <c r="Y1221" s="95">
        <f>X1221*SUMIFS(მიმართულებები!N:N,მიმართულებები!A:A,'მიღება-ჩაბარება'!A1221)/2+X1221*SUMIFS('ცვლილებების შეტანა'!O:O,'ცვლილებების შეტანა'!A:A,'მიღება-ჩაბარება'!A1221)/2</f>
        <v>0</v>
      </c>
      <c r="Z1221" s="96"/>
      <c r="AA1221" s="93">
        <f>Z1221*SUMIFS(მიმართულებები!N:N,მიმართულებები!A:A,'მიღება-ჩაბარება'!A1221)+Z1221*SUMIFS('ცვლილებების შეტანა'!O:O,'ცვლილებების შეტანა'!A:A,'მიღება-ჩაბარება'!A1221)</f>
        <v>0</v>
      </c>
      <c r="AB1221" s="97"/>
      <c r="AC1221" s="95">
        <f>AB1221*SUMIFS(მიმართულებები!N:N,მიმართულებები!A:A,'მიღება-ჩაბარება'!A1221)/2+AB1221*SUMIFS('ცვლილებების შეტანა'!O:O,'ცვლილებების შეტანა'!A:A,'მიღება-ჩაბარება'!A1221)/2</f>
        <v>0</v>
      </c>
      <c r="AD1221" s="96"/>
      <c r="AE1221" s="93">
        <f>AD1221*SUMIFS(მიმართულებები!N:N,მიმართულებები!A:A,'მიღება-ჩაბარება'!A1221)+AD1221*SUMIFS('ცვლილებების შეტანა'!O:O,'ცვლილებების შეტანა'!A:A,'მიღება-ჩაბარება'!A1221)</f>
        <v>0</v>
      </c>
      <c r="AF1221" s="97"/>
      <c r="AG1221" s="95">
        <f>AF1221*SUMIFS(მიმართულებები!N:N,მიმართულებები!A:A,'მიღება-ჩაბარება'!A1221)/2+AF1221*SUMIFS('ცვლილებების შეტანა'!O:O,'ცვლილებების შეტანა'!A:A,'მიღება-ჩაბარება'!A1221)/2</f>
        <v>0</v>
      </c>
      <c r="AH1221" s="96"/>
      <c r="AI1221" s="93">
        <f>AH1221*SUMIFS(მიმართულებები!N:N,მიმართულებები!A:A,'მიღება-ჩაბარება'!A1221)+AH1221*SUMIFS('ცვლილებების შეტანა'!O:O,'ცვლილებების შეტანა'!A:A,'მიღება-ჩაბარება'!A1221)</f>
        <v>0</v>
      </c>
      <c r="AJ1221" s="97"/>
      <c r="AK1221" s="95">
        <f>AJ1221*SUMIFS(მიმართულებები!N:N,მიმართულებები!A:A,'მიღება-ჩაბარება'!A1221)/2+AJ1221*SUMIFS('ცვლილებების შეტანა'!O:O,'ცვლილებების შეტანა'!A:A,'მიღება-ჩაბარება'!A1221)/2</f>
        <v>0</v>
      </c>
      <c r="AL1221" s="96"/>
      <c r="AM1221" s="93">
        <f>AL1221*SUMIFS(მიმართულებები!N:N,მიმართულებები!A:A,'მიღება-ჩაბარება'!A1221)+AL1221*SUMIFS('ცვლილებების შეტანა'!O:O,'ცვლილებების შეტანა'!A:A,'მიღება-ჩაბარება'!A1221)</f>
        <v>0</v>
      </c>
      <c r="AN1221" s="97"/>
      <c r="AO1221" s="95">
        <f>AN1221*SUMIFS(მიმართულებები!N:N,მიმართულებები!A:A,'მიღება-ჩაბარება'!A1221)/2+AN1221*SUMIFS('ცვლილებების შეტანა'!O:O,'ცვლილებების შეტანა'!A:A,'მიღება-ჩაბარება'!A1221)/2</f>
        <v>0</v>
      </c>
    </row>
    <row r="1222" spans="1:41">
      <c r="A1222" s="91">
        <v>1216</v>
      </c>
      <c r="B1222" s="92"/>
      <c r="C1222" s="93">
        <f>B1222*SUMIFS(მიმართულებები!N:N,მიმართულებები!A:A,'მიღება-ჩაბარება'!A1222)+B1222*SUMIFS('ცვლილებების შეტანა'!O:O,'ცვლილებების შეტანა'!A:A,'მიღება-ჩაბარება'!A1222)</f>
        <v>0</v>
      </c>
      <c r="D1222" s="94"/>
      <c r="E1222" s="95">
        <f>D1222*SUMIFS(მიმართულებები!N:N,მიმართულებები!A:A,'მიღება-ჩაბარება'!A1222)/2+D1222*SUMIFS('ცვლილებების შეტანა'!O:O,'ცვლილებების შეტანა'!A:A,'მიღება-ჩაბარება'!A1222)/2</f>
        <v>0</v>
      </c>
      <c r="F1222" s="96"/>
      <c r="G1222" s="93">
        <f>F1222*SUMIFS(მიმართულებები!N:N,მიმართულებები!A:A,'მიღება-ჩაბარება'!A1222)+F1222*SUMIFS('ცვლილებების შეტანა'!O:O,'ცვლილებების შეტანა'!A:A,'მიღება-ჩაბარება'!A1222)</f>
        <v>0</v>
      </c>
      <c r="H1222" s="97"/>
      <c r="I1222" s="95">
        <f>H1222*SUMIFS(მიმართულებები!N:N,მიმართულებები!A:A,'მიღება-ჩაბარება'!A1222)/2+H1222*SUMIFS('ცვლილებების შეტანა'!O:O,'ცვლილებების შეტანა'!A:A,'მიღება-ჩაბარება'!A1222)/2</f>
        <v>0</v>
      </c>
      <c r="J1222" s="96"/>
      <c r="K1222" s="93">
        <f>J1222*SUMIFS(მიმართულებები!N:N,მიმართულებები!A:A,'მიღება-ჩაბარება'!A1222)+J1222*SUMIFS('ცვლილებების შეტანა'!O:O,'ცვლილებების შეტანა'!A:A,'მიღება-ჩაბარება'!A1222)</f>
        <v>0</v>
      </c>
      <c r="L1222" s="97"/>
      <c r="M1222" s="95">
        <f>L1222*SUMIFS(მიმართულებები!N:N,მიმართულებები!A:A,'მიღება-ჩაბარება'!A1222)/2+L1222*SUMIFS('ცვლილებების შეტანა'!O:O,'ცვლილებების შეტანა'!A:A,'მიღება-ჩაბარება'!A1222)/2</f>
        <v>0</v>
      </c>
      <c r="N1222" s="96"/>
      <c r="O1222" s="93">
        <f>N1222*SUMIFS(მიმართულებები!N:N,მიმართულებები!A:A,'მიღება-ჩაბარება'!A1222)+N1222*SUMIFS('ცვლილებების შეტანა'!O:O,'ცვლილებების შეტანა'!A:A,'მიღება-ჩაბარება'!A1222)</f>
        <v>0</v>
      </c>
      <c r="P1222" s="97"/>
      <c r="Q1222" s="95">
        <f>P1222*SUMIFS(მიმართულებები!N:N,მიმართულებები!A:A,'მიღება-ჩაბარება'!A1222)/2+P1222*SUMIFS('ცვლილებების შეტანა'!O:O,'ცვლილებების შეტანა'!A:A,'მიღება-ჩაბარება'!A1222)/2</f>
        <v>0</v>
      </c>
      <c r="R1222" s="96"/>
      <c r="S1222" s="93">
        <f>R1222*SUMIFS(მიმართულებები!N:N,მიმართულებები!A:A,'მიღება-ჩაბარება'!A1222)+R1222*SUMIFS('ცვლილებების შეტანა'!O:O,'ცვლილებების შეტანა'!A:A,'მიღება-ჩაბარება'!A1222)</f>
        <v>0</v>
      </c>
      <c r="T1222" s="97"/>
      <c r="U1222" s="95">
        <f>T1222*SUMIFS(მიმართულებები!N:N,მიმართულებები!A:A,'მიღება-ჩაბარება'!A1222)/2+T1222*SUMIFS('ცვლილებების შეტანა'!O:O,'ცვლილებების შეტანა'!A:A,'მიღება-ჩაბარება'!A1222)/2</f>
        <v>0</v>
      </c>
      <c r="V1222" s="96"/>
      <c r="W1222" s="93">
        <f>V1222*SUMIFS(მიმართულებები!N:N,მიმართულებები!A:A,'მიღება-ჩაბარება'!A1222)+V1222*SUMIFS('ცვლილებების შეტანა'!O:O,'ცვლილებების შეტანა'!A:A,'მიღება-ჩაბარება'!A1222)</f>
        <v>0</v>
      </c>
      <c r="X1222" s="97"/>
      <c r="Y1222" s="95">
        <f>X1222*SUMIFS(მიმართულებები!N:N,მიმართულებები!A:A,'მიღება-ჩაბარება'!A1222)/2+X1222*SUMIFS('ცვლილებების შეტანა'!O:O,'ცვლილებების შეტანა'!A:A,'მიღება-ჩაბარება'!A1222)/2</f>
        <v>0</v>
      </c>
      <c r="Z1222" s="96"/>
      <c r="AA1222" s="93">
        <f>Z1222*SUMIFS(მიმართულებები!N:N,მიმართულებები!A:A,'მიღება-ჩაბარება'!A1222)+Z1222*SUMIFS('ცვლილებების შეტანა'!O:O,'ცვლილებების შეტანა'!A:A,'მიღება-ჩაბარება'!A1222)</f>
        <v>0</v>
      </c>
      <c r="AB1222" s="97"/>
      <c r="AC1222" s="95">
        <f>AB1222*SUMIFS(მიმართულებები!N:N,მიმართულებები!A:A,'მიღება-ჩაბარება'!A1222)/2+AB1222*SUMIFS('ცვლილებების შეტანა'!O:O,'ცვლილებების შეტანა'!A:A,'მიღება-ჩაბარება'!A1222)/2</f>
        <v>0</v>
      </c>
      <c r="AD1222" s="96"/>
      <c r="AE1222" s="93">
        <f>AD1222*SUMIFS(მიმართულებები!N:N,მიმართულებები!A:A,'მიღება-ჩაბარება'!A1222)+AD1222*SUMIFS('ცვლილებების შეტანა'!O:O,'ცვლილებების შეტანა'!A:A,'მიღება-ჩაბარება'!A1222)</f>
        <v>0</v>
      </c>
      <c r="AF1222" s="97"/>
      <c r="AG1222" s="95">
        <f>AF1222*SUMIFS(მიმართულებები!N:N,მიმართულებები!A:A,'მიღება-ჩაბარება'!A1222)/2+AF1222*SUMIFS('ცვლილებების შეტანა'!O:O,'ცვლილებების შეტანა'!A:A,'მიღება-ჩაბარება'!A1222)/2</f>
        <v>0</v>
      </c>
      <c r="AH1222" s="96"/>
      <c r="AI1222" s="93">
        <f>AH1222*SUMIFS(მიმართულებები!N:N,მიმართულებები!A:A,'მიღება-ჩაბარება'!A1222)+AH1222*SUMIFS('ცვლილებების შეტანა'!O:O,'ცვლილებების შეტანა'!A:A,'მიღება-ჩაბარება'!A1222)</f>
        <v>0</v>
      </c>
      <c r="AJ1222" s="97"/>
      <c r="AK1222" s="95">
        <f>AJ1222*SUMIFS(მიმართულებები!N:N,მიმართულებები!A:A,'მიღება-ჩაბარება'!A1222)/2+AJ1222*SUMIFS('ცვლილებების შეტანა'!O:O,'ცვლილებების შეტანა'!A:A,'მიღება-ჩაბარება'!A1222)/2</f>
        <v>0</v>
      </c>
      <c r="AL1222" s="96"/>
      <c r="AM1222" s="93">
        <f>AL1222*SUMIFS(მიმართულებები!N:N,მიმართულებები!A:A,'მიღება-ჩაბარება'!A1222)+AL1222*SUMIFS('ცვლილებების შეტანა'!O:O,'ცვლილებების შეტანა'!A:A,'მიღება-ჩაბარება'!A1222)</f>
        <v>0</v>
      </c>
      <c r="AN1222" s="97"/>
      <c r="AO1222" s="95">
        <f>AN1222*SUMIFS(მიმართულებები!N:N,მიმართულებები!A:A,'მიღება-ჩაბარება'!A1222)/2+AN1222*SUMIFS('ცვლილებების შეტანა'!O:O,'ცვლილებების შეტანა'!A:A,'მიღება-ჩაბარება'!A1222)/2</f>
        <v>0</v>
      </c>
    </row>
    <row r="1223" spans="1:41">
      <c r="A1223" s="79">
        <v>1217</v>
      </c>
      <c r="B1223" s="76"/>
      <c r="C1223" s="77">
        <f>B1223*SUMIFS(მიმართულებები!N:N,მიმართულებები!A:A,'მიღება-ჩაბარება'!A1223)+B1223*SUMIFS('ცვლილებების შეტანა'!O:O,'ცვლილებების შეტანა'!A:A,'მიღება-ჩაბარება'!A1223)</f>
        <v>0</v>
      </c>
      <c r="D1223" s="7"/>
      <c r="E1223" s="78">
        <f>D1223*SUMIFS(მიმართულებები!N:N,მიმართულებები!A:A,'მიღება-ჩაბარება'!A1223)/2+D1223*SUMIFS('ცვლილებების შეტანა'!O:O,'ცვლილებების შეტანა'!A:A,'მიღება-ჩაბარება'!A1223)/2</f>
        <v>0</v>
      </c>
      <c r="F1223" s="81"/>
      <c r="G1223" s="77">
        <f>F1223*SUMIFS(მიმართულებები!N:N,მიმართულებები!A:A,'მიღება-ჩაბარება'!A1223)+F1223*SUMIFS('ცვლილებების შეტანა'!O:O,'ცვლილებების შეტანა'!A:A,'მიღება-ჩაბარება'!A1223)</f>
        <v>0</v>
      </c>
      <c r="H1223" s="82"/>
      <c r="I1223" s="78">
        <f>H1223*SUMIFS(მიმართულებები!N:N,მიმართულებები!A:A,'მიღება-ჩაბარება'!A1223)/2+H1223*SUMIFS('ცვლილებების შეტანა'!O:O,'ცვლილებების შეტანა'!A:A,'მიღება-ჩაბარება'!A1223)/2</f>
        <v>0</v>
      </c>
      <c r="J1223" s="81"/>
      <c r="K1223" s="77">
        <f>J1223*SUMIFS(მიმართულებები!N:N,მიმართულებები!A:A,'მიღება-ჩაბარება'!A1223)+J1223*SUMIFS('ცვლილებების შეტანა'!O:O,'ცვლილებების შეტანა'!A:A,'მიღება-ჩაბარება'!A1223)</f>
        <v>0</v>
      </c>
      <c r="L1223" s="82"/>
      <c r="M1223" s="78">
        <f>L1223*SUMIFS(მიმართულებები!N:N,მიმართულებები!A:A,'მიღება-ჩაბარება'!A1223)/2+L1223*SUMIFS('ცვლილებების შეტანა'!O:O,'ცვლილებების შეტანა'!A:A,'მიღება-ჩაბარება'!A1223)/2</f>
        <v>0</v>
      </c>
      <c r="N1223" s="81"/>
      <c r="O1223" s="77">
        <f>N1223*SUMIFS(მიმართულებები!N:N,მიმართულებები!A:A,'მიღება-ჩაბარება'!A1223)+N1223*SUMIFS('ცვლილებების შეტანა'!O:O,'ცვლილებების შეტანა'!A:A,'მიღება-ჩაბარება'!A1223)</f>
        <v>0</v>
      </c>
      <c r="P1223" s="82"/>
      <c r="Q1223" s="78">
        <f>P1223*SUMIFS(მიმართულებები!N:N,მიმართულებები!A:A,'მიღება-ჩაბარება'!A1223)/2+P1223*SUMIFS('ცვლილებების შეტანა'!O:O,'ცვლილებების შეტანა'!A:A,'მიღება-ჩაბარება'!A1223)/2</f>
        <v>0</v>
      </c>
      <c r="R1223" s="81"/>
      <c r="S1223" s="77">
        <f>R1223*SUMIFS(მიმართულებები!N:N,მიმართულებები!A:A,'მიღება-ჩაბარება'!A1223)+R1223*SUMIFS('ცვლილებების შეტანა'!O:O,'ცვლილებების შეტანა'!A:A,'მიღება-ჩაბარება'!A1223)</f>
        <v>0</v>
      </c>
      <c r="T1223" s="82"/>
      <c r="U1223" s="78">
        <f>T1223*SUMIFS(მიმართულებები!N:N,მიმართულებები!A:A,'მიღება-ჩაბარება'!A1223)/2+T1223*SUMIFS('ცვლილებების შეტანა'!O:O,'ცვლილებების შეტანა'!A:A,'მიღება-ჩაბარება'!A1223)/2</f>
        <v>0</v>
      </c>
      <c r="V1223" s="81"/>
      <c r="W1223" s="77">
        <f>V1223*SUMIFS(მიმართულებები!N:N,მიმართულებები!A:A,'მიღება-ჩაბარება'!A1223)+V1223*SUMIFS('ცვლილებების შეტანა'!O:O,'ცვლილებების შეტანა'!A:A,'მიღება-ჩაბარება'!A1223)</f>
        <v>0</v>
      </c>
      <c r="X1223" s="82"/>
      <c r="Y1223" s="78">
        <f>X1223*SUMIFS(მიმართულებები!N:N,მიმართულებები!A:A,'მიღება-ჩაბარება'!A1223)/2+X1223*SUMIFS('ცვლილებების შეტანა'!O:O,'ცვლილებების შეტანა'!A:A,'მიღება-ჩაბარება'!A1223)/2</f>
        <v>0</v>
      </c>
      <c r="Z1223" s="81"/>
      <c r="AA1223" s="77">
        <f>Z1223*SUMIFS(მიმართულებები!N:N,მიმართულებები!A:A,'მიღება-ჩაბარება'!A1223)+Z1223*SUMIFS('ცვლილებების შეტანა'!O:O,'ცვლილებების შეტანა'!A:A,'მიღება-ჩაბარება'!A1223)</f>
        <v>0</v>
      </c>
      <c r="AB1223" s="82"/>
      <c r="AC1223" s="78">
        <f>AB1223*SUMIFS(მიმართულებები!N:N,მიმართულებები!A:A,'მიღება-ჩაბარება'!A1223)/2+AB1223*SUMIFS('ცვლილებების შეტანა'!O:O,'ცვლილებების შეტანა'!A:A,'მიღება-ჩაბარება'!A1223)/2</f>
        <v>0</v>
      </c>
      <c r="AD1223" s="81"/>
      <c r="AE1223" s="77">
        <f>AD1223*SUMIFS(მიმართულებები!N:N,მიმართულებები!A:A,'მიღება-ჩაბარება'!A1223)+AD1223*SUMIFS('ცვლილებების შეტანა'!O:O,'ცვლილებების შეტანა'!A:A,'მიღება-ჩაბარება'!A1223)</f>
        <v>0</v>
      </c>
      <c r="AF1223" s="82"/>
      <c r="AG1223" s="78">
        <f>AF1223*SUMIFS(მიმართულებები!N:N,მიმართულებები!A:A,'მიღება-ჩაბარება'!A1223)/2+AF1223*SUMIFS('ცვლილებების შეტანა'!O:O,'ცვლილებების შეტანა'!A:A,'მიღება-ჩაბარება'!A1223)/2</f>
        <v>0</v>
      </c>
      <c r="AH1223" s="81"/>
      <c r="AI1223" s="77">
        <f>AH1223*SUMIFS(მიმართულებები!N:N,მიმართულებები!A:A,'მიღება-ჩაბარება'!A1223)+AH1223*SUMIFS('ცვლილებების შეტანა'!O:O,'ცვლილებების შეტანა'!A:A,'მიღება-ჩაბარება'!A1223)</f>
        <v>0</v>
      </c>
      <c r="AJ1223" s="82"/>
      <c r="AK1223" s="78">
        <f>AJ1223*SUMIFS(მიმართულებები!N:N,მიმართულებები!A:A,'მიღება-ჩაბარება'!A1223)/2+AJ1223*SUMIFS('ცვლილებების შეტანა'!O:O,'ცვლილებების შეტანა'!A:A,'მიღება-ჩაბარება'!A1223)/2</f>
        <v>0</v>
      </c>
      <c r="AL1223" s="81"/>
      <c r="AM1223" s="77">
        <f>AL1223*SUMIFS(მიმართულებები!N:N,მიმართულებები!A:A,'მიღება-ჩაბარება'!A1223)+AL1223*SUMIFS('ცვლილებების შეტანა'!O:O,'ცვლილებების შეტანა'!A:A,'მიღება-ჩაბარება'!A1223)</f>
        <v>0</v>
      </c>
      <c r="AN1223" s="82"/>
      <c r="AO1223" s="78">
        <f>AN1223*SUMIFS(მიმართულებები!N:N,მიმართულებები!A:A,'მიღება-ჩაბარება'!A1223)/2+AN1223*SUMIFS('ცვლილებების შეტანა'!O:O,'ცვლილებების შეტანა'!A:A,'მიღება-ჩაბარება'!A1223)/2</f>
        <v>0</v>
      </c>
    </row>
    <row r="1224" spans="1:41">
      <c r="A1224" s="79">
        <v>1218</v>
      </c>
      <c r="B1224" s="76"/>
      <c r="C1224" s="77">
        <f>B1224*SUMIFS(მიმართულებები!N:N,მიმართულებები!A:A,'მიღება-ჩაბარება'!A1224)+B1224*SUMIFS('ცვლილებების შეტანა'!O:O,'ცვლილებების შეტანა'!A:A,'მიღება-ჩაბარება'!A1224)</f>
        <v>0</v>
      </c>
      <c r="D1224" s="7"/>
      <c r="E1224" s="78">
        <f>D1224*SUMIFS(მიმართულებები!N:N,მიმართულებები!A:A,'მიღება-ჩაბარება'!A1224)/2+D1224*SUMIFS('ცვლილებების შეტანა'!O:O,'ცვლილებების შეტანა'!A:A,'მიღება-ჩაბარება'!A1224)/2</f>
        <v>0</v>
      </c>
      <c r="F1224" s="81"/>
      <c r="G1224" s="77">
        <f>F1224*SUMIFS(მიმართულებები!N:N,მიმართულებები!A:A,'მიღება-ჩაბარება'!A1224)+F1224*SUMIFS('ცვლილებების შეტანა'!O:O,'ცვლილებების შეტანა'!A:A,'მიღება-ჩაბარება'!A1224)</f>
        <v>0</v>
      </c>
      <c r="H1224" s="82"/>
      <c r="I1224" s="78">
        <f>H1224*SUMIFS(მიმართულებები!N:N,მიმართულებები!A:A,'მიღება-ჩაბარება'!A1224)/2+H1224*SUMIFS('ცვლილებების შეტანა'!O:O,'ცვლილებების შეტანა'!A:A,'მიღება-ჩაბარება'!A1224)/2</f>
        <v>0</v>
      </c>
      <c r="J1224" s="81"/>
      <c r="K1224" s="77">
        <f>J1224*SUMIFS(მიმართულებები!N:N,მიმართულებები!A:A,'მიღება-ჩაბარება'!A1224)+J1224*SUMIFS('ცვლილებების შეტანა'!O:O,'ცვლილებების შეტანა'!A:A,'მიღება-ჩაბარება'!A1224)</f>
        <v>0</v>
      </c>
      <c r="L1224" s="82"/>
      <c r="M1224" s="78">
        <f>L1224*SUMIFS(მიმართულებები!N:N,მიმართულებები!A:A,'მიღება-ჩაბარება'!A1224)/2+L1224*SUMIFS('ცვლილებების შეტანა'!O:O,'ცვლილებების შეტანა'!A:A,'მიღება-ჩაბარება'!A1224)/2</f>
        <v>0</v>
      </c>
      <c r="N1224" s="81"/>
      <c r="O1224" s="77">
        <f>N1224*SUMIFS(მიმართულებები!N:N,მიმართულებები!A:A,'მიღება-ჩაბარება'!A1224)+N1224*SUMIFS('ცვლილებების შეტანა'!O:O,'ცვლილებების შეტანა'!A:A,'მიღება-ჩაბარება'!A1224)</f>
        <v>0</v>
      </c>
      <c r="P1224" s="82"/>
      <c r="Q1224" s="78">
        <f>P1224*SUMIFS(მიმართულებები!N:N,მიმართულებები!A:A,'მიღება-ჩაბარება'!A1224)/2+P1224*SUMIFS('ცვლილებების შეტანა'!O:O,'ცვლილებების შეტანა'!A:A,'მიღება-ჩაბარება'!A1224)/2</f>
        <v>0</v>
      </c>
      <c r="R1224" s="81"/>
      <c r="S1224" s="77">
        <f>R1224*SUMIFS(მიმართულებები!N:N,მიმართულებები!A:A,'მიღება-ჩაბარება'!A1224)+R1224*SUMIFS('ცვლილებების შეტანა'!O:O,'ცვლილებების შეტანა'!A:A,'მიღება-ჩაბარება'!A1224)</f>
        <v>0</v>
      </c>
      <c r="T1224" s="82"/>
      <c r="U1224" s="78">
        <f>T1224*SUMIFS(მიმართულებები!N:N,მიმართულებები!A:A,'მიღება-ჩაბარება'!A1224)/2+T1224*SUMIFS('ცვლილებების შეტანა'!O:O,'ცვლილებების შეტანა'!A:A,'მიღება-ჩაბარება'!A1224)/2</f>
        <v>0</v>
      </c>
      <c r="V1224" s="81"/>
      <c r="W1224" s="77">
        <f>V1224*SUMIFS(მიმართულებები!N:N,მიმართულებები!A:A,'მიღება-ჩაბარება'!A1224)+V1224*SUMIFS('ცვლილებების შეტანა'!O:O,'ცვლილებების შეტანა'!A:A,'მიღება-ჩაბარება'!A1224)</f>
        <v>0</v>
      </c>
      <c r="X1224" s="82"/>
      <c r="Y1224" s="78">
        <f>X1224*SUMIFS(მიმართულებები!N:N,მიმართულებები!A:A,'მიღება-ჩაბარება'!A1224)/2+X1224*SUMIFS('ცვლილებების შეტანა'!O:O,'ცვლილებების შეტანა'!A:A,'მიღება-ჩაბარება'!A1224)/2</f>
        <v>0</v>
      </c>
      <c r="Z1224" s="81"/>
      <c r="AA1224" s="77">
        <f>Z1224*SUMIFS(მიმართულებები!N:N,მიმართულებები!A:A,'მიღება-ჩაბარება'!A1224)+Z1224*SUMIFS('ცვლილებების შეტანა'!O:O,'ცვლილებების შეტანა'!A:A,'მიღება-ჩაბარება'!A1224)</f>
        <v>0</v>
      </c>
      <c r="AB1224" s="82"/>
      <c r="AC1224" s="78">
        <f>AB1224*SUMIFS(მიმართულებები!N:N,მიმართულებები!A:A,'მიღება-ჩაბარება'!A1224)/2+AB1224*SUMIFS('ცვლილებების შეტანა'!O:O,'ცვლილებების შეტანა'!A:A,'მიღება-ჩაბარება'!A1224)/2</f>
        <v>0</v>
      </c>
      <c r="AD1224" s="81"/>
      <c r="AE1224" s="77">
        <f>AD1224*SUMIFS(მიმართულებები!N:N,მიმართულებები!A:A,'მიღება-ჩაბარება'!A1224)+AD1224*SUMIFS('ცვლილებების შეტანა'!O:O,'ცვლილებების შეტანა'!A:A,'მიღება-ჩაბარება'!A1224)</f>
        <v>0</v>
      </c>
      <c r="AF1224" s="82"/>
      <c r="AG1224" s="78">
        <f>AF1224*SUMIFS(მიმართულებები!N:N,მიმართულებები!A:A,'მიღება-ჩაბარება'!A1224)/2+AF1224*SUMIFS('ცვლილებების შეტანა'!O:O,'ცვლილებების შეტანა'!A:A,'მიღება-ჩაბარება'!A1224)/2</f>
        <v>0</v>
      </c>
      <c r="AH1224" s="81"/>
      <c r="AI1224" s="77">
        <f>AH1224*SUMIFS(მიმართულებები!N:N,მიმართულებები!A:A,'მიღება-ჩაბარება'!A1224)+AH1224*SUMIFS('ცვლილებების შეტანა'!O:O,'ცვლილებების შეტანა'!A:A,'მიღება-ჩაბარება'!A1224)</f>
        <v>0</v>
      </c>
      <c r="AJ1224" s="82"/>
      <c r="AK1224" s="78">
        <f>AJ1224*SUMIFS(მიმართულებები!N:N,მიმართულებები!A:A,'მიღება-ჩაბარება'!A1224)/2+AJ1224*SUMIFS('ცვლილებების შეტანა'!O:O,'ცვლილებების შეტანა'!A:A,'მიღება-ჩაბარება'!A1224)/2</f>
        <v>0</v>
      </c>
      <c r="AL1224" s="81"/>
      <c r="AM1224" s="77">
        <f>AL1224*SUMIFS(მიმართულებები!N:N,მიმართულებები!A:A,'მიღება-ჩაბარება'!A1224)+AL1224*SUMIFS('ცვლილებების შეტანა'!O:O,'ცვლილებების შეტანა'!A:A,'მიღება-ჩაბარება'!A1224)</f>
        <v>0</v>
      </c>
      <c r="AN1224" s="82"/>
      <c r="AO1224" s="78">
        <f>AN1224*SUMIFS(მიმართულებები!N:N,მიმართულებები!A:A,'მიღება-ჩაბარება'!A1224)/2+AN1224*SUMIFS('ცვლილებების შეტანა'!O:O,'ცვლილებების შეტანა'!A:A,'მიღება-ჩაბარება'!A1224)/2</f>
        <v>0</v>
      </c>
    </row>
    <row r="1225" spans="1:41">
      <c r="A1225" s="91">
        <v>1219</v>
      </c>
      <c r="B1225" s="92"/>
      <c r="C1225" s="93">
        <f>B1225*SUMIFS(მიმართულებები!N:N,მიმართულებები!A:A,'მიღება-ჩაბარება'!A1225)+B1225*SUMIFS('ცვლილებების შეტანა'!O:O,'ცვლილებების შეტანა'!A:A,'მიღება-ჩაბარება'!A1225)</f>
        <v>0</v>
      </c>
      <c r="D1225" s="94"/>
      <c r="E1225" s="95">
        <f>D1225*SUMIFS(მიმართულებები!N:N,მიმართულებები!A:A,'მიღება-ჩაბარება'!A1225)/2+D1225*SUMIFS('ცვლილებების შეტანა'!O:O,'ცვლილებების შეტანა'!A:A,'მიღება-ჩაბარება'!A1225)/2</f>
        <v>0</v>
      </c>
      <c r="F1225" s="96"/>
      <c r="G1225" s="93">
        <f>F1225*SUMIFS(მიმართულებები!N:N,მიმართულებები!A:A,'მიღება-ჩაბარება'!A1225)+F1225*SUMIFS('ცვლილებების შეტანა'!O:O,'ცვლილებების შეტანა'!A:A,'მიღება-ჩაბარება'!A1225)</f>
        <v>0</v>
      </c>
      <c r="H1225" s="97"/>
      <c r="I1225" s="95">
        <f>H1225*SUMIFS(მიმართულებები!N:N,მიმართულებები!A:A,'მიღება-ჩაბარება'!A1225)/2+H1225*SUMIFS('ცვლილებების შეტანა'!O:O,'ცვლილებების შეტანა'!A:A,'მიღება-ჩაბარება'!A1225)/2</f>
        <v>0</v>
      </c>
      <c r="J1225" s="96"/>
      <c r="K1225" s="93">
        <f>J1225*SUMIFS(მიმართულებები!N:N,მიმართულებები!A:A,'მიღება-ჩაბარება'!A1225)+J1225*SUMIFS('ცვლილებების შეტანა'!O:O,'ცვლილებების შეტანა'!A:A,'მიღება-ჩაბარება'!A1225)</f>
        <v>0</v>
      </c>
      <c r="L1225" s="97"/>
      <c r="M1225" s="95">
        <f>L1225*SUMIFS(მიმართულებები!N:N,მიმართულებები!A:A,'მიღება-ჩაბარება'!A1225)/2+L1225*SUMIFS('ცვლილებების შეტანა'!O:O,'ცვლილებების შეტანა'!A:A,'მიღება-ჩაბარება'!A1225)/2</f>
        <v>0</v>
      </c>
      <c r="N1225" s="96"/>
      <c r="O1225" s="93">
        <f>N1225*SUMIFS(მიმართულებები!N:N,მიმართულებები!A:A,'მიღება-ჩაბარება'!A1225)+N1225*SUMIFS('ცვლილებების შეტანა'!O:O,'ცვლილებების შეტანა'!A:A,'მიღება-ჩაბარება'!A1225)</f>
        <v>0</v>
      </c>
      <c r="P1225" s="97"/>
      <c r="Q1225" s="95">
        <f>P1225*SUMIFS(მიმართულებები!N:N,მიმართულებები!A:A,'მიღება-ჩაბარება'!A1225)/2+P1225*SUMIFS('ცვლილებების შეტანა'!O:O,'ცვლილებების შეტანა'!A:A,'მიღება-ჩაბარება'!A1225)/2</f>
        <v>0</v>
      </c>
      <c r="R1225" s="96"/>
      <c r="S1225" s="93">
        <f>R1225*SUMIFS(მიმართულებები!N:N,მიმართულებები!A:A,'მიღება-ჩაბარება'!A1225)+R1225*SUMIFS('ცვლილებების შეტანა'!O:O,'ცვლილებების შეტანა'!A:A,'მიღება-ჩაბარება'!A1225)</f>
        <v>0</v>
      </c>
      <c r="T1225" s="97"/>
      <c r="U1225" s="95">
        <f>T1225*SUMIFS(მიმართულებები!N:N,მიმართულებები!A:A,'მიღება-ჩაბარება'!A1225)/2+T1225*SUMIFS('ცვლილებების შეტანა'!O:O,'ცვლილებების შეტანა'!A:A,'მიღება-ჩაბარება'!A1225)/2</f>
        <v>0</v>
      </c>
      <c r="V1225" s="96"/>
      <c r="W1225" s="93">
        <f>V1225*SUMIFS(მიმართულებები!N:N,მიმართულებები!A:A,'მიღება-ჩაბარება'!A1225)+V1225*SUMIFS('ცვლილებების შეტანა'!O:O,'ცვლილებების შეტანა'!A:A,'მიღება-ჩაბარება'!A1225)</f>
        <v>0</v>
      </c>
      <c r="X1225" s="97"/>
      <c r="Y1225" s="95">
        <f>X1225*SUMIFS(მიმართულებები!N:N,მიმართულებები!A:A,'მიღება-ჩაბარება'!A1225)/2+X1225*SUMIFS('ცვლილებების შეტანა'!O:O,'ცვლილებების შეტანა'!A:A,'მიღება-ჩაბარება'!A1225)/2</f>
        <v>0</v>
      </c>
      <c r="Z1225" s="96"/>
      <c r="AA1225" s="93">
        <f>Z1225*SUMIFS(მიმართულებები!N:N,მიმართულებები!A:A,'მიღება-ჩაბარება'!A1225)+Z1225*SUMIFS('ცვლილებების შეტანა'!O:O,'ცვლილებების შეტანა'!A:A,'მიღება-ჩაბარება'!A1225)</f>
        <v>0</v>
      </c>
      <c r="AB1225" s="97"/>
      <c r="AC1225" s="95">
        <f>AB1225*SUMIFS(მიმართულებები!N:N,მიმართულებები!A:A,'მიღება-ჩაბარება'!A1225)/2+AB1225*SUMIFS('ცვლილებების შეტანა'!O:O,'ცვლილებების შეტანა'!A:A,'მიღება-ჩაბარება'!A1225)/2</f>
        <v>0</v>
      </c>
      <c r="AD1225" s="96"/>
      <c r="AE1225" s="93">
        <f>AD1225*SUMIFS(მიმართულებები!N:N,მიმართულებები!A:A,'მიღება-ჩაბარება'!A1225)+AD1225*SUMIFS('ცვლილებების შეტანა'!O:O,'ცვლილებების შეტანა'!A:A,'მიღება-ჩაბარება'!A1225)</f>
        <v>0</v>
      </c>
      <c r="AF1225" s="97"/>
      <c r="AG1225" s="95">
        <f>AF1225*SUMIFS(მიმართულებები!N:N,მიმართულებები!A:A,'მიღება-ჩაბარება'!A1225)/2+AF1225*SUMIFS('ცვლილებების შეტანა'!O:O,'ცვლილებების შეტანა'!A:A,'მიღება-ჩაბარება'!A1225)/2</f>
        <v>0</v>
      </c>
      <c r="AH1225" s="96"/>
      <c r="AI1225" s="93">
        <f>AH1225*SUMIFS(მიმართულებები!N:N,მიმართულებები!A:A,'მიღება-ჩაბარება'!A1225)+AH1225*SUMIFS('ცვლილებების შეტანა'!O:O,'ცვლილებების შეტანა'!A:A,'მიღება-ჩაბარება'!A1225)</f>
        <v>0</v>
      </c>
      <c r="AJ1225" s="97"/>
      <c r="AK1225" s="95">
        <f>AJ1225*SUMIFS(მიმართულებები!N:N,მიმართულებები!A:A,'მიღება-ჩაბარება'!A1225)/2+AJ1225*SUMIFS('ცვლილებების შეტანა'!O:O,'ცვლილებების შეტანა'!A:A,'მიღება-ჩაბარება'!A1225)/2</f>
        <v>0</v>
      </c>
      <c r="AL1225" s="96"/>
      <c r="AM1225" s="93">
        <f>AL1225*SUMIFS(მიმართულებები!N:N,მიმართულებები!A:A,'მიღება-ჩაბარება'!A1225)+AL1225*SUMIFS('ცვლილებების შეტანა'!O:O,'ცვლილებების შეტანა'!A:A,'მიღება-ჩაბარება'!A1225)</f>
        <v>0</v>
      </c>
      <c r="AN1225" s="97"/>
      <c r="AO1225" s="95">
        <f>AN1225*SUMIFS(მიმართულებები!N:N,მიმართულებები!A:A,'მიღება-ჩაბარება'!A1225)/2+AN1225*SUMIFS('ცვლილებების შეტანა'!O:O,'ცვლილებების შეტანა'!A:A,'მიღება-ჩაბარება'!A1225)/2</f>
        <v>0</v>
      </c>
    </row>
    <row r="1226" spans="1:41">
      <c r="A1226" s="91">
        <v>1220</v>
      </c>
      <c r="B1226" s="92"/>
      <c r="C1226" s="93">
        <f>B1226*SUMIFS(მიმართულებები!N:N,მიმართულებები!A:A,'მიღება-ჩაბარება'!A1226)+B1226*SUMIFS('ცვლილებების შეტანა'!O:O,'ცვლილებების შეტანა'!A:A,'მიღება-ჩაბარება'!A1226)</f>
        <v>0</v>
      </c>
      <c r="D1226" s="94"/>
      <c r="E1226" s="95">
        <f>D1226*SUMIFS(მიმართულებები!N:N,მიმართულებები!A:A,'მიღება-ჩაბარება'!A1226)/2+D1226*SUMIFS('ცვლილებების შეტანა'!O:O,'ცვლილებების შეტანა'!A:A,'მიღება-ჩაბარება'!A1226)/2</f>
        <v>0</v>
      </c>
      <c r="F1226" s="96"/>
      <c r="G1226" s="93">
        <f>F1226*SUMIFS(მიმართულებები!N:N,მიმართულებები!A:A,'მიღება-ჩაბარება'!A1226)+F1226*SUMIFS('ცვლილებების შეტანა'!O:O,'ცვლილებების შეტანა'!A:A,'მიღება-ჩაბარება'!A1226)</f>
        <v>0</v>
      </c>
      <c r="H1226" s="97"/>
      <c r="I1226" s="95">
        <f>H1226*SUMIFS(მიმართულებები!N:N,მიმართულებები!A:A,'მიღება-ჩაბარება'!A1226)/2+H1226*SUMIFS('ცვლილებების შეტანა'!O:O,'ცვლილებების შეტანა'!A:A,'მიღება-ჩაბარება'!A1226)/2</f>
        <v>0</v>
      </c>
      <c r="J1226" s="96"/>
      <c r="K1226" s="93">
        <f>J1226*SUMIFS(მიმართულებები!N:N,მიმართულებები!A:A,'მიღება-ჩაბარება'!A1226)+J1226*SUMIFS('ცვლილებების შეტანა'!O:O,'ცვლილებების შეტანა'!A:A,'მიღება-ჩაბარება'!A1226)</f>
        <v>0</v>
      </c>
      <c r="L1226" s="97"/>
      <c r="M1226" s="95">
        <f>L1226*SUMIFS(მიმართულებები!N:N,მიმართულებები!A:A,'მიღება-ჩაბარება'!A1226)/2+L1226*SUMIFS('ცვლილებების შეტანა'!O:O,'ცვლილებების შეტანა'!A:A,'მიღება-ჩაბარება'!A1226)/2</f>
        <v>0</v>
      </c>
      <c r="N1226" s="96"/>
      <c r="O1226" s="93">
        <f>N1226*SUMIFS(მიმართულებები!N:N,მიმართულებები!A:A,'მიღება-ჩაბარება'!A1226)+N1226*SUMIFS('ცვლილებების შეტანა'!O:O,'ცვლილებების შეტანა'!A:A,'მიღება-ჩაბარება'!A1226)</f>
        <v>0</v>
      </c>
      <c r="P1226" s="97"/>
      <c r="Q1226" s="95">
        <f>P1226*SUMIFS(მიმართულებები!N:N,მიმართულებები!A:A,'მიღება-ჩაბარება'!A1226)/2+P1226*SUMIFS('ცვლილებების შეტანა'!O:O,'ცვლილებების შეტანა'!A:A,'მიღება-ჩაბარება'!A1226)/2</f>
        <v>0</v>
      </c>
      <c r="R1226" s="96"/>
      <c r="S1226" s="93">
        <f>R1226*SUMIFS(მიმართულებები!N:N,მიმართულებები!A:A,'მიღება-ჩაბარება'!A1226)+R1226*SUMIFS('ცვლილებების შეტანა'!O:O,'ცვლილებების შეტანა'!A:A,'მიღება-ჩაბარება'!A1226)</f>
        <v>0</v>
      </c>
      <c r="T1226" s="97"/>
      <c r="U1226" s="95">
        <f>T1226*SUMIFS(მიმართულებები!N:N,მიმართულებები!A:A,'მიღება-ჩაბარება'!A1226)/2+T1226*SUMIFS('ცვლილებების შეტანა'!O:O,'ცვლილებების შეტანა'!A:A,'მიღება-ჩაბარება'!A1226)/2</f>
        <v>0</v>
      </c>
      <c r="V1226" s="96"/>
      <c r="W1226" s="93">
        <f>V1226*SUMIFS(მიმართულებები!N:N,მიმართულებები!A:A,'მიღება-ჩაბარება'!A1226)+V1226*SUMIFS('ცვლილებების შეტანა'!O:O,'ცვლილებების შეტანა'!A:A,'მიღება-ჩაბარება'!A1226)</f>
        <v>0</v>
      </c>
      <c r="X1226" s="97"/>
      <c r="Y1226" s="95">
        <f>X1226*SUMIFS(მიმართულებები!N:N,მიმართულებები!A:A,'მიღება-ჩაბარება'!A1226)/2+X1226*SUMIFS('ცვლილებების შეტანა'!O:O,'ცვლილებების შეტანა'!A:A,'მიღება-ჩაბარება'!A1226)/2</f>
        <v>0</v>
      </c>
      <c r="Z1226" s="96"/>
      <c r="AA1226" s="93">
        <f>Z1226*SUMIFS(მიმართულებები!N:N,მიმართულებები!A:A,'მიღება-ჩაბარება'!A1226)+Z1226*SUMIFS('ცვლილებების შეტანა'!O:O,'ცვლილებების შეტანა'!A:A,'მიღება-ჩაბარება'!A1226)</f>
        <v>0</v>
      </c>
      <c r="AB1226" s="97"/>
      <c r="AC1226" s="95">
        <f>AB1226*SUMIFS(მიმართულებები!N:N,მიმართულებები!A:A,'მიღება-ჩაბარება'!A1226)/2+AB1226*SUMIFS('ცვლილებების შეტანა'!O:O,'ცვლილებების შეტანა'!A:A,'მიღება-ჩაბარება'!A1226)/2</f>
        <v>0</v>
      </c>
      <c r="AD1226" s="96"/>
      <c r="AE1226" s="93">
        <f>AD1226*SUMIFS(მიმართულებები!N:N,მიმართულებები!A:A,'მიღება-ჩაბარება'!A1226)+AD1226*SUMIFS('ცვლილებების შეტანა'!O:O,'ცვლილებების შეტანა'!A:A,'მიღება-ჩაბარება'!A1226)</f>
        <v>0</v>
      </c>
      <c r="AF1226" s="97"/>
      <c r="AG1226" s="95">
        <f>AF1226*SUMIFS(მიმართულებები!N:N,მიმართულებები!A:A,'მიღება-ჩაბარება'!A1226)/2+AF1226*SUMIFS('ცვლილებების შეტანა'!O:O,'ცვლილებების შეტანა'!A:A,'მიღება-ჩაბარება'!A1226)/2</f>
        <v>0</v>
      </c>
      <c r="AH1226" s="96"/>
      <c r="AI1226" s="93">
        <f>AH1226*SUMIFS(მიმართულებები!N:N,მიმართულებები!A:A,'მიღება-ჩაბარება'!A1226)+AH1226*SUMIFS('ცვლილებების შეტანა'!O:O,'ცვლილებების შეტანა'!A:A,'მიღება-ჩაბარება'!A1226)</f>
        <v>0</v>
      </c>
      <c r="AJ1226" s="97"/>
      <c r="AK1226" s="95">
        <f>AJ1226*SUMIFS(მიმართულებები!N:N,მიმართულებები!A:A,'მიღება-ჩაბარება'!A1226)/2+AJ1226*SUMIFS('ცვლილებების შეტანა'!O:O,'ცვლილებების შეტანა'!A:A,'მიღება-ჩაბარება'!A1226)/2</f>
        <v>0</v>
      </c>
      <c r="AL1226" s="96"/>
      <c r="AM1226" s="93">
        <f>AL1226*SUMIFS(მიმართულებები!N:N,მიმართულებები!A:A,'მიღება-ჩაბარება'!A1226)+AL1226*SUMIFS('ცვლილებების შეტანა'!O:O,'ცვლილებების შეტანა'!A:A,'მიღება-ჩაბარება'!A1226)</f>
        <v>0</v>
      </c>
      <c r="AN1226" s="97"/>
      <c r="AO1226" s="95">
        <f>AN1226*SUMIFS(მიმართულებები!N:N,მიმართულებები!A:A,'მიღება-ჩაბარება'!A1226)/2+AN1226*SUMIFS('ცვლილებების შეტანა'!O:O,'ცვლილებების შეტანა'!A:A,'მიღება-ჩაბარება'!A1226)/2</f>
        <v>0</v>
      </c>
    </row>
    <row r="1227" spans="1:41">
      <c r="A1227" s="79">
        <v>1221</v>
      </c>
      <c r="B1227" s="76"/>
      <c r="C1227" s="77">
        <f>B1227*SUMIFS(მიმართულებები!N:N,მიმართულებები!A:A,'მიღება-ჩაბარება'!A1227)+B1227*SUMIFS('ცვლილებების შეტანა'!O:O,'ცვლილებების შეტანა'!A:A,'მიღება-ჩაბარება'!A1227)</f>
        <v>0</v>
      </c>
      <c r="D1227" s="7"/>
      <c r="E1227" s="78">
        <f>D1227*SUMIFS(მიმართულებები!N:N,მიმართულებები!A:A,'მიღება-ჩაბარება'!A1227)/2+D1227*SUMIFS('ცვლილებების შეტანა'!O:O,'ცვლილებების შეტანა'!A:A,'მიღება-ჩაბარება'!A1227)/2</f>
        <v>0</v>
      </c>
      <c r="F1227" s="81"/>
      <c r="G1227" s="77">
        <f>F1227*SUMIFS(მიმართულებები!N:N,მიმართულებები!A:A,'მიღება-ჩაბარება'!A1227)+F1227*SUMIFS('ცვლილებების შეტანა'!O:O,'ცვლილებების შეტანა'!A:A,'მიღება-ჩაბარება'!A1227)</f>
        <v>0</v>
      </c>
      <c r="H1227" s="82"/>
      <c r="I1227" s="78">
        <f>H1227*SUMIFS(მიმართულებები!N:N,მიმართულებები!A:A,'მიღება-ჩაბარება'!A1227)/2+H1227*SUMIFS('ცვლილებების შეტანა'!O:O,'ცვლილებების შეტანა'!A:A,'მიღება-ჩაბარება'!A1227)/2</f>
        <v>0</v>
      </c>
      <c r="J1227" s="81"/>
      <c r="K1227" s="77">
        <f>J1227*SUMIFS(მიმართულებები!N:N,მიმართულებები!A:A,'მიღება-ჩაბარება'!A1227)+J1227*SUMIFS('ცვლილებების შეტანა'!O:O,'ცვლილებების შეტანა'!A:A,'მიღება-ჩაბარება'!A1227)</f>
        <v>0</v>
      </c>
      <c r="L1227" s="82"/>
      <c r="M1227" s="78">
        <f>L1227*SUMIFS(მიმართულებები!N:N,მიმართულებები!A:A,'მიღება-ჩაბარება'!A1227)/2+L1227*SUMIFS('ცვლილებების შეტანა'!O:O,'ცვლილებების შეტანა'!A:A,'მიღება-ჩაბარება'!A1227)/2</f>
        <v>0</v>
      </c>
      <c r="N1227" s="81"/>
      <c r="O1227" s="77">
        <f>N1227*SUMIFS(მიმართულებები!N:N,მიმართულებები!A:A,'მიღება-ჩაბარება'!A1227)+N1227*SUMIFS('ცვლილებების შეტანა'!O:O,'ცვლილებების შეტანა'!A:A,'მიღება-ჩაბარება'!A1227)</f>
        <v>0</v>
      </c>
      <c r="P1227" s="82"/>
      <c r="Q1227" s="78">
        <f>P1227*SUMIFS(მიმართულებები!N:N,მიმართულებები!A:A,'მიღება-ჩაბარება'!A1227)/2+P1227*SUMIFS('ცვლილებების შეტანა'!O:O,'ცვლილებების შეტანა'!A:A,'მიღება-ჩაბარება'!A1227)/2</f>
        <v>0</v>
      </c>
      <c r="R1227" s="81"/>
      <c r="S1227" s="77">
        <f>R1227*SUMIFS(მიმართულებები!N:N,მიმართულებები!A:A,'მიღება-ჩაბარება'!A1227)+R1227*SUMIFS('ცვლილებების შეტანა'!O:O,'ცვლილებების შეტანა'!A:A,'მიღება-ჩაბარება'!A1227)</f>
        <v>0</v>
      </c>
      <c r="T1227" s="82"/>
      <c r="U1227" s="78">
        <f>T1227*SUMIFS(მიმართულებები!N:N,მიმართულებები!A:A,'მიღება-ჩაბარება'!A1227)/2+T1227*SUMIFS('ცვლილებების შეტანა'!O:O,'ცვლილებების შეტანა'!A:A,'მიღება-ჩაბარება'!A1227)/2</f>
        <v>0</v>
      </c>
      <c r="V1227" s="81"/>
      <c r="W1227" s="77">
        <f>V1227*SUMIFS(მიმართულებები!N:N,მიმართულებები!A:A,'მიღება-ჩაბარება'!A1227)+V1227*SUMIFS('ცვლილებების შეტანა'!O:O,'ცვლილებების შეტანა'!A:A,'მიღება-ჩაბარება'!A1227)</f>
        <v>0</v>
      </c>
      <c r="X1227" s="82"/>
      <c r="Y1227" s="78">
        <f>X1227*SUMIFS(მიმართულებები!N:N,მიმართულებები!A:A,'მიღება-ჩაბარება'!A1227)/2+X1227*SUMIFS('ცვლილებების შეტანა'!O:O,'ცვლილებების შეტანა'!A:A,'მიღება-ჩაბარება'!A1227)/2</f>
        <v>0</v>
      </c>
      <c r="Z1227" s="81"/>
      <c r="AA1227" s="77">
        <f>Z1227*SUMIFS(მიმართულებები!N:N,მიმართულებები!A:A,'მიღება-ჩაბარება'!A1227)+Z1227*SUMIFS('ცვლილებების შეტანა'!O:O,'ცვლილებების შეტანა'!A:A,'მიღება-ჩაბარება'!A1227)</f>
        <v>0</v>
      </c>
      <c r="AB1227" s="82"/>
      <c r="AC1227" s="78">
        <f>AB1227*SUMIFS(მიმართულებები!N:N,მიმართულებები!A:A,'მიღება-ჩაბარება'!A1227)/2+AB1227*SUMIFS('ცვლილებების შეტანა'!O:O,'ცვლილებების შეტანა'!A:A,'მიღება-ჩაბარება'!A1227)/2</f>
        <v>0</v>
      </c>
      <c r="AD1227" s="81"/>
      <c r="AE1227" s="77">
        <f>AD1227*SUMIFS(მიმართულებები!N:N,მიმართულებები!A:A,'მიღება-ჩაბარება'!A1227)+AD1227*SUMIFS('ცვლილებების შეტანა'!O:O,'ცვლილებების შეტანა'!A:A,'მიღება-ჩაბარება'!A1227)</f>
        <v>0</v>
      </c>
      <c r="AF1227" s="82"/>
      <c r="AG1227" s="78">
        <f>AF1227*SUMIFS(მიმართულებები!N:N,მიმართულებები!A:A,'მიღება-ჩაბარება'!A1227)/2+AF1227*SUMIFS('ცვლილებების შეტანა'!O:O,'ცვლილებების შეტანა'!A:A,'მიღება-ჩაბარება'!A1227)/2</f>
        <v>0</v>
      </c>
      <c r="AH1227" s="81"/>
      <c r="AI1227" s="77">
        <f>AH1227*SUMIFS(მიმართულებები!N:N,მიმართულებები!A:A,'მიღება-ჩაბარება'!A1227)+AH1227*SUMIFS('ცვლილებების შეტანა'!O:O,'ცვლილებების შეტანა'!A:A,'მიღება-ჩაბარება'!A1227)</f>
        <v>0</v>
      </c>
      <c r="AJ1227" s="82"/>
      <c r="AK1227" s="78">
        <f>AJ1227*SUMIFS(მიმართულებები!N:N,მიმართულებები!A:A,'მიღება-ჩაბარება'!A1227)/2+AJ1227*SUMIFS('ცვლილებების შეტანა'!O:O,'ცვლილებების შეტანა'!A:A,'მიღება-ჩაბარება'!A1227)/2</f>
        <v>0</v>
      </c>
      <c r="AL1227" s="81"/>
      <c r="AM1227" s="77">
        <f>AL1227*SUMIFS(მიმართულებები!N:N,მიმართულებები!A:A,'მიღება-ჩაბარება'!A1227)+AL1227*SUMIFS('ცვლილებების შეტანა'!O:O,'ცვლილებების შეტანა'!A:A,'მიღება-ჩაბარება'!A1227)</f>
        <v>0</v>
      </c>
      <c r="AN1227" s="82"/>
      <c r="AO1227" s="78">
        <f>AN1227*SUMIFS(მიმართულებები!N:N,მიმართულებები!A:A,'მიღება-ჩაბარება'!A1227)/2+AN1227*SUMIFS('ცვლილებების შეტანა'!O:O,'ცვლილებების შეტანა'!A:A,'მიღება-ჩაბარება'!A1227)/2</f>
        <v>0</v>
      </c>
    </row>
    <row r="1228" spans="1:41">
      <c r="A1228" s="79">
        <v>1222</v>
      </c>
      <c r="B1228" s="76"/>
      <c r="C1228" s="77">
        <f>B1228*SUMIFS(მიმართულებები!N:N,მიმართულებები!A:A,'მიღება-ჩაბარება'!A1228)+B1228*SUMIFS('ცვლილებების შეტანა'!O:O,'ცვლილებების შეტანა'!A:A,'მიღება-ჩაბარება'!A1228)</f>
        <v>0</v>
      </c>
      <c r="D1228" s="7"/>
      <c r="E1228" s="78">
        <f>D1228*SUMIFS(მიმართულებები!N:N,მიმართულებები!A:A,'მიღება-ჩაბარება'!A1228)/2+D1228*SUMIFS('ცვლილებების შეტანა'!O:O,'ცვლილებების შეტანა'!A:A,'მიღება-ჩაბარება'!A1228)/2</f>
        <v>0</v>
      </c>
      <c r="F1228" s="81"/>
      <c r="G1228" s="77">
        <f>F1228*SUMIFS(მიმართულებები!N:N,მიმართულებები!A:A,'მიღება-ჩაბარება'!A1228)+F1228*SUMIFS('ცვლილებების შეტანა'!O:O,'ცვლილებების შეტანა'!A:A,'მიღება-ჩაბარება'!A1228)</f>
        <v>0</v>
      </c>
      <c r="H1228" s="82"/>
      <c r="I1228" s="78">
        <f>H1228*SUMIFS(მიმართულებები!N:N,მიმართულებები!A:A,'მიღება-ჩაბარება'!A1228)/2+H1228*SUMIFS('ცვლილებების შეტანა'!O:O,'ცვლილებების შეტანა'!A:A,'მიღება-ჩაბარება'!A1228)/2</f>
        <v>0</v>
      </c>
      <c r="J1228" s="81"/>
      <c r="K1228" s="77">
        <f>J1228*SUMIFS(მიმართულებები!N:N,მიმართულებები!A:A,'მიღება-ჩაბარება'!A1228)+J1228*SUMIFS('ცვლილებების შეტანა'!O:O,'ცვლილებების შეტანა'!A:A,'მიღება-ჩაბარება'!A1228)</f>
        <v>0</v>
      </c>
      <c r="L1228" s="82"/>
      <c r="M1228" s="78">
        <f>L1228*SUMIFS(მიმართულებები!N:N,მიმართულებები!A:A,'მიღება-ჩაბარება'!A1228)/2+L1228*SUMIFS('ცვლილებების შეტანა'!O:O,'ცვლილებების შეტანა'!A:A,'მიღება-ჩაბარება'!A1228)/2</f>
        <v>0</v>
      </c>
      <c r="N1228" s="81"/>
      <c r="O1228" s="77">
        <f>N1228*SUMIFS(მიმართულებები!N:N,მიმართულებები!A:A,'მიღება-ჩაბარება'!A1228)+N1228*SUMIFS('ცვლილებების შეტანა'!O:O,'ცვლილებების შეტანა'!A:A,'მიღება-ჩაბარება'!A1228)</f>
        <v>0</v>
      </c>
      <c r="P1228" s="82"/>
      <c r="Q1228" s="78">
        <f>P1228*SUMIFS(მიმართულებები!N:N,მიმართულებები!A:A,'მიღება-ჩაბარება'!A1228)/2+P1228*SUMIFS('ცვლილებების შეტანა'!O:O,'ცვლილებების შეტანა'!A:A,'მიღება-ჩაბარება'!A1228)/2</f>
        <v>0</v>
      </c>
      <c r="R1228" s="81"/>
      <c r="S1228" s="77">
        <f>R1228*SUMIFS(მიმართულებები!N:N,მიმართულებები!A:A,'მიღება-ჩაბარება'!A1228)+R1228*SUMIFS('ცვლილებების შეტანა'!O:O,'ცვლილებების შეტანა'!A:A,'მიღება-ჩაბარება'!A1228)</f>
        <v>0</v>
      </c>
      <c r="T1228" s="82"/>
      <c r="U1228" s="78">
        <f>T1228*SUMIFS(მიმართულებები!N:N,მიმართულებები!A:A,'მიღება-ჩაბარება'!A1228)/2+T1228*SUMIFS('ცვლილებების შეტანა'!O:O,'ცვლილებების შეტანა'!A:A,'მიღება-ჩაბარება'!A1228)/2</f>
        <v>0</v>
      </c>
      <c r="V1228" s="81"/>
      <c r="W1228" s="77">
        <f>V1228*SUMIFS(მიმართულებები!N:N,მიმართულებები!A:A,'მიღება-ჩაბარება'!A1228)+V1228*SUMIFS('ცვლილებების შეტანა'!O:O,'ცვლილებების შეტანა'!A:A,'მიღება-ჩაბარება'!A1228)</f>
        <v>0</v>
      </c>
      <c r="X1228" s="82"/>
      <c r="Y1228" s="78">
        <f>X1228*SUMIFS(მიმართულებები!N:N,მიმართულებები!A:A,'მიღება-ჩაბარება'!A1228)/2+X1228*SUMIFS('ცვლილებების შეტანა'!O:O,'ცვლილებების შეტანა'!A:A,'მიღება-ჩაბარება'!A1228)/2</f>
        <v>0</v>
      </c>
      <c r="Z1228" s="81"/>
      <c r="AA1228" s="77">
        <f>Z1228*SUMIFS(მიმართულებები!N:N,მიმართულებები!A:A,'მიღება-ჩაბარება'!A1228)+Z1228*SUMIFS('ცვლილებების შეტანა'!O:O,'ცვლილებების შეტანა'!A:A,'მიღება-ჩაბარება'!A1228)</f>
        <v>0</v>
      </c>
      <c r="AB1228" s="82"/>
      <c r="AC1228" s="78">
        <f>AB1228*SUMIFS(მიმართულებები!N:N,მიმართულებები!A:A,'მიღება-ჩაბარება'!A1228)/2+AB1228*SUMIFS('ცვლილებების შეტანა'!O:O,'ცვლილებების შეტანა'!A:A,'მიღება-ჩაბარება'!A1228)/2</f>
        <v>0</v>
      </c>
      <c r="AD1228" s="81"/>
      <c r="AE1228" s="77">
        <f>AD1228*SUMIFS(მიმართულებები!N:N,მიმართულებები!A:A,'მიღება-ჩაბარება'!A1228)+AD1228*SUMIFS('ცვლილებების შეტანა'!O:O,'ცვლილებების შეტანა'!A:A,'მიღება-ჩაბარება'!A1228)</f>
        <v>0</v>
      </c>
      <c r="AF1228" s="82"/>
      <c r="AG1228" s="78">
        <f>AF1228*SUMIFS(მიმართულებები!N:N,მიმართულებები!A:A,'მიღება-ჩაბარება'!A1228)/2+AF1228*SUMIFS('ცვლილებების შეტანა'!O:O,'ცვლილებების შეტანა'!A:A,'მიღება-ჩაბარება'!A1228)/2</f>
        <v>0</v>
      </c>
      <c r="AH1228" s="81"/>
      <c r="AI1228" s="77">
        <f>AH1228*SUMIFS(მიმართულებები!N:N,მიმართულებები!A:A,'მიღება-ჩაბარება'!A1228)+AH1228*SUMIFS('ცვლილებების შეტანა'!O:O,'ცვლილებების შეტანა'!A:A,'მიღება-ჩაბარება'!A1228)</f>
        <v>0</v>
      </c>
      <c r="AJ1228" s="82"/>
      <c r="AK1228" s="78">
        <f>AJ1228*SUMIFS(მიმართულებები!N:N,მიმართულებები!A:A,'მიღება-ჩაბარება'!A1228)/2+AJ1228*SUMIFS('ცვლილებების შეტანა'!O:O,'ცვლილებების შეტანა'!A:A,'მიღება-ჩაბარება'!A1228)/2</f>
        <v>0</v>
      </c>
      <c r="AL1228" s="81"/>
      <c r="AM1228" s="77">
        <f>AL1228*SUMIFS(მიმართულებები!N:N,მიმართულებები!A:A,'მიღება-ჩაბარება'!A1228)+AL1228*SUMIFS('ცვლილებების შეტანა'!O:O,'ცვლილებების შეტანა'!A:A,'მიღება-ჩაბარება'!A1228)</f>
        <v>0</v>
      </c>
      <c r="AN1228" s="82"/>
      <c r="AO1228" s="78">
        <f>AN1228*SUMIFS(მიმართულებები!N:N,მიმართულებები!A:A,'მიღება-ჩაბარება'!A1228)/2+AN1228*SUMIFS('ცვლილებების შეტანა'!O:O,'ცვლილებების შეტანა'!A:A,'მიღება-ჩაბარება'!A1228)/2</f>
        <v>0</v>
      </c>
    </row>
    <row r="1229" spans="1:41">
      <c r="A1229" s="91">
        <v>1223</v>
      </c>
      <c r="B1229" s="92"/>
      <c r="C1229" s="93">
        <f>B1229*SUMIFS(მიმართულებები!N:N,მიმართულებები!A:A,'მიღება-ჩაბარება'!A1229)+B1229*SUMIFS('ცვლილებების შეტანა'!O:O,'ცვლილებების შეტანა'!A:A,'მიღება-ჩაბარება'!A1229)</f>
        <v>0</v>
      </c>
      <c r="D1229" s="94"/>
      <c r="E1229" s="95">
        <f>D1229*SUMIFS(მიმართულებები!N:N,მიმართულებები!A:A,'მიღება-ჩაბარება'!A1229)/2+D1229*SUMIFS('ცვლილებების შეტანა'!O:O,'ცვლილებების შეტანა'!A:A,'მიღება-ჩაბარება'!A1229)/2</f>
        <v>0</v>
      </c>
      <c r="F1229" s="96"/>
      <c r="G1229" s="93">
        <f>F1229*SUMIFS(მიმართულებები!N:N,მიმართულებები!A:A,'მიღება-ჩაბარება'!A1229)+F1229*SUMIFS('ცვლილებების შეტანა'!O:O,'ცვლილებების შეტანა'!A:A,'მიღება-ჩაბარება'!A1229)</f>
        <v>0</v>
      </c>
      <c r="H1229" s="97"/>
      <c r="I1229" s="95">
        <f>H1229*SUMIFS(მიმართულებები!N:N,მიმართულებები!A:A,'მიღება-ჩაბარება'!A1229)/2+H1229*SUMIFS('ცვლილებების შეტანა'!O:O,'ცვლილებების შეტანა'!A:A,'მიღება-ჩაბარება'!A1229)/2</f>
        <v>0</v>
      </c>
      <c r="J1229" s="96"/>
      <c r="K1229" s="93">
        <f>J1229*SUMIFS(მიმართულებები!N:N,მიმართულებები!A:A,'მიღება-ჩაბარება'!A1229)+J1229*SUMIFS('ცვლილებების შეტანა'!O:O,'ცვლილებების შეტანა'!A:A,'მიღება-ჩაბარება'!A1229)</f>
        <v>0</v>
      </c>
      <c r="L1229" s="97"/>
      <c r="M1229" s="95">
        <f>L1229*SUMIFS(მიმართულებები!N:N,მიმართულებები!A:A,'მიღება-ჩაბარება'!A1229)/2+L1229*SUMIFS('ცვლილებების შეტანა'!O:O,'ცვლილებების შეტანა'!A:A,'მიღება-ჩაბარება'!A1229)/2</f>
        <v>0</v>
      </c>
      <c r="N1229" s="96"/>
      <c r="O1229" s="93">
        <f>N1229*SUMIFS(მიმართულებები!N:N,მიმართულებები!A:A,'მიღება-ჩაბარება'!A1229)+N1229*SUMIFS('ცვლილებების შეტანა'!O:O,'ცვლილებების შეტანა'!A:A,'მიღება-ჩაბარება'!A1229)</f>
        <v>0</v>
      </c>
      <c r="P1229" s="97"/>
      <c r="Q1229" s="95">
        <f>P1229*SUMIFS(მიმართულებები!N:N,მიმართულებები!A:A,'მიღება-ჩაბარება'!A1229)/2+P1229*SUMIFS('ცვლილებების შეტანა'!O:O,'ცვლილებების შეტანა'!A:A,'მიღება-ჩაბარება'!A1229)/2</f>
        <v>0</v>
      </c>
      <c r="R1229" s="96"/>
      <c r="S1229" s="93">
        <f>R1229*SUMIFS(მიმართულებები!N:N,მიმართულებები!A:A,'მიღება-ჩაბარება'!A1229)+R1229*SUMIFS('ცვლილებების შეტანა'!O:O,'ცვლილებების შეტანა'!A:A,'მიღება-ჩაბარება'!A1229)</f>
        <v>0</v>
      </c>
      <c r="T1229" s="97"/>
      <c r="U1229" s="95">
        <f>T1229*SUMIFS(მიმართულებები!N:N,მიმართულებები!A:A,'მიღება-ჩაბარება'!A1229)/2+T1229*SUMIFS('ცვლილებების შეტანა'!O:O,'ცვლილებების შეტანა'!A:A,'მიღება-ჩაბარება'!A1229)/2</f>
        <v>0</v>
      </c>
      <c r="V1229" s="96"/>
      <c r="W1229" s="93">
        <f>V1229*SUMIFS(მიმართულებები!N:N,მიმართულებები!A:A,'მიღება-ჩაბარება'!A1229)+V1229*SUMIFS('ცვლილებების შეტანა'!O:O,'ცვლილებების შეტანა'!A:A,'მიღება-ჩაბარება'!A1229)</f>
        <v>0</v>
      </c>
      <c r="X1229" s="97"/>
      <c r="Y1229" s="95">
        <f>X1229*SUMIFS(მიმართულებები!N:N,მიმართულებები!A:A,'მიღება-ჩაბარება'!A1229)/2+X1229*SUMIFS('ცვლილებების შეტანა'!O:O,'ცვლილებების შეტანა'!A:A,'მიღება-ჩაბარება'!A1229)/2</f>
        <v>0</v>
      </c>
      <c r="Z1229" s="96"/>
      <c r="AA1229" s="93">
        <f>Z1229*SUMIFS(მიმართულებები!N:N,მიმართულებები!A:A,'მიღება-ჩაბარება'!A1229)+Z1229*SUMIFS('ცვლილებების შეტანა'!O:O,'ცვლილებების შეტანა'!A:A,'მიღება-ჩაბარება'!A1229)</f>
        <v>0</v>
      </c>
      <c r="AB1229" s="97"/>
      <c r="AC1229" s="95">
        <f>AB1229*SUMIFS(მიმართულებები!N:N,მიმართულებები!A:A,'მიღება-ჩაბარება'!A1229)/2+AB1229*SUMIFS('ცვლილებების შეტანა'!O:O,'ცვლილებების შეტანა'!A:A,'მიღება-ჩაბარება'!A1229)/2</f>
        <v>0</v>
      </c>
      <c r="AD1229" s="96"/>
      <c r="AE1229" s="93">
        <f>AD1229*SUMIFS(მიმართულებები!N:N,მიმართულებები!A:A,'მიღება-ჩაბარება'!A1229)+AD1229*SUMIFS('ცვლილებების შეტანა'!O:O,'ცვლილებების შეტანა'!A:A,'მიღება-ჩაბარება'!A1229)</f>
        <v>0</v>
      </c>
      <c r="AF1229" s="97"/>
      <c r="AG1229" s="95">
        <f>AF1229*SUMIFS(მიმართულებები!N:N,მიმართულებები!A:A,'მიღება-ჩაბარება'!A1229)/2+AF1229*SUMIFS('ცვლილებების შეტანა'!O:O,'ცვლილებების შეტანა'!A:A,'მიღება-ჩაბარება'!A1229)/2</f>
        <v>0</v>
      </c>
      <c r="AH1229" s="96"/>
      <c r="AI1229" s="93">
        <f>AH1229*SUMIFS(მიმართულებები!N:N,მიმართულებები!A:A,'მიღება-ჩაბარება'!A1229)+AH1229*SUMIFS('ცვლილებების შეტანა'!O:O,'ცვლილებების შეტანა'!A:A,'მიღება-ჩაბარება'!A1229)</f>
        <v>0</v>
      </c>
      <c r="AJ1229" s="97"/>
      <c r="AK1229" s="95">
        <f>AJ1229*SUMIFS(მიმართულებები!N:N,მიმართულებები!A:A,'მიღება-ჩაბარება'!A1229)/2+AJ1229*SUMIFS('ცვლილებების შეტანა'!O:O,'ცვლილებების შეტანა'!A:A,'მიღება-ჩაბარება'!A1229)/2</f>
        <v>0</v>
      </c>
      <c r="AL1229" s="96"/>
      <c r="AM1229" s="93">
        <f>AL1229*SUMIFS(მიმართულებები!N:N,მიმართულებები!A:A,'მიღება-ჩაბარება'!A1229)+AL1229*SUMIFS('ცვლილებების შეტანა'!O:O,'ცვლილებების შეტანა'!A:A,'მიღება-ჩაბარება'!A1229)</f>
        <v>0</v>
      </c>
      <c r="AN1229" s="97"/>
      <c r="AO1229" s="95">
        <f>AN1229*SUMIFS(მიმართულებები!N:N,მიმართულებები!A:A,'მიღება-ჩაბარება'!A1229)/2+AN1229*SUMIFS('ცვლილებების შეტანა'!O:O,'ცვლილებების შეტანა'!A:A,'მიღება-ჩაბარება'!A1229)/2</f>
        <v>0</v>
      </c>
    </row>
    <row r="1230" spans="1:41">
      <c r="A1230" s="91">
        <v>1224</v>
      </c>
      <c r="B1230" s="92"/>
      <c r="C1230" s="93">
        <f>B1230*SUMIFS(მიმართულებები!N:N,მიმართულებები!A:A,'მიღება-ჩაბარება'!A1230)+B1230*SUMIFS('ცვლილებების შეტანა'!O:O,'ცვლილებების შეტანა'!A:A,'მიღება-ჩაბარება'!A1230)</f>
        <v>0</v>
      </c>
      <c r="D1230" s="94"/>
      <c r="E1230" s="95">
        <f>D1230*SUMIFS(მიმართულებები!N:N,მიმართულებები!A:A,'მიღება-ჩაბარება'!A1230)/2+D1230*SUMIFS('ცვლილებების შეტანა'!O:O,'ცვლილებების შეტანა'!A:A,'მიღება-ჩაბარება'!A1230)/2</f>
        <v>0</v>
      </c>
      <c r="F1230" s="96"/>
      <c r="G1230" s="93">
        <f>F1230*SUMIFS(მიმართულებები!N:N,მიმართულებები!A:A,'მიღება-ჩაბარება'!A1230)+F1230*SUMIFS('ცვლილებების შეტანა'!O:O,'ცვლილებების შეტანა'!A:A,'მიღება-ჩაბარება'!A1230)</f>
        <v>0</v>
      </c>
      <c r="H1230" s="97"/>
      <c r="I1230" s="95">
        <f>H1230*SUMIFS(მიმართულებები!N:N,მიმართულებები!A:A,'მიღება-ჩაბარება'!A1230)/2+H1230*SUMIFS('ცვლილებების შეტანა'!O:O,'ცვლილებების შეტანა'!A:A,'მიღება-ჩაბარება'!A1230)/2</f>
        <v>0</v>
      </c>
      <c r="J1230" s="96"/>
      <c r="K1230" s="93">
        <f>J1230*SUMIFS(მიმართულებები!N:N,მიმართულებები!A:A,'მიღება-ჩაბარება'!A1230)+J1230*SUMIFS('ცვლილებების შეტანა'!O:O,'ცვლილებების შეტანა'!A:A,'მიღება-ჩაბარება'!A1230)</f>
        <v>0</v>
      </c>
      <c r="L1230" s="97"/>
      <c r="M1230" s="95">
        <f>L1230*SUMIFS(მიმართულებები!N:N,მიმართულებები!A:A,'მიღება-ჩაბარება'!A1230)/2+L1230*SUMIFS('ცვლილებების შეტანა'!O:O,'ცვლილებების შეტანა'!A:A,'მიღება-ჩაბარება'!A1230)/2</f>
        <v>0</v>
      </c>
      <c r="N1230" s="96"/>
      <c r="O1230" s="93">
        <f>N1230*SUMIFS(მიმართულებები!N:N,მიმართულებები!A:A,'მიღება-ჩაბარება'!A1230)+N1230*SUMIFS('ცვლილებების შეტანა'!O:O,'ცვლილებების შეტანა'!A:A,'მიღება-ჩაბარება'!A1230)</f>
        <v>0</v>
      </c>
      <c r="P1230" s="97"/>
      <c r="Q1230" s="95">
        <f>P1230*SUMIFS(მიმართულებები!N:N,მიმართულებები!A:A,'მიღება-ჩაბარება'!A1230)/2+P1230*SUMIFS('ცვლილებების შეტანა'!O:O,'ცვლილებების შეტანა'!A:A,'მიღება-ჩაბარება'!A1230)/2</f>
        <v>0</v>
      </c>
      <c r="R1230" s="96"/>
      <c r="S1230" s="93">
        <f>R1230*SUMIFS(მიმართულებები!N:N,მიმართულებები!A:A,'მიღება-ჩაბარება'!A1230)+R1230*SUMIFS('ცვლილებების შეტანა'!O:O,'ცვლილებების შეტანა'!A:A,'მიღება-ჩაბარება'!A1230)</f>
        <v>0</v>
      </c>
      <c r="T1230" s="97"/>
      <c r="U1230" s="95">
        <f>T1230*SUMIFS(მიმართულებები!N:N,მიმართულებები!A:A,'მიღება-ჩაბარება'!A1230)/2+T1230*SUMIFS('ცვლილებების შეტანა'!O:O,'ცვლილებების შეტანა'!A:A,'მიღება-ჩაბარება'!A1230)/2</f>
        <v>0</v>
      </c>
      <c r="V1230" s="96"/>
      <c r="W1230" s="93">
        <f>V1230*SUMIFS(მიმართულებები!N:N,მიმართულებები!A:A,'მიღება-ჩაბარება'!A1230)+V1230*SUMIFS('ცვლილებების შეტანა'!O:O,'ცვლილებების შეტანა'!A:A,'მიღება-ჩაბარება'!A1230)</f>
        <v>0</v>
      </c>
      <c r="X1230" s="97"/>
      <c r="Y1230" s="95">
        <f>X1230*SUMIFS(მიმართულებები!N:N,მიმართულებები!A:A,'მიღება-ჩაბარება'!A1230)/2+X1230*SUMIFS('ცვლილებების შეტანა'!O:O,'ცვლილებების შეტანა'!A:A,'მიღება-ჩაბარება'!A1230)/2</f>
        <v>0</v>
      </c>
      <c r="Z1230" s="96"/>
      <c r="AA1230" s="93">
        <f>Z1230*SUMIFS(მიმართულებები!N:N,მიმართულებები!A:A,'მიღება-ჩაბარება'!A1230)+Z1230*SUMIFS('ცვლილებების შეტანა'!O:O,'ცვლილებების შეტანა'!A:A,'მიღება-ჩაბარება'!A1230)</f>
        <v>0</v>
      </c>
      <c r="AB1230" s="97"/>
      <c r="AC1230" s="95">
        <f>AB1230*SUMIFS(მიმართულებები!N:N,მიმართულებები!A:A,'მიღება-ჩაბარება'!A1230)/2+AB1230*SUMIFS('ცვლილებების შეტანა'!O:O,'ცვლილებების შეტანა'!A:A,'მიღება-ჩაბარება'!A1230)/2</f>
        <v>0</v>
      </c>
      <c r="AD1230" s="96"/>
      <c r="AE1230" s="93">
        <f>AD1230*SUMIFS(მიმართულებები!N:N,მიმართულებები!A:A,'მიღება-ჩაბარება'!A1230)+AD1230*SUMIFS('ცვლილებების შეტანა'!O:O,'ცვლილებების შეტანა'!A:A,'მიღება-ჩაბარება'!A1230)</f>
        <v>0</v>
      </c>
      <c r="AF1230" s="97"/>
      <c r="AG1230" s="95">
        <f>AF1230*SUMIFS(მიმართულებები!N:N,მიმართულებები!A:A,'მიღება-ჩაბარება'!A1230)/2+AF1230*SUMIFS('ცვლილებების შეტანა'!O:O,'ცვლილებების შეტანა'!A:A,'მიღება-ჩაბარება'!A1230)/2</f>
        <v>0</v>
      </c>
      <c r="AH1230" s="96"/>
      <c r="AI1230" s="93">
        <f>AH1230*SUMIFS(მიმართულებები!N:N,მიმართულებები!A:A,'მიღება-ჩაბარება'!A1230)+AH1230*SUMIFS('ცვლილებების შეტანა'!O:O,'ცვლილებების შეტანა'!A:A,'მიღება-ჩაბარება'!A1230)</f>
        <v>0</v>
      </c>
      <c r="AJ1230" s="97"/>
      <c r="AK1230" s="95">
        <f>AJ1230*SUMIFS(მიმართულებები!N:N,მიმართულებები!A:A,'მიღება-ჩაბარება'!A1230)/2+AJ1230*SUMIFS('ცვლილებების შეტანა'!O:O,'ცვლილებების შეტანა'!A:A,'მიღება-ჩაბარება'!A1230)/2</f>
        <v>0</v>
      </c>
      <c r="AL1230" s="96"/>
      <c r="AM1230" s="93">
        <f>AL1230*SUMIFS(მიმართულებები!N:N,მიმართულებები!A:A,'მიღება-ჩაბარება'!A1230)+AL1230*SUMIFS('ცვლილებების შეტანა'!O:O,'ცვლილებების შეტანა'!A:A,'მიღება-ჩაბარება'!A1230)</f>
        <v>0</v>
      </c>
      <c r="AN1230" s="97"/>
      <c r="AO1230" s="95">
        <f>AN1230*SUMIFS(მიმართულებები!N:N,მიმართულებები!A:A,'მიღება-ჩაბარება'!A1230)/2+AN1230*SUMIFS('ცვლილებების შეტანა'!O:O,'ცვლილებების შეტანა'!A:A,'მიღება-ჩაბარება'!A1230)/2</f>
        <v>0</v>
      </c>
    </row>
    <row r="1231" spans="1:41">
      <c r="A1231" s="79">
        <v>1225</v>
      </c>
      <c r="B1231" s="76"/>
      <c r="C1231" s="77">
        <f>B1231*SUMIFS(მიმართულებები!N:N,მიმართულებები!A:A,'მიღება-ჩაბარება'!A1231)+B1231*SUMIFS('ცვლილებების შეტანა'!O:O,'ცვლილებების შეტანა'!A:A,'მიღება-ჩაბარება'!A1231)</f>
        <v>0</v>
      </c>
      <c r="D1231" s="7"/>
      <c r="E1231" s="78">
        <f>D1231*SUMIFS(მიმართულებები!N:N,მიმართულებები!A:A,'მიღება-ჩაბარება'!A1231)/2+D1231*SUMIFS('ცვლილებების შეტანა'!O:O,'ცვლილებების შეტანა'!A:A,'მიღება-ჩაბარება'!A1231)/2</f>
        <v>0</v>
      </c>
      <c r="F1231" s="81"/>
      <c r="G1231" s="77">
        <f>F1231*SUMIFS(მიმართულებები!N:N,მიმართულებები!A:A,'მიღება-ჩაბარება'!A1231)+F1231*SUMIFS('ცვლილებების შეტანა'!O:O,'ცვლილებების შეტანა'!A:A,'მიღება-ჩაბარება'!A1231)</f>
        <v>0</v>
      </c>
      <c r="H1231" s="82"/>
      <c r="I1231" s="78">
        <f>H1231*SUMIFS(მიმართულებები!N:N,მიმართულებები!A:A,'მიღება-ჩაბარება'!A1231)/2+H1231*SUMIFS('ცვლილებების შეტანა'!O:O,'ცვლილებების შეტანა'!A:A,'მიღება-ჩაბარება'!A1231)/2</f>
        <v>0</v>
      </c>
      <c r="J1231" s="81"/>
      <c r="K1231" s="77">
        <f>J1231*SUMIFS(მიმართულებები!N:N,მიმართულებები!A:A,'მიღება-ჩაბარება'!A1231)+J1231*SUMIFS('ცვლილებების შეტანა'!O:O,'ცვლილებების შეტანა'!A:A,'მიღება-ჩაბარება'!A1231)</f>
        <v>0</v>
      </c>
      <c r="L1231" s="82"/>
      <c r="M1231" s="78">
        <f>L1231*SUMIFS(მიმართულებები!N:N,მიმართულებები!A:A,'მიღება-ჩაბარება'!A1231)/2+L1231*SUMIFS('ცვლილებების შეტანა'!O:O,'ცვლილებების შეტანა'!A:A,'მიღება-ჩაბარება'!A1231)/2</f>
        <v>0</v>
      </c>
      <c r="N1231" s="81"/>
      <c r="O1231" s="77">
        <f>N1231*SUMIFS(მიმართულებები!N:N,მიმართულებები!A:A,'მიღება-ჩაბარება'!A1231)+N1231*SUMIFS('ცვლილებების შეტანა'!O:O,'ცვლილებების შეტანა'!A:A,'მიღება-ჩაბარება'!A1231)</f>
        <v>0</v>
      </c>
      <c r="P1231" s="82"/>
      <c r="Q1231" s="78">
        <f>P1231*SUMIFS(მიმართულებები!N:N,მიმართულებები!A:A,'მიღება-ჩაბარება'!A1231)/2+P1231*SUMIFS('ცვლილებების შეტანა'!O:O,'ცვლილებების შეტანა'!A:A,'მიღება-ჩაბარება'!A1231)/2</f>
        <v>0</v>
      </c>
      <c r="R1231" s="81"/>
      <c r="S1231" s="77">
        <f>R1231*SUMIFS(მიმართულებები!N:N,მიმართულებები!A:A,'მიღება-ჩაბარება'!A1231)+R1231*SUMIFS('ცვლილებების შეტანა'!O:O,'ცვლილებების შეტანა'!A:A,'მიღება-ჩაბარება'!A1231)</f>
        <v>0</v>
      </c>
      <c r="T1231" s="82"/>
      <c r="U1231" s="78">
        <f>T1231*SUMIFS(მიმართულებები!N:N,მიმართულებები!A:A,'მიღება-ჩაბარება'!A1231)/2+T1231*SUMIFS('ცვლილებების შეტანა'!O:O,'ცვლილებების შეტანა'!A:A,'მიღება-ჩაბარება'!A1231)/2</f>
        <v>0</v>
      </c>
      <c r="V1231" s="81"/>
      <c r="W1231" s="77">
        <f>V1231*SUMIFS(მიმართულებები!N:N,მიმართულებები!A:A,'მიღება-ჩაბარება'!A1231)+V1231*SUMIFS('ცვლილებების შეტანა'!O:O,'ცვლილებების შეტანა'!A:A,'მიღება-ჩაბარება'!A1231)</f>
        <v>0</v>
      </c>
      <c r="X1231" s="82"/>
      <c r="Y1231" s="78">
        <f>X1231*SUMIFS(მიმართულებები!N:N,მიმართულებები!A:A,'მიღება-ჩაბარება'!A1231)/2+X1231*SUMIFS('ცვლილებების შეტანა'!O:O,'ცვლილებების შეტანა'!A:A,'მიღება-ჩაბარება'!A1231)/2</f>
        <v>0</v>
      </c>
      <c r="Z1231" s="81"/>
      <c r="AA1231" s="77">
        <f>Z1231*SUMIFS(მიმართულებები!N:N,მიმართულებები!A:A,'მიღება-ჩაბარება'!A1231)+Z1231*SUMIFS('ცვლილებების შეტანა'!O:O,'ცვლილებების შეტანა'!A:A,'მიღება-ჩაბარება'!A1231)</f>
        <v>0</v>
      </c>
      <c r="AB1231" s="82"/>
      <c r="AC1231" s="78">
        <f>AB1231*SUMIFS(მიმართულებები!N:N,მიმართულებები!A:A,'მიღება-ჩაბარება'!A1231)/2+AB1231*SUMIFS('ცვლილებების შეტანა'!O:O,'ცვლილებების შეტანა'!A:A,'მიღება-ჩაბარება'!A1231)/2</f>
        <v>0</v>
      </c>
      <c r="AD1231" s="81"/>
      <c r="AE1231" s="77">
        <f>AD1231*SUMIFS(მიმართულებები!N:N,მიმართულებები!A:A,'მიღება-ჩაბარება'!A1231)+AD1231*SUMIFS('ცვლილებების შეტანა'!O:O,'ცვლილებების შეტანა'!A:A,'მიღება-ჩაბარება'!A1231)</f>
        <v>0</v>
      </c>
      <c r="AF1231" s="82"/>
      <c r="AG1231" s="78">
        <f>AF1231*SUMIFS(მიმართულებები!N:N,მიმართულებები!A:A,'მიღება-ჩაბარება'!A1231)/2+AF1231*SUMIFS('ცვლილებების შეტანა'!O:O,'ცვლილებების შეტანა'!A:A,'მიღება-ჩაბარება'!A1231)/2</f>
        <v>0</v>
      </c>
      <c r="AH1231" s="81"/>
      <c r="AI1231" s="77">
        <f>AH1231*SUMIFS(მიმართულებები!N:N,მიმართულებები!A:A,'მიღება-ჩაბარება'!A1231)+AH1231*SUMIFS('ცვლილებების შეტანა'!O:O,'ცვლილებების შეტანა'!A:A,'მიღება-ჩაბარება'!A1231)</f>
        <v>0</v>
      </c>
      <c r="AJ1231" s="82"/>
      <c r="AK1231" s="78">
        <f>AJ1231*SUMIFS(მიმართულებები!N:N,მიმართულებები!A:A,'მიღება-ჩაბარება'!A1231)/2+AJ1231*SUMIFS('ცვლილებების შეტანა'!O:O,'ცვლილებების შეტანა'!A:A,'მიღება-ჩაბარება'!A1231)/2</f>
        <v>0</v>
      </c>
      <c r="AL1231" s="81"/>
      <c r="AM1231" s="77">
        <f>AL1231*SUMIFS(მიმართულებები!N:N,მიმართულებები!A:A,'მიღება-ჩაბარება'!A1231)+AL1231*SUMIFS('ცვლილებების შეტანა'!O:O,'ცვლილებების შეტანა'!A:A,'მიღება-ჩაბარება'!A1231)</f>
        <v>0</v>
      </c>
      <c r="AN1231" s="82"/>
      <c r="AO1231" s="78">
        <f>AN1231*SUMIFS(მიმართულებები!N:N,მიმართულებები!A:A,'მიღება-ჩაბარება'!A1231)/2+AN1231*SUMIFS('ცვლილებების შეტანა'!O:O,'ცვლილებების შეტანა'!A:A,'მიღება-ჩაბარება'!A1231)/2</f>
        <v>0</v>
      </c>
    </row>
    <row r="1232" spans="1:41">
      <c r="A1232" s="79">
        <v>1226</v>
      </c>
      <c r="B1232" s="76"/>
      <c r="C1232" s="77">
        <f>B1232*SUMIFS(მიმართულებები!N:N,მიმართულებები!A:A,'მიღება-ჩაბარება'!A1232)+B1232*SUMIFS('ცვლილებების შეტანა'!O:O,'ცვლილებების შეტანა'!A:A,'მიღება-ჩაბარება'!A1232)</f>
        <v>0</v>
      </c>
      <c r="D1232" s="7"/>
      <c r="E1232" s="78">
        <f>D1232*SUMIFS(მიმართულებები!N:N,მიმართულებები!A:A,'მიღება-ჩაბარება'!A1232)/2+D1232*SUMIFS('ცვლილებების შეტანა'!O:O,'ცვლილებების შეტანა'!A:A,'მიღება-ჩაბარება'!A1232)/2</f>
        <v>0</v>
      </c>
      <c r="F1232" s="81"/>
      <c r="G1232" s="77">
        <f>F1232*SUMIFS(მიმართულებები!N:N,მიმართულებები!A:A,'მიღება-ჩაბარება'!A1232)+F1232*SUMIFS('ცვლილებების შეტანა'!O:O,'ცვლილებების შეტანა'!A:A,'მიღება-ჩაბარება'!A1232)</f>
        <v>0</v>
      </c>
      <c r="H1232" s="82"/>
      <c r="I1232" s="78">
        <f>H1232*SUMIFS(მიმართულებები!N:N,მიმართულებები!A:A,'მიღება-ჩაბარება'!A1232)/2+H1232*SUMIFS('ცვლილებების შეტანა'!O:O,'ცვლილებების შეტანა'!A:A,'მიღება-ჩაბარება'!A1232)/2</f>
        <v>0</v>
      </c>
      <c r="J1232" s="81"/>
      <c r="K1232" s="77">
        <f>J1232*SUMIFS(მიმართულებები!N:N,მიმართულებები!A:A,'მიღება-ჩაბარება'!A1232)+J1232*SUMIFS('ცვლილებების შეტანა'!O:O,'ცვლილებების შეტანა'!A:A,'მიღება-ჩაბარება'!A1232)</f>
        <v>0</v>
      </c>
      <c r="L1232" s="82"/>
      <c r="M1232" s="78">
        <f>L1232*SUMIFS(მიმართულებები!N:N,მიმართულებები!A:A,'მიღება-ჩაბარება'!A1232)/2+L1232*SUMIFS('ცვლილებების შეტანა'!O:O,'ცვლილებების შეტანა'!A:A,'მიღება-ჩაბარება'!A1232)/2</f>
        <v>0</v>
      </c>
      <c r="N1232" s="81"/>
      <c r="O1232" s="77">
        <f>N1232*SUMIFS(მიმართულებები!N:N,მიმართულებები!A:A,'მიღება-ჩაბარება'!A1232)+N1232*SUMIFS('ცვლილებების შეტანა'!O:O,'ცვლილებების შეტანა'!A:A,'მიღება-ჩაბარება'!A1232)</f>
        <v>0</v>
      </c>
      <c r="P1232" s="82"/>
      <c r="Q1232" s="78">
        <f>P1232*SUMIFS(მიმართულებები!N:N,მიმართულებები!A:A,'მიღება-ჩაბარება'!A1232)/2+P1232*SUMIFS('ცვლილებების შეტანა'!O:O,'ცვლილებების შეტანა'!A:A,'მიღება-ჩაბარება'!A1232)/2</f>
        <v>0</v>
      </c>
      <c r="R1232" s="81"/>
      <c r="S1232" s="77">
        <f>R1232*SUMIFS(მიმართულებები!N:N,მიმართულებები!A:A,'მიღება-ჩაბარება'!A1232)+R1232*SUMIFS('ცვლილებების შეტანა'!O:O,'ცვლილებების შეტანა'!A:A,'მიღება-ჩაბარება'!A1232)</f>
        <v>0</v>
      </c>
      <c r="T1232" s="82"/>
      <c r="U1232" s="78">
        <f>T1232*SUMIFS(მიმართულებები!N:N,მიმართულებები!A:A,'მიღება-ჩაბარება'!A1232)/2+T1232*SUMIFS('ცვლილებების შეტანა'!O:O,'ცვლილებების შეტანა'!A:A,'მიღება-ჩაბარება'!A1232)/2</f>
        <v>0</v>
      </c>
      <c r="V1232" s="81"/>
      <c r="W1232" s="77">
        <f>V1232*SUMIFS(მიმართულებები!N:N,მიმართულებები!A:A,'მიღება-ჩაბარება'!A1232)+V1232*SUMIFS('ცვლილებების შეტანა'!O:O,'ცვლილებების შეტანა'!A:A,'მიღება-ჩაბარება'!A1232)</f>
        <v>0</v>
      </c>
      <c r="X1232" s="82"/>
      <c r="Y1232" s="78">
        <f>X1232*SUMIFS(მიმართულებები!N:N,მიმართულებები!A:A,'მიღება-ჩაბარება'!A1232)/2+X1232*SUMIFS('ცვლილებების შეტანა'!O:O,'ცვლილებების შეტანა'!A:A,'მიღება-ჩაბარება'!A1232)/2</f>
        <v>0</v>
      </c>
      <c r="Z1232" s="81"/>
      <c r="AA1232" s="77">
        <f>Z1232*SUMIFS(მიმართულებები!N:N,მიმართულებები!A:A,'მიღება-ჩაბარება'!A1232)+Z1232*SUMIFS('ცვლილებების შეტანა'!O:O,'ცვლილებების შეტანა'!A:A,'მიღება-ჩაბარება'!A1232)</f>
        <v>0</v>
      </c>
      <c r="AB1232" s="82"/>
      <c r="AC1232" s="78">
        <f>AB1232*SUMIFS(მიმართულებები!N:N,მიმართულებები!A:A,'მიღება-ჩაბარება'!A1232)/2+AB1232*SUMIFS('ცვლილებების შეტანა'!O:O,'ცვლილებების შეტანა'!A:A,'მიღება-ჩაბარება'!A1232)/2</f>
        <v>0</v>
      </c>
      <c r="AD1232" s="81"/>
      <c r="AE1232" s="77">
        <f>AD1232*SUMIFS(მიმართულებები!N:N,მიმართულებები!A:A,'მიღება-ჩაბარება'!A1232)+AD1232*SUMIFS('ცვლილებების შეტანა'!O:O,'ცვლილებების შეტანა'!A:A,'მიღება-ჩაბარება'!A1232)</f>
        <v>0</v>
      </c>
      <c r="AF1232" s="82"/>
      <c r="AG1232" s="78">
        <f>AF1232*SUMIFS(მიმართულებები!N:N,მიმართულებები!A:A,'მიღება-ჩაბარება'!A1232)/2+AF1232*SUMIFS('ცვლილებების შეტანა'!O:O,'ცვლილებების შეტანა'!A:A,'მიღება-ჩაბარება'!A1232)/2</f>
        <v>0</v>
      </c>
      <c r="AH1232" s="81"/>
      <c r="AI1232" s="77">
        <f>AH1232*SUMIFS(მიმართულებები!N:N,მიმართულებები!A:A,'მიღება-ჩაბარება'!A1232)+AH1232*SUMIFS('ცვლილებების შეტანა'!O:O,'ცვლილებების შეტანა'!A:A,'მიღება-ჩაბარება'!A1232)</f>
        <v>0</v>
      </c>
      <c r="AJ1232" s="82"/>
      <c r="AK1232" s="78">
        <f>AJ1232*SUMIFS(მიმართულებები!N:N,მიმართულებები!A:A,'მიღება-ჩაბარება'!A1232)/2+AJ1232*SUMIFS('ცვლილებების შეტანა'!O:O,'ცვლილებების შეტანა'!A:A,'მიღება-ჩაბარება'!A1232)/2</f>
        <v>0</v>
      </c>
      <c r="AL1232" s="81"/>
      <c r="AM1232" s="77">
        <f>AL1232*SUMIFS(მიმართულებები!N:N,მიმართულებები!A:A,'მიღება-ჩაბარება'!A1232)+AL1232*SUMIFS('ცვლილებების შეტანა'!O:O,'ცვლილებების შეტანა'!A:A,'მიღება-ჩაბარება'!A1232)</f>
        <v>0</v>
      </c>
      <c r="AN1232" s="82"/>
      <c r="AO1232" s="78">
        <f>AN1232*SUMIFS(მიმართულებები!N:N,მიმართულებები!A:A,'მიღება-ჩაბარება'!A1232)/2+AN1232*SUMIFS('ცვლილებების შეტანა'!O:O,'ცვლილებების შეტანა'!A:A,'მიღება-ჩაბარება'!A1232)/2</f>
        <v>0</v>
      </c>
    </row>
    <row r="1233" spans="1:41">
      <c r="A1233" s="91">
        <v>1227</v>
      </c>
      <c r="B1233" s="92"/>
      <c r="C1233" s="93">
        <f>B1233*SUMIFS(მიმართულებები!N:N,მიმართულებები!A:A,'მიღება-ჩაბარება'!A1233)+B1233*SUMIFS('ცვლილებების შეტანა'!O:O,'ცვლილებების შეტანა'!A:A,'მიღება-ჩაბარება'!A1233)</f>
        <v>0</v>
      </c>
      <c r="D1233" s="94"/>
      <c r="E1233" s="95">
        <f>D1233*SUMIFS(მიმართულებები!N:N,მიმართულებები!A:A,'მიღება-ჩაბარება'!A1233)/2+D1233*SUMIFS('ცვლილებების შეტანა'!O:O,'ცვლილებების შეტანა'!A:A,'მიღება-ჩაბარება'!A1233)/2</f>
        <v>0</v>
      </c>
      <c r="F1233" s="96"/>
      <c r="G1233" s="93">
        <f>F1233*SUMIFS(მიმართულებები!N:N,მიმართულებები!A:A,'მიღება-ჩაბარება'!A1233)+F1233*SUMIFS('ცვლილებების შეტანა'!O:O,'ცვლილებების შეტანა'!A:A,'მიღება-ჩაბარება'!A1233)</f>
        <v>0</v>
      </c>
      <c r="H1233" s="97"/>
      <c r="I1233" s="95">
        <f>H1233*SUMIFS(მიმართულებები!N:N,მიმართულებები!A:A,'მიღება-ჩაბარება'!A1233)/2+H1233*SUMIFS('ცვლილებების შეტანა'!O:O,'ცვლილებების შეტანა'!A:A,'მიღება-ჩაბარება'!A1233)/2</f>
        <v>0</v>
      </c>
      <c r="J1233" s="96"/>
      <c r="K1233" s="93">
        <f>J1233*SUMIFS(მიმართულებები!N:N,მიმართულებები!A:A,'მიღება-ჩაბარება'!A1233)+J1233*SUMIFS('ცვლილებების შეტანა'!O:O,'ცვლილებების შეტანა'!A:A,'მიღება-ჩაბარება'!A1233)</f>
        <v>0</v>
      </c>
      <c r="L1233" s="97"/>
      <c r="M1233" s="95">
        <f>L1233*SUMIFS(მიმართულებები!N:N,მიმართულებები!A:A,'მიღება-ჩაბარება'!A1233)/2+L1233*SUMIFS('ცვლილებების შეტანა'!O:O,'ცვლილებების შეტანა'!A:A,'მიღება-ჩაბარება'!A1233)/2</f>
        <v>0</v>
      </c>
      <c r="N1233" s="96"/>
      <c r="O1233" s="93">
        <f>N1233*SUMIFS(მიმართულებები!N:N,მიმართულებები!A:A,'მიღება-ჩაბარება'!A1233)+N1233*SUMIFS('ცვლილებების შეტანა'!O:O,'ცვლილებების შეტანა'!A:A,'მიღება-ჩაბარება'!A1233)</f>
        <v>0</v>
      </c>
      <c r="P1233" s="97"/>
      <c r="Q1233" s="95">
        <f>P1233*SUMIFS(მიმართულებები!N:N,მიმართულებები!A:A,'მიღება-ჩაბარება'!A1233)/2+P1233*SUMIFS('ცვლილებების შეტანა'!O:O,'ცვლილებების შეტანა'!A:A,'მიღება-ჩაბარება'!A1233)/2</f>
        <v>0</v>
      </c>
      <c r="R1233" s="96"/>
      <c r="S1233" s="93">
        <f>R1233*SUMIFS(მიმართულებები!N:N,მიმართულებები!A:A,'მიღება-ჩაბარება'!A1233)+R1233*SUMIFS('ცვლილებების შეტანა'!O:O,'ცვლილებების შეტანა'!A:A,'მიღება-ჩაბარება'!A1233)</f>
        <v>0</v>
      </c>
      <c r="T1233" s="97"/>
      <c r="U1233" s="95">
        <f>T1233*SUMIFS(მიმართულებები!N:N,მიმართულებები!A:A,'მიღება-ჩაბარება'!A1233)/2+T1233*SUMIFS('ცვლილებების შეტანა'!O:O,'ცვლილებების შეტანა'!A:A,'მიღება-ჩაბარება'!A1233)/2</f>
        <v>0</v>
      </c>
      <c r="V1233" s="96"/>
      <c r="W1233" s="93">
        <f>V1233*SUMIFS(მიმართულებები!N:N,მიმართულებები!A:A,'მიღება-ჩაბარება'!A1233)+V1233*SUMIFS('ცვლილებების შეტანა'!O:O,'ცვლილებების შეტანა'!A:A,'მიღება-ჩაბარება'!A1233)</f>
        <v>0</v>
      </c>
      <c r="X1233" s="97"/>
      <c r="Y1233" s="95">
        <f>X1233*SUMIFS(მიმართულებები!N:N,მიმართულებები!A:A,'მიღება-ჩაბარება'!A1233)/2+X1233*SUMIFS('ცვლილებების შეტანა'!O:O,'ცვლილებების შეტანა'!A:A,'მიღება-ჩაბარება'!A1233)/2</f>
        <v>0</v>
      </c>
      <c r="Z1233" s="96"/>
      <c r="AA1233" s="93">
        <f>Z1233*SUMIFS(მიმართულებები!N:N,მიმართულებები!A:A,'მიღება-ჩაბარება'!A1233)+Z1233*SUMIFS('ცვლილებების შეტანა'!O:O,'ცვლილებების შეტანა'!A:A,'მიღება-ჩაბარება'!A1233)</f>
        <v>0</v>
      </c>
      <c r="AB1233" s="97"/>
      <c r="AC1233" s="95">
        <f>AB1233*SUMIFS(მიმართულებები!N:N,მიმართულებები!A:A,'მიღება-ჩაბარება'!A1233)/2+AB1233*SUMIFS('ცვლილებების შეტანა'!O:O,'ცვლილებების შეტანა'!A:A,'მიღება-ჩაბარება'!A1233)/2</f>
        <v>0</v>
      </c>
      <c r="AD1233" s="96"/>
      <c r="AE1233" s="93">
        <f>AD1233*SUMIFS(მიმართულებები!N:N,მიმართულებები!A:A,'მიღება-ჩაბარება'!A1233)+AD1233*SUMIFS('ცვლილებების შეტანა'!O:O,'ცვლილებების შეტანა'!A:A,'მიღება-ჩაბარება'!A1233)</f>
        <v>0</v>
      </c>
      <c r="AF1233" s="97"/>
      <c r="AG1233" s="95">
        <f>AF1233*SUMIFS(მიმართულებები!N:N,მიმართულებები!A:A,'მიღება-ჩაბარება'!A1233)/2+AF1233*SUMIFS('ცვლილებების შეტანა'!O:O,'ცვლილებების შეტანა'!A:A,'მიღება-ჩაბარება'!A1233)/2</f>
        <v>0</v>
      </c>
      <c r="AH1233" s="96"/>
      <c r="AI1233" s="93">
        <f>AH1233*SUMIFS(მიმართულებები!N:N,მიმართულებები!A:A,'მიღება-ჩაბარება'!A1233)+AH1233*SUMIFS('ცვლილებების შეტანა'!O:O,'ცვლილებების შეტანა'!A:A,'მიღება-ჩაბარება'!A1233)</f>
        <v>0</v>
      </c>
      <c r="AJ1233" s="97"/>
      <c r="AK1233" s="95">
        <f>AJ1233*SUMIFS(მიმართულებები!N:N,მიმართულებები!A:A,'მიღება-ჩაბარება'!A1233)/2+AJ1233*SUMIFS('ცვლილებების შეტანა'!O:O,'ცვლილებების შეტანა'!A:A,'მიღება-ჩაბარება'!A1233)/2</f>
        <v>0</v>
      </c>
      <c r="AL1233" s="96"/>
      <c r="AM1233" s="93">
        <f>AL1233*SUMIFS(მიმართულებები!N:N,მიმართულებები!A:A,'მიღება-ჩაბარება'!A1233)+AL1233*SUMIFS('ცვლილებების შეტანა'!O:O,'ცვლილებების შეტანა'!A:A,'მიღება-ჩაბარება'!A1233)</f>
        <v>0</v>
      </c>
      <c r="AN1233" s="97"/>
      <c r="AO1233" s="95">
        <f>AN1233*SUMIFS(მიმართულებები!N:N,მიმართულებები!A:A,'მიღება-ჩაბარება'!A1233)/2+AN1233*SUMIFS('ცვლილებების შეტანა'!O:O,'ცვლილებების შეტანა'!A:A,'მიღება-ჩაბარება'!A1233)/2</f>
        <v>0</v>
      </c>
    </row>
    <row r="1234" spans="1:41">
      <c r="A1234" s="91">
        <v>1228</v>
      </c>
      <c r="B1234" s="92"/>
      <c r="C1234" s="93">
        <f>B1234*SUMIFS(მიმართულებები!N:N,მიმართულებები!A:A,'მიღება-ჩაბარება'!A1234)+B1234*SUMIFS('ცვლილებების შეტანა'!O:O,'ცვლილებების შეტანა'!A:A,'მიღება-ჩაბარება'!A1234)</f>
        <v>0</v>
      </c>
      <c r="D1234" s="94"/>
      <c r="E1234" s="95">
        <f>D1234*SUMIFS(მიმართულებები!N:N,მიმართულებები!A:A,'მიღება-ჩაბარება'!A1234)/2+D1234*SUMIFS('ცვლილებების შეტანა'!O:O,'ცვლილებების შეტანა'!A:A,'მიღება-ჩაბარება'!A1234)/2</f>
        <v>0</v>
      </c>
      <c r="F1234" s="96"/>
      <c r="G1234" s="93">
        <f>F1234*SUMIFS(მიმართულებები!N:N,მიმართულებები!A:A,'მიღება-ჩაბარება'!A1234)+F1234*SUMIFS('ცვლილებების შეტანა'!O:O,'ცვლილებების შეტანა'!A:A,'მიღება-ჩაბარება'!A1234)</f>
        <v>0</v>
      </c>
      <c r="H1234" s="97"/>
      <c r="I1234" s="95">
        <f>H1234*SUMIFS(მიმართულებები!N:N,მიმართულებები!A:A,'მიღება-ჩაბარება'!A1234)/2+H1234*SUMIFS('ცვლილებების შეტანა'!O:O,'ცვლილებების შეტანა'!A:A,'მიღება-ჩაბარება'!A1234)/2</f>
        <v>0</v>
      </c>
      <c r="J1234" s="96"/>
      <c r="K1234" s="93">
        <f>J1234*SUMIFS(მიმართულებები!N:N,მიმართულებები!A:A,'მიღება-ჩაბარება'!A1234)+J1234*SUMIFS('ცვლილებების შეტანა'!O:O,'ცვლილებების შეტანა'!A:A,'მიღება-ჩაბარება'!A1234)</f>
        <v>0</v>
      </c>
      <c r="L1234" s="97"/>
      <c r="M1234" s="95">
        <f>L1234*SUMIFS(მიმართულებები!N:N,მიმართულებები!A:A,'მიღება-ჩაბარება'!A1234)/2+L1234*SUMIFS('ცვლილებების შეტანა'!O:O,'ცვლილებების შეტანა'!A:A,'მიღება-ჩაბარება'!A1234)/2</f>
        <v>0</v>
      </c>
      <c r="N1234" s="96"/>
      <c r="O1234" s="93">
        <f>N1234*SUMIFS(მიმართულებები!N:N,მიმართულებები!A:A,'მიღება-ჩაბარება'!A1234)+N1234*SUMIFS('ცვლილებების შეტანა'!O:O,'ცვლილებების შეტანა'!A:A,'მიღება-ჩაბარება'!A1234)</f>
        <v>0</v>
      </c>
      <c r="P1234" s="97"/>
      <c r="Q1234" s="95">
        <f>P1234*SUMIFS(მიმართულებები!N:N,მიმართულებები!A:A,'მიღება-ჩაბარება'!A1234)/2+P1234*SUMIFS('ცვლილებების შეტანა'!O:O,'ცვლილებების შეტანა'!A:A,'მიღება-ჩაბარება'!A1234)/2</f>
        <v>0</v>
      </c>
      <c r="R1234" s="96"/>
      <c r="S1234" s="93">
        <f>R1234*SUMIFS(მიმართულებები!N:N,მიმართულებები!A:A,'მიღება-ჩაბარება'!A1234)+R1234*SUMIFS('ცვლილებების შეტანა'!O:O,'ცვლილებების შეტანა'!A:A,'მიღება-ჩაბარება'!A1234)</f>
        <v>0</v>
      </c>
      <c r="T1234" s="97"/>
      <c r="U1234" s="95">
        <f>T1234*SUMIFS(მიმართულებები!N:N,მიმართულებები!A:A,'მიღება-ჩაბარება'!A1234)/2+T1234*SUMIFS('ცვლილებების შეტანა'!O:O,'ცვლილებების შეტანა'!A:A,'მიღება-ჩაბარება'!A1234)/2</f>
        <v>0</v>
      </c>
      <c r="V1234" s="96"/>
      <c r="W1234" s="93">
        <f>V1234*SUMIFS(მიმართულებები!N:N,მიმართულებები!A:A,'მიღება-ჩაბარება'!A1234)+V1234*SUMIFS('ცვლილებების შეტანა'!O:O,'ცვლილებების შეტანა'!A:A,'მიღება-ჩაბარება'!A1234)</f>
        <v>0</v>
      </c>
      <c r="X1234" s="97"/>
      <c r="Y1234" s="95">
        <f>X1234*SUMIFS(მიმართულებები!N:N,მიმართულებები!A:A,'მიღება-ჩაბარება'!A1234)/2+X1234*SUMIFS('ცვლილებების შეტანა'!O:O,'ცვლილებების შეტანა'!A:A,'მიღება-ჩაბარება'!A1234)/2</f>
        <v>0</v>
      </c>
      <c r="Z1234" s="96"/>
      <c r="AA1234" s="93">
        <f>Z1234*SUMIFS(მიმართულებები!N:N,მიმართულებები!A:A,'მიღება-ჩაბარება'!A1234)+Z1234*SUMIFS('ცვლილებების შეტანა'!O:O,'ცვლილებების შეტანა'!A:A,'მიღება-ჩაბარება'!A1234)</f>
        <v>0</v>
      </c>
      <c r="AB1234" s="97"/>
      <c r="AC1234" s="95">
        <f>AB1234*SUMIFS(მიმართულებები!N:N,მიმართულებები!A:A,'მიღება-ჩაბარება'!A1234)/2+AB1234*SUMIFS('ცვლილებების შეტანა'!O:O,'ცვლილებების შეტანა'!A:A,'მიღება-ჩაბარება'!A1234)/2</f>
        <v>0</v>
      </c>
      <c r="AD1234" s="96"/>
      <c r="AE1234" s="93">
        <f>AD1234*SUMIFS(მიმართულებები!N:N,მიმართულებები!A:A,'მიღება-ჩაბარება'!A1234)+AD1234*SUMIFS('ცვლილებების შეტანა'!O:O,'ცვლილებების შეტანა'!A:A,'მიღება-ჩაბარება'!A1234)</f>
        <v>0</v>
      </c>
      <c r="AF1234" s="97"/>
      <c r="AG1234" s="95">
        <f>AF1234*SUMIFS(მიმართულებები!N:N,მიმართულებები!A:A,'მიღება-ჩაბარება'!A1234)/2+AF1234*SUMIFS('ცვლილებების შეტანა'!O:O,'ცვლილებების შეტანა'!A:A,'მიღება-ჩაბარება'!A1234)/2</f>
        <v>0</v>
      </c>
      <c r="AH1234" s="96"/>
      <c r="AI1234" s="93">
        <f>AH1234*SUMIFS(მიმართულებები!N:N,მიმართულებები!A:A,'მიღება-ჩაბარება'!A1234)+AH1234*SUMIFS('ცვლილებების შეტანა'!O:O,'ცვლილებების შეტანა'!A:A,'მიღება-ჩაბარება'!A1234)</f>
        <v>0</v>
      </c>
      <c r="AJ1234" s="97"/>
      <c r="AK1234" s="95">
        <f>AJ1234*SUMIFS(მიმართულებები!N:N,მიმართულებები!A:A,'მიღება-ჩაბარება'!A1234)/2+AJ1234*SUMIFS('ცვლილებების შეტანა'!O:O,'ცვლილებების შეტანა'!A:A,'მიღება-ჩაბარება'!A1234)/2</f>
        <v>0</v>
      </c>
      <c r="AL1234" s="96"/>
      <c r="AM1234" s="93">
        <f>AL1234*SUMIFS(მიმართულებები!N:N,მიმართულებები!A:A,'მიღება-ჩაბარება'!A1234)+AL1234*SUMIFS('ცვლილებების შეტანა'!O:O,'ცვლილებების შეტანა'!A:A,'მიღება-ჩაბარება'!A1234)</f>
        <v>0</v>
      </c>
      <c r="AN1234" s="97"/>
      <c r="AO1234" s="95">
        <f>AN1234*SUMIFS(მიმართულებები!N:N,მიმართულებები!A:A,'მიღება-ჩაბარება'!A1234)/2+AN1234*SUMIFS('ცვლილებების შეტანა'!O:O,'ცვლილებების შეტანა'!A:A,'მიღება-ჩაბარება'!A1234)/2</f>
        <v>0</v>
      </c>
    </row>
    <row r="1235" spans="1:41">
      <c r="A1235" s="79">
        <v>1229</v>
      </c>
      <c r="B1235" s="76"/>
      <c r="C1235" s="77">
        <f>B1235*SUMIFS(მიმართულებები!N:N,მიმართულებები!A:A,'მიღება-ჩაბარება'!A1235)+B1235*SUMIFS('ცვლილებების შეტანა'!O:O,'ცვლილებების შეტანა'!A:A,'მიღება-ჩაბარება'!A1235)</f>
        <v>0</v>
      </c>
      <c r="D1235" s="7"/>
      <c r="E1235" s="78">
        <f>D1235*SUMIFS(მიმართულებები!N:N,მიმართულებები!A:A,'მიღება-ჩაბარება'!A1235)/2+D1235*SUMIFS('ცვლილებების შეტანა'!O:O,'ცვლილებების შეტანა'!A:A,'მიღება-ჩაბარება'!A1235)/2</f>
        <v>0</v>
      </c>
      <c r="F1235" s="81"/>
      <c r="G1235" s="77">
        <f>F1235*SUMIFS(მიმართულებები!N:N,მიმართულებები!A:A,'მიღება-ჩაბარება'!A1235)+F1235*SUMIFS('ცვლილებების შეტანა'!O:O,'ცვლილებების შეტანა'!A:A,'მიღება-ჩაბარება'!A1235)</f>
        <v>0</v>
      </c>
      <c r="H1235" s="82"/>
      <c r="I1235" s="78">
        <f>H1235*SUMIFS(მიმართულებები!N:N,მიმართულებები!A:A,'მიღება-ჩაბარება'!A1235)/2+H1235*SUMIFS('ცვლილებების შეტანა'!O:O,'ცვლილებების შეტანა'!A:A,'მიღება-ჩაბარება'!A1235)/2</f>
        <v>0</v>
      </c>
      <c r="J1235" s="81"/>
      <c r="K1235" s="77">
        <f>J1235*SUMIFS(მიმართულებები!N:N,მიმართულებები!A:A,'მიღება-ჩაბარება'!A1235)+J1235*SUMIFS('ცვლილებების შეტანა'!O:O,'ცვლილებების შეტანა'!A:A,'მიღება-ჩაბარება'!A1235)</f>
        <v>0</v>
      </c>
      <c r="L1235" s="82"/>
      <c r="M1235" s="78">
        <f>L1235*SUMIFS(მიმართულებები!N:N,მიმართულებები!A:A,'მიღება-ჩაბარება'!A1235)/2+L1235*SUMIFS('ცვლილებების შეტანა'!O:O,'ცვლილებების შეტანა'!A:A,'მიღება-ჩაბარება'!A1235)/2</f>
        <v>0</v>
      </c>
      <c r="N1235" s="81"/>
      <c r="O1235" s="77">
        <f>N1235*SUMIFS(მიმართულებები!N:N,მიმართულებები!A:A,'მიღება-ჩაბარება'!A1235)+N1235*SUMIFS('ცვლილებების შეტანა'!O:O,'ცვლილებების შეტანა'!A:A,'მიღება-ჩაბარება'!A1235)</f>
        <v>0</v>
      </c>
      <c r="P1235" s="82"/>
      <c r="Q1235" s="78">
        <f>P1235*SUMIFS(მიმართულებები!N:N,მიმართულებები!A:A,'მიღება-ჩაბარება'!A1235)/2+P1235*SUMIFS('ცვლილებების შეტანა'!O:O,'ცვლილებების შეტანა'!A:A,'მიღება-ჩაბარება'!A1235)/2</f>
        <v>0</v>
      </c>
      <c r="R1235" s="81"/>
      <c r="S1235" s="77">
        <f>R1235*SUMIFS(მიმართულებები!N:N,მიმართულებები!A:A,'მიღება-ჩაბარება'!A1235)+R1235*SUMIFS('ცვლილებების შეტანა'!O:O,'ცვლილებების შეტანა'!A:A,'მიღება-ჩაბარება'!A1235)</f>
        <v>0</v>
      </c>
      <c r="T1235" s="82"/>
      <c r="U1235" s="78">
        <f>T1235*SUMIFS(მიმართულებები!N:N,მიმართულებები!A:A,'მიღება-ჩაბარება'!A1235)/2+T1235*SUMIFS('ცვლილებების შეტანა'!O:O,'ცვლილებების შეტანა'!A:A,'მიღება-ჩაბარება'!A1235)/2</f>
        <v>0</v>
      </c>
      <c r="V1235" s="81"/>
      <c r="W1235" s="77">
        <f>V1235*SUMIFS(მიმართულებები!N:N,მიმართულებები!A:A,'მიღება-ჩაბარება'!A1235)+V1235*SUMIFS('ცვლილებების შეტანა'!O:O,'ცვლილებების შეტანა'!A:A,'მიღება-ჩაბარება'!A1235)</f>
        <v>0</v>
      </c>
      <c r="X1235" s="82"/>
      <c r="Y1235" s="78">
        <f>X1235*SUMIFS(მიმართულებები!N:N,მიმართულებები!A:A,'მიღება-ჩაბარება'!A1235)/2+X1235*SUMIFS('ცვლილებების შეტანა'!O:O,'ცვლილებების შეტანა'!A:A,'მიღება-ჩაბარება'!A1235)/2</f>
        <v>0</v>
      </c>
      <c r="Z1235" s="81"/>
      <c r="AA1235" s="77">
        <f>Z1235*SUMIFS(მიმართულებები!N:N,მიმართულებები!A:A,'მიღება-ჩაბარება'!A1235)+Z1235*SUMIFS('ცვლილებების შეტანა'!O:O,'ცვლილებების შეტანა'!A:A,'მიღება-ჩაბარება'!A1235)</f>
        <v>0</v>
      </c>
      <c r="AB1235" s="82"/>
      <c r="AC1235" s="78">
        <f>AB1235*SUMIFS(მიმართულებები!N:N,მიმართულებები!A:A,'მიღება-ჩაბარება'!A1235)/2+AB1235*SUMIFS('ცვლილებების შეტანა'!O:O,'ცვლილებების შეტანა'!A:A,'მიღება-ჩაბარება'!A1235)/2</f>
        <v>0</v>
      </c>
      <c r="AD1235" s="81"/>
      <c r="AE1235" s="77">
        <f>AD1235*SUMIFS(მიმართულებები!N:N,მიმართულებები!A:A,'მიღება-ჩაბარება'!A1235)+AD1235*SUMIFS('ცვლილებების შეტანა'!O:O,'ცვლილებების შეტანა'!A:A,'მიღება-ჩაბარება'!A1235)</f>
        <v>0</v>
      </c>
      <c r="AF1235" s="82"/>
      <c r="AG1235" s="78">
        <f>AF1235*SUMIFS(მიმართულებები!N:N,მიმართულებები!A:A,'მიღება-ჩაბარება'!A1235)/2+AF1235*SUMIFS('ცვლილებების შეტანა'!O:O,'ცვლილებების შეტანა'!A:A,'მიღება-ჩაბარება'!A1235)/2</f>
        <v>0</v>
      </c>
      <c r="AH1235" s="81"/>
      <c r="AI1235" s="77">
        <f>AH1235*SUMIFS(მიმართულებები!N:N,მიმართულებები!A:A,'მიღება-ჩაბარება'!A1235)+AH1235*SUMIFS('ცვლილებების შეტანა'!O:O,'ცვლილებების შეტანა'!A:A,'მიღება-ჩაბარება'!A1235)</f>
        <v>0</v>
      </c>
      <c r="AJ1235" s="82"/>
      <c r="AK1235" s="78">
        <f>AJ1235*SUMIFS(მიმართულებები!N:N,მიმართულებები!A:A,'მიღება-ჩაბარება'!A1235)/2+AJ1235*SUMIFS('ცვლილებების შეტანა'!O:O,'ცვლილებების შეტანა'!A:A,'მიღება-ჩაბარება'!A1235)/2</f>
        <v>0</v>
      </c>
      <c r="AL1235" s="81"/>
      <c r="AM1235" s="77">
        <f>AL1235*SUMIFS(მიმართულებები!N:N,მიმართულებები!A:A,'მიღება-ჩაბარება'!A1235)+AL1235*SUMIFS('ცვლილებების შეტანა'!O:O,'ცვლილებების შეტანა'!A:A,'მიღება-ჩაბარება'!A1235)</f>
        <v>0</v>
      </c>
      <c r="AN1235" s="82"/>
      <c r="AO1235" s="78">
        <f>AN1235*SUMIFS(მიმართულებები!N:N,მიმართულებები!A:A,'მიღება-ჩაბარება'!A1235)/2+AN1235*SUMIFS('ცვლილებების შეტანა'!O:O,'ცვლილებების შეტანა'!A:A,'მიღება-ჩაბარება'!A1235)/2</f>
        <v>0</v>
      </c>
    </row>
    <row r="1236" spans="1:41">
      <c r="A1236" s="79">
        <v>1230</v>
      </c>
      <c r="B1236" s="76"/>
      <c r="C1236" s="77">
        <f>B1236*SUMIFS(მიმართულებები!N:N,მიმართულებები!A:A,'მიღება-ჩაბარება'!A1236)+B1236*SUMIFS('ცვლილებების შეტანა'!O:O,'ცვლილებების შეტანა'!A:A,'მიღება-ჩაბარება'!A1236)</f>
        <v>0</v>
      </c>
      <c r="D1236" s="7"/>
      <c r="E1236" s="78">
        <f>D1236*SUMIFS(მიმართულებები!N:N,მიმართულებები!A:A,'მიღება-ჩაბარება'!A1236)/2+D1236*SUMIFS('ცვლილებების შეტანა'!O:O,'ცვლილებების შეტანა'!A:A,'მიღება-ჩაბარება'!A1236)/2</f>
        <v>0</v>
      </c>
      <c r="F1236" s="81"/>
      <c r="G1236" s="77">
        <f>F1236*SUMIFS(მიმართულებები!N:N,მიმართულებები!A:A,'მიღება-ჩაბარება'!A1236)+F1236*SUMIFS('ცვლილებების შეტანა'!O:O,'ცვლილებების შეტანა'!A:A,'მიღება-ჩაბარება'!A1236)</f>
        <v>0</v>
      </c>
      <c r="H1236" s="82"/>
      <c r="I1236" s="78">
        <f>H1236*SUMIFS(მიმართულებები!N:N,მიმართულებები!A:A,'მიღება-ჩაბარება'!A1236)/2+H1236*SUMIFS('ცვლილებების შეტანა'!O:O,'ცვლილებების შეტანა'!A:A,'მიღება-ჩაბარება'!A1236)/2</f>
        <v>0</v>
      </c>
      <c r="J1236" s="81"/>
      <c r="K1236" s="77">
        <f>J1236*SUMIFS(მიმართულებები!N:N,მიმართულებები!A:A,'მიღება-ჩაბარება'!A1236)+J1236*SUMIFS('ცვლილებების შეტანა'!O:O,'ცვლილებების შეტანა'!A:A,'მიღება-ჩაბარება'!A1236)</f>
        <v>0</v>
      </c>
      <c r="L1236" s="82"/>
      <c r="M1236" s="78">
        <f>L1236*SUMIFS(მიმართულებები!N:N,მიმართულებები!A:A,'მიღება-ჩაბარება'!A1236)/2+L1236*SUMIFS('ცვლილებების შეტანა'!O:O,'ცვლილებების შეტანა'!A:A,'მიღება-ჩაბარება'!A1236)/2</f>
        <v>0</v>
      </c>
      <c r="N1236" s="81"/>
      <c r="O1236" s="77">
        <f>N1236*SUMIFS(მიმართულებები!N:N,მიმართულებები!A:A,'მიღება-ჩაბარება'!A1236)+N1236*SUMIFS('ცვლილებების შეტანა'!O:O,'ცვლილებების შეტანა'!A:A,'მიღება-ჩაბარება'!A1236)</f>
        <v>0</v>
      </c>
      <c r="P1236" s="82"/>
      <c r="Q1236" s="78">
        <f>P1236*SUMIFS(მიმართულებები!N:N,მიმართულებები!A:A,'მიღება-ჩაბარება'!A1236)/2+P1236*SUMIFS('ცვლილებების შეტანა'!O:O,'ცვლილებების შეტანა'!A:A,'მიღება-ჩაბარება'!A1236)/2</f>
        <v>0</v>
      </c>
      <c r="R1236" s="81"/>
      <c r="S1236" s="77">
        <f>R1236*SUMIFS(მიმართულებები!N:N,მიმართულებები!A:A,'მიღება-ჩაბარება'!A1236)+R1236*SUMIFS('ცვლილებების შეტანა'!O:O,'ცვლილებების შეტანა'!A:A,'მიღება-ჩაბარება'!A1236)</f>
        <v>0</v>
      </c>
      <c r="T1236" s="82"/>
      <c r="U1236" s="78">
        <f>T1236*SUMIFS(მიმართულებები!N:N,მიმართულებები!A:A,'მიღება-ჩაბარება'!A1236)/2+T1236*SUMIFS('ცვლილებების შეტანა'!O:O,'ცვლილებების შეტანა'!A:A,'მიღება-ჩაბარება'!A1236)/2</f>
        <v>0</v>
      </c>
      <c r="V1236" s="81"/>
      <c r="W1236" s="77">
        <f>V1236*SUMIFS(მიმართულებები!N:N,მიმართულებები!A:A,'მიღება-ჩაბარება'!A1236)+V1236*SUMIFS('ცვლილებების შეტანა'!O:O,'ცვლილებების შეტანა'!A:A,'მიღება-ჩაბარება'!A1236)</f>
        <v>0</v>
      </c>
      <c r="X1236" s="82"/>
      <c r="Y1236" s="78">
        <f>X1236*SUMIFS(მიმართულებები!N:N,მიმართულებები!A:A,'მიღება-ჩაბარება'!A1236)/2+X1236*SUMIFS('ცვლილებების შეტანა'!O:O,'ცვლილებების შეტანა'!A:A,'მიღება-ჩაბარება'!A1236)/2</f>
        <v>0</v>
      </c>
      <c r="Z1236" s="81"/>
      <c r="AA1236" s="77">
        <f>Z1236*SUMIFS(მიმართულებები!N:N,მიმართულებები!A:A,'მიღება-ჩაბარება'!A1236)+Z1236*SUMIFS('ცვლილებების შეტანა'!O:O,'ცვლილებების შეტანა'!A:A,'მიღება-ჩაბარება'!A1236)</f>
        <v>0</v>
      </c>
      <c r="AB1236" s="82"/>
      <c r="AC1236" s="78">
        <f>AB1236*SUMIFS(მიმართულებები!N:N,მიმართულებები!A:A,'მიღება-ჩაბარება'!A1236)/2+AB1236*SUMIFS('ცვლილებების შეტანა'!O:O,'ცვლილებების შეტანა'!A:A,'მიღება-ჩაბარება'!A1236)/2</f>
        <v>0</v>
      </c>
      <c r="AD1236" s="81"/>
      <c r="AE1236" s="77">
        <f>AD1236*SUMIFS(მიმართულებები!N:N,მიმართულებები!A:A,'მიღება-ჩაბარება'!A1236)+AD1236*SUMIFS('ცვლილებების შეტანა'!O:O,'ცვლილებების შეტანა'!A:A,'მიღება-ჩაბარება'!A1236)</f>
        <v>0</v>
      </c>
      <c r="AF1236" s="82"/>
      <c r="AG1236" s="78">
        <f>AF1236*SUMIFS(მიმართულებები!N:N,მიმართულებები!A:A,'მიღება-ჩაბარება'!A1236)/2+AF1236*SUMIFS('ცვლილებების შეტანა'!O:O,'ცვლილებების შეტანა'!A:A,'მიღება-ჩაბარება'!A1236)/2</f>
        <v>0</v>
      </c>
      <c r="AH1236" s="81"/>
      <c r="AI1236" s="77">
        <f>AH1236*SUMIFS(მიმართულებები!N:N,მიმართულებები!A:A,'მიღება-ჩაბარება'!A1236)+AH1236*SUMIFS('ცვლილებების შეტანა'!O:O,'ცვლილებების შეტანა'!A:A,'მიღება-ჩაბარება'!A1236)</f>
        <v>0</v>
      </c>
      <c r="AJ1236" s="82"/>
      <c r="AK1236" s="78">
        <f>AJ1236*SUMIFS(მიმართულებები!N:N,მიმართულებები!A:A,'მიღება-ჩაბარება'!A1236)/2+AJ1236*SUMIFS('ცვლილებების შეტანა'!O:O,'ცვლილებების შეტანა'!A:A,'მიღება-ჩაბარება'!A1236)/2</f>
        <v>0</v>
      </c>
      <c r="AL1236" s="81"/>
      <c r="AM1236" s="77">
        <f>AL1236*SUMIFS(მიმართულებები!N:N,მიმართულებები!A:A,'მიღება-ჩაბარება'!A1236)+AL1236*SUMIFS('ცვლილებების შეტანა'!O:O,'ცვლილებების შეტანა'!A:A,'მიღება-ჩაბარება'!A1236)</f>
        <v>0</v>
      </c>
      <c r="AN1236" s="82"/>
      <c r="AO1236" s="78">
        <f>AN1236*SUMIFS(მიმართულებები!N:N,მიმართულებები!A:A,'მიღება-ჩაბარება'!A1236)/2+AN1236*SUMIFS('ცვლილებების შეტანა'!O:O,'ცვლილებების შეტანა'!A:A,'მიღება-ჩაბარება'!A1236)/2</f>
        <v>0</v>
      </c>
    </row>
    <row r="1237" spans="1:41">
      <c r="A1237" s="91">
        <v>1231</v>
      </c>
      <c r="B1237" s="92"/>
      <c r="C1237" s="93">
        <f>B1237*SUMIFS(მიმართულებები!N:N,მიმართულებები!A:A,'მიღება-ჩაბარება'!A1237)+B1237*SUMIFS('ცვლილებების შეტანა'!O:O,'ცვლილებების შეტანა'!A:A,'მიღება-ჩაბარება'!A1237)</f>
        <v>0</v>
      </c>
      <c r="D1237" s="94"/>
      <c r="E1237" s="95">
        <f>D1237*SUMIFS(მიმართულებები!N:N,მიმართულებები!A:A,'მიღება-ჩაბარება'!A1237)/2+D1237*SUMIFS('ცვლილებების შეტანა'!O:O,'ცვლილებების შეტანა'!A:A,'მიღება-ჩაბარება'!A1237)/2</f>
        <v>0</v>
      </c>
      <c r="F1237" s="96"/>
      <c r="G1237" s="93">
        <f>F1237*SUMIFS(მიმართულებები!N:N,მიმართულებები!A:A,'მიღება-ჩაბარება'!A1237)+F1237*SUMIFS('ცვლილებების შეტანა'!O:O,'ცვლილებების შეტანა'!A:A,'მიღება-ჩაბარება'!A1237)</f>
        <v>0</v>
      </c>
      <c r="H1237" s="97"/>
      <c r="I1237" s="95">
        <f>H1237*SUMIFS(მიმართულებები!N:N,მიმართულებები!A:A,'მიღება-ჩაბარება'!A1237)/2+H1237*SUMIFS('ცვლილებების შეტანა'!O:O,'ცვლილებების შეტანა'!A:A,'მიღება-ჩაბარება'!A1237)/2</f>
        <v>0</v>
      </c>
      <c r="J1237" s="96"/>
      <c r="K1237" s="93">
        <f>J1237*SUMIFS(მიმართულებები!N:N,მიმართულებები!A:A,'მიღება-ჩაბარება'!A1237)+J1237*SUMIFS('ცვლილებების შეტანა'!O:O,'ცვლილებების შეტანა'!A:A,'მიღება-ჩაბარება'!A1237)</f>
        <v>0</v>
      </c>
      <c r="L1237" s="97"/>
      <c r="M1237" s="95">
        <f>L1237*SUMIFS(მიმართულებები!N:N,მიმართულებები!A:A,'მიღება-ჩაბარება'!A1237)/2+L1237*SUMIFS('ცვლილებების შეტანა'!O:O,'ცვლილებების შეტანა'!A:A,'მიღება-ჩაბარება'!A1237)/2</f>
        <v>0</v>
      </c>
      <c r="N1237" s="96"/>
      <c r="O1237" s="93">
        <f>N1237*SUMIFS(მიმართულებები!N:N,მიმართულებები!A:A,'მიღება-ჩაბარება'!A1237)+N1237*SUMIFS('ცვლილებების შეტანა'!O:O,'ცვლილებების შეტანა'!A:A,'მიღება-ჩაბარება'!A1237)</f>
        <v>0</v>
      </c>
      <c r="P1237" s="97"/>
      <c r="Q1237" s="95">
        <f>P1237*SUMIFS(მიმართულებები!N:N,მიმართულებები!A:A,'მიღება-ჩაბარება'!A1237)/2+P1237*SUMIFS('ცვლილებების შეტანა'!O:O,'ცვლილებების შეტანა'!A:A,'მიღება-ჩაბარება'!A1237)/2</f>
        <v>0</v>
      </c>
      <c r="R1237" s="96"/>
      <c r="S1237" s="93">
        <f>R1237*SUMIFS(მიმართულებები!N:N,მიმართულებები!A:A,'მიღება-ჩაბარება'!A1237)+R1237*SUMIFS('ცვლილებების შეტანა'!O:O,'ცვლილებების შეტანა'!A:A,'მიღება-ჩაბარება'!A1237)</f>
        <v>0</v>
      </c>
      <c r="T1237" s="97"/>
      <c r="U1237" s="95">
        <f>T1237*SUMIFS(მიმართულებები!N:N,მიმართულებები!A:A,'მიღება-ჩაბარება'!A1237)/2+T1237*SUMIFS('ცვლილებების შეტანა'!O:O,'ცვლილებების შეტანა'!A:A,'მიღება-ჩაბარება'!A1237)/2</f>
        <v>0</v>
      </c>
      <c r="V1237" s="96"/>
      <c r="W1237" s="93">
        <f>V1237*SUMIFS(მიმართულებები!N:N,მიმართულებები!A:A,'მიღება-ჩაბარება'!A1237)+V1237*SUMIFS('ცვლილებების შეტანა'!O:O,'ცვლილებების შეტანა'!A:A,'მიღება-ჩაბარება'!A1237)</f>
        <v>0</v>
      </c>
      <c r="X1237" s="97"/>
      <c r="Y1237" s="95">
        <f>X1237*SUMIFS(მიმართულებები!N:N,მიმართულებები!A:A,'მიღება-ჩაბარება'!A1237)/2+X1237*SUMIFS('ცვლილებების შეტანა'!O:O,'ცვლილებების შეტანა'!A:A,'მიღება-ჩაბარება'!A1237)/2</f>
        <v>0</v>
      </c>
      <c r="Z1237" s="96"/>
      <c r="AA1237" s="93">
        <f>Z1237*SUMIFS(მიმართულებები!N:N,მიმართულებები!A:A,'მიღება-ჩაბარება'!A1237)+Z1237*SUMIFS('ცვლილებების შეტანა'!O:O,'ცვლილებების შეტანა'!A:A,'მიღება-ჩაბარება'!A1237)</f>
        <v>0</v>
      </c>
      <c r="AB1237" s="97"/>
      <c r="AC1237" s="95">
        <f>AB1237*SUMIFS(მიმართულებები!N:N,მიმართულებები!A:A,'მიღება-ჩაბარება'!A1237)/2+AB1237*SUMIFS('ცვლილებების შეტანა'!O:O,'ცვლილებების შეტანა'!A:A,'მიღება-ჩაბარება'!A1237)/2</f>
        <v>0</v>
      </c>
      <c r="AD1237" s="96"/>
      <c r="AE1237" s="93">
        <f>AD1237*SUMIFS(მიმართულებები!N:N,მიმართულებები!A:A,'მიღება-ჩაბარება'!A1237)+AD1237*SUMIFS('ცვლილებების შეტანა'!O:O,'ცვლილებების შეტანა'!A:A,'მიღება-ჩაბარება'!A1237)</f>
        <v>0</v>
      </c>
      <c r="AF1237" s="97"/>
      <c r="AG1237" s="95">
        <f>AF1237*SUMIFS(მიმართულებები!N:N,მიმართულებები!A:A,'მიღება-ჩაბარება'!A1237)/2+AF1237*SUMIFS('ცვლილებების შეტანა'!O:O,'ცვლილებების შეტანა'!A:A,'მიღება-ჩაბარება'!A1237)/2</f>
        <v>0</v>
      </c>
      <c r="AH1237" s="96"/>
      <c r="AI1237" s="93">
        <f>AH1237*SUMIFS(მიმართულებები!N:N,მიმართულებები!A:A,'მიღება-ჩაბარება'!A1237)+AH1237*SUMIFS('ცვლილებების შეტანა'!O:O,'ცვლილებების შეტანა'!A:A,'მიღება-ჩაბარება'!A1237)</f>
        <v>0</v>
      </c>
      <c r="AJ1237" s="97"/>
      <c r="AK1237" s="95">
        <f>AJ1237*SUMIFS(მიმართულებები!N:N,მიმართულებები!A:A,'მიღება-ჩაბარება'!A1237)/2+AJ1237*SUMIFS('ცვლილებების შეტანა'!O:O,'ცვლილებების შეტანა'!A:A,'მიღება-ჩაბარება'!A1237)/2</f>
        <v>0</v>
      </c>
      <c r="AL1237" s="96"/>
      <c r="AM1237" s="93">
        <f>AL1237*SUMIFS(მიმართულებები!N:N,მიმართულებები!A:A,'მიღება-ჩაბარება'!A1237)+AL1237*SUMIFS('ცვლილებების შეტანა'!O:O,'ცვლილებების შეტანა'!A:A,'მიღება-ჩაბარება'!A1237)</f>
        <v>0</v>
      </c>
      <c r="AN1237" s="97"/>
      <c r="AO1237" s="95">
        <f>AN1237*SUMIFS(მიმართულებები!N:N,მიმართულებები!A:A,'მიღება-ჩაბარება'!A1237)/2+AN1237*SUMIFS('ცვლილებების შეტანა'!O:O,'ცვლილებების შეტანა'!A:A,'მიღება-ჩაბარება'!A1237)/2</f>
        <v>0</v>
      </c>
    </row>
    <row r="1238" spans="1:41">
      <c r="A1238" s="91">
        <v>1232</v>
      </c>
      <c r="B1238" s="92"/>
      <c r="C1238" s="93">
        <f>B1238*SUMIFS(მიმართულებები!N:N,მიმართულებები!A:A,'მიღება-ჩაბარება'!A1238)+B1238*SUMIFS('ცვლილებების შეტანა'!O:O,'ცვლილებების შეტანა'!A:A,'მიღება-ჩაბარება'!A1238)</f>
        <v>0</v>
      </c>
      <c r="D1238" s="94"/>
      <c r="E1238" s="95">
        <f>D1238*SUMIFS(მიმართულებები!N:N,მიმართულებები!A:A,'მიღება-ჩაბარება'!A1238)/2+D1238*SUMIFS('ცვლილებების შეტანა'!O:O,'ცვლილებების შეტანა'!A:A,'მიღება-ჩაბარება'!A1238)/2</f>
        <v>0</v>
      </c>
      <c r="F1238" s="96"/>
      <c r="G1238" s="93">
        <f>F1238*SUMIFS(მიმართულებები!N:N,მიმართულებები!A:A,'მიღება-ჩაბარება'!A1238)+F1238*SUMIFS('ცვლილებების შეტანა'!O:O,'ცვლილებების შეტანა'!A:A,'მიღება-ჩაბარება'!A1238)</f>
        <v>0</v>
      </c>
      <c r="H1238" s="97"/>
      <c r="I1238" s="95">
        <f>H1238*SUMIFS(მიმართულებები!N:N,მიმართულებები!A:A,'მიღება-ჩაბარება'!A1238)/2+H1238*SUMIFS('ცვლილებების შეტანა'!O:O,'ცვლილებების შეტანა'!A:A,'მიღება-ჩაბარება'!A1238)/2</f>
        <v>0</v>
      </c>
      <c r="J1238" s="96"/>
      <c r="K1238" s="93">
        <f>J1238*SUMIFS(მიმართულებები!N:N,მიმართულებები!A:A,'მიღება-ჩაბარება'!A1238)+J1238*SUMIFS('ცვლილებების შეტანა'!O:O,'ცვლილებების შეტანა'!A:A,'მიღება-ჩაბარება'!A1238)</f>
        <v>0</v>
      </c>
      <c r="L1238" s="97"/>
      <c r="M1238" s="95">
        <f>L1238*SUMIFS(მიმართულებები!N:N,მიმართულებები!A:A,'მიღება-ჩაბარება'!A1238)/2+L1238*SUMIFS('ცვლილებების შეტანა'!O:O,'ცვლილებების შეტანა'!A:A,'მიღება-ჩაბარება'!A1238)/2</f>
        <v>0</v>
      </c>
      <c r="N1238" s="96"/>
      <c r="O1238" s="93">
        <f>N1238*SUMIFS(მიმართულებები!N:N,მიმართულებები!A:A,'მიღება-ჩაბარება'!A1238)+N1238*SUMIFS('ცვლილებების შეტანა'!O:O,'ცვლილებების შეტანა'!A:A,'მიღება-ჩაბარება'!A1238)</f>
        <v>0</v>
      </c>
      <c r="P1238" s="97"/>
      <c r="Q1238" s="95">
        <f>P1238*SUMIFS(მიმართულებები!N:N,მიმართულებები!A:A,'მიღება-ჩაბარება'!A1238)/2+P1238*SUMIFS('ცვლილებების შეტანა'!O:O,'ცვლილებების შეტანა'!A:A,'მიღება-ჩაბარება'!A1238)/2</f>
        <v>0</v>
      </c>
      <c r="R1238" s="96"/>
      <c r="S1238" s="93">
        <f>R1238*SUMIFS(მიმართულებები!N:N,მიმართულებები!A:A,'მიღება-ჩაბარება'!A1238)+R1238*SUMIFS('ცვლილებების შეტანა'!O:O,'ცვლილებების შეტანა'!A:A,'მიღება-ჩაბარება'!A1238)</f>
        <v>0</v>
      </c>
      <c r="T1238" s="97"/>
      <c r="U1238" s="95">
        <f>T1238*SUMIFS(მიმართულებები!N:N,მიმართულებები!A:A,'მიღება-ჩაბარება'!A1238)/2+T1238*SUMIFS('ცვლილებების შეტანა'!O:O,'ცვლილებების შეტანა'!A:A,'მიღება-ჩაბარება'!A1238)/2</f>
        <v>0</v>
      </c>
      <c r="V1238" s="96"/>
      <c r="W1238" s="93">
        <f>V1238*SUMIFS(მიმართულებები!N:N,მიმართულებები!A:A,'მიღება-ჩაბარება'!A1238)+V1238*SUMIFS('ცვლილებების შეტანა'!O:O,'ცვლილებების შეტანა'!A:A,'მიღება-ჩაბარება'!A1238)</f>
        <v>0</v>
      </c>
      <c r="X1238" s="97"/>
      <c r="Y1238" s="95">
        <f>X1238*SUMIFS(მიმართულებები!N:N,მიმართულებები!A:A,'მიღება-ჩაბარება'!A1238)/2+X1238*SUMIFS('ცვლილებების შეტანა'!O:O,'ცვლილებების შეტანა'!A:A,'მიღება-ჩაბარება'!A1238)/2</f>
        <v>0</v>
      </c>
      <c r="Z1238" s="96"/>
      <c r="AA1238" s="93">
        <f>Z1238*SUMIFS(მიმართულებები!N:N,მიმართულებები!A:A,'მიღება-ჩაბარება'!A1238)+Z1238*SUMIFS('ცვლილებების შეტანა'!O:O,'ცვლილებების შეტანა'!A:A,'მიღება-ჩაბარება'!A1238)</f>
        <v>0</v>
      </c>
      <c r="AB1238" s="97"/>
      <c r="AC1238" s="95">
        <f>AB1238*SUMIFS(მიმართულებები!N:N,მიმართულებები!A:A,'მიღება-ჩაბარება'!A1238)/2+AB1238*SUMIFS('ცვლილებების შეტანა'!O:O,'ცვლილებების შეტანა'!A:A,'მიღება-ჩაბარება'!A1238)/2</f>
        <v>0</v>
      </c>
      <c r="AD1238" s="96"/>
      <c r="AE1238" s="93">
        <f>AD1238*SUMIFS(მიმართულებები!N:N,მიმართულებები!A:A,'მიღება-ჩაბარება'!A1238)+AD1238*SUMIFS('ცვლილებების შეტანა'!O:O,'ცვლილებების შეტანა'!A:A,'მიღება-ჩაბარება'!A1238)</f>
        <v>0</v>
      </c>
      <c r="AF1238" s="97"/>
      <c r="AG1238" s="95">
        <f>AF1238*SUMIFS(მიმართულებები!N:N,მიმართულებები!A:A,'მიღება-ჩაბარება'!A1238)/2+AF1238*SUMIFS('ცვლილებების შეტანა'!O:O,'ცვლილებების შეტანა'!A:A,'მიღება-ჩაბარება'!A1238)/2</f>
        <v>0</v>
      </c>
      <c r="AH1238" s="96"/>
      <c r="AI1238" s="93">
        <f>AH1238*SUMIFS(მიმართულებები!N:N,მიმართულებები!A:A,'მიღება-ჩაბარება'!A1238)+AH1238*SUMIFS('ცვლილებების შეტანა'!O:O,'ცვლილებების შეტანა'!A:A,'მიღება-ჩაბარება'!A1238)</f>
        <v>0</v>
      </c>
      <c r="AJ1238" s="97"/>
      <c r="AK1238" s="95">
        <f>AJ1238*SUMIFS(მიმართულებები!N:N,მიმართულებები!A:A,'მიღება-ჩაბარება'!A1238)/2+AJ1238*SUMIFS('ცვლილებების შეტანა'!O:O,'ცვლილებების შეტანა'!A:A,'მიღება-ჩაბარება'!A1238)/2</f>
        <v>0</v>
      </c>
      <c r="AL1238" s="96"/>
      <c r="AM1238" s="93">
        <f>AL1238*SUMIFS(მიმართულებები!N:N,მიმართულებები!A:A,'მიღება-ჩაბარება'!A1238)+AL1238*SUMIFS('ცვლილებების შეტანა'!O:O,'ცვლილებების შეტანა'!A:A,'მიღება-ჩაბარება'!A1238)</f>
        <v>0</v>
      </c>
      <c r="AN1238" s="97"/>
      <c r="AO1238" s="95">
        <f>AN1238*SUMIFS(მიმართულებები!N:N,მიმართულებები!A:A,'მიღება-ჩაბარება'!A1238)/2+AN1238*SUMIFS('ცვლილებების შეტანა'!O:O,'ცვლილებების შეტანა'!A:A,'მიღება-ჩაბარება'!A1238)/2</f>
        <v>0</v>
      </c>
    </row>
    <row r="1239" spans="1:41">
      <c r="A1239" s="79">
        <v>1233</v>
      </c>
      <c r="B1239" s="76"/>
      <c r="C1239" s="77">
        <f>B1239*SUMIFS(მიმართულებები!N:N,მიმართულებები!A:A,'მიღება-ჩაბარება'!A1239)+B1239*SUMIFS('ცვლილებების შეტანა'!O:O,'ცვლილებების შეტანა'!A:A,'მიღება-ჩაბარება'!A1239)</f>
        <v>0</v>
      </c>
      <c r="D1239" s="7"/>
      <c r="E1239" s="78">
        <f>D1239*SUMIFS(მიმართულებები!N:N,მიმართულებები!A:A,'მიღება-ჩაბარება'!A1239)/2+D1239*SUMIFS('ცვლილებების შეტანა'!O:O,'ცვლილებების შეტანა'!A:A,'მიღება-ჩაბარება'!A1239)/2</f>
        <v>0</v>
      </c>
      <c r="F1239" s="81"/>
      <c r="G1239" s="77">
        <f>F1239*SUMIFS(მიმართულებები!N:N,მიმართულებები!A:A,'მიღება-ჩაბარება'!A1239)+F1239*SUMIFS('ცვლილებების შეტანა'!O:O,'ცვლილებების შეტანა'!A:A,'მიღება-ჩაბარება'!A1239)</f>
        <v>0</v>
      </c>
      <c r="H1239" s="82"/>
      <c r="I1239" s="78">
        <f>H1239*SUMIFS(მიმართულებები!N:N,მიმართულებები!A:A,'მიღება-ჩაბარება'!A1239)/2+H1239*SUMIFS('ცვლილებების შეტანა'!O:O,'ცვლილებების შეტანა'!A:A,'მიღება-ჩაბარება'!A1239)/2</f>
        <v>0</v>
      </c>
      <c r="J1239" s="81"/>
      <c r="K1239" s="77">
        <f>J1239*SUMIFS(მიმართულებები!N:N,მიმართულებები!A:A,'მიღება-ჩაბარება'!A1239)+J1239*SUMIFS('ცვლილებების შეტანა'!O:O,'ცვლილებების შეტანა'!A:A,'მიღება-ჩაბარება'!A1239)</f>
        <v>0</v>
      </c>
      <c r="L1239" s="82"/>
      <c r="M1239" s="78">
        <f>L1239*SUMIFS(მიმართულებები!N:N,მიმართულებები!A:A,'მიღება-ჩაბარება'!A1239)/2+L1239*SUMIFS('ცვლილებების შეტანა'!O:O,'ცვლილებების შეტანა'!A:A,'მიღება-ჩაბარება'!A1239)/2</f>
        <v>0</v>
      </c>
      <c r="N1239" s="81"/>
      <c r="O1239" s="77">
        <f>N1239*SUMIFS(მიმართულებები!N:N,მიმართულებები!A:A,'მიღება-ჩაბარება'!A1239)+N1239*SUMIFS('ცვლილებების შეტანა'!O:O,'ცვლილებების შეტანა'!A:A,'მიღება-ჩაბარება'!A1239)</f>
        <v>0</v>
      </c>
      <c r="P1239" s="82"/>
      <c r="Q1239" s="78">
        <f>P1239*SUMIFS(მიმართულებები!N:N,მიმართულებები!A:A,'მიღება-ჩაბარება'!A1239)/2+P1239*SUMIFS('ცვლილებების შეტანა'!O:O,'ცვლილებების შეტანა'!A:A,'მიღება-ჩაბარება'!A1239)/2</f>
        <v>0</v>
      </c>
      <c r="R1239" s="81"/>
      <c r="S1239" s="77">
        <f>R1239*SUMIFS(მიმართულებები!N:N,მიმართულებები!A:A,'მიღება-ჩაბარება'!A1239)+R1239*SUMIFS('ცვლილებების შეტანა'!O:O,'ცვლილებების შეტანა'!A:A,'მიღება-ჩაბარება'!A1239)</f>
        <v>0</v>
      </c>
      <c r="T1239" s="82"/>
      <c r="U1239" s="78">
        <f>T1239*SUMIFS(მიმართულებები!N:N,მიმართულებები!A:A,'მიღება-ჩაბარება'!A1239)/2+T1239*SUMIFS('ცვლილებების შეტანა'!O:O,'ცვლილებების შეტანა'!A:A,'მიღება-ჩაბარება'!A1239)/2</f>
        <v>0</v>
      </c>
      <c r="V1239" s="81"/>
      <c r="W1239" s="77">
        <f>V1239*SUMIFS(მიმართულებები!N:N,მიმართულებები!A:A,'მიღება-ჩაბარება'!A1239)+V1239*SUMIFS('ცვლილებების შეტანა'!O:O,'ცვლილებების შეტანა'!A:A,'მიღება-ჩაბარება'!A1239)</f>
        <v>0</v>
      </c>
      <c r="X1239" s="82"/>
      <c r="Y1239" s="78">
        <f>X1239*SUMIFS(მიმართულებები!N:N,მიმართულებები!A:A,'მიღება-ჩაბარება'!A1239)/2+X1239*SUMIFS('ცვლილებების შეტანა'!O:O,'ცვლილებების შეტანა'!A:A,'მიღება-ჩაბარება'!A1239)/2</f>
        <v>0</v>
      </c>
      <c r="Z1239" s="81"/>
      <c r="AA1239" s="77">
        <f>Z1239*SUMIFS(მიმართულებები!N:N,მიმართულებები!A:A,'მიღება-ჩაბარება'!A1239)+Z1239*SUMIFS('ცვლილებების შეტანა'!O:O,'ცვლილებების შეტანა'!A:A,'მიღება-ჩაბარება'!A1239)</f>
        <v>0</v>
      </c>
      <c r="AB1239" s="82"/>
      <c r="AC1239" s="78">
        <f>AB1239*SUMIFS(მიმართულებები!N:N,მიმართულებები!A:A,'მიღება-ჩაბარება'!A1239)/2+AB1239*SUMIFS('ცვლილებების შეტანა'!O:O,'ცვლილებების შეტანა'!A:A,'მიღება-ჩაბარება'!A1239)/2</f>
        <v>0</v>
      </c>
      <c r="AD1239" s="81"/>
      <c r="AE1239" s="77">
        <f>AD1239*SUMIFS(მიმართულებები!N:N,მიმართულებები!A:A,'მიღება-ჩაბარება'!A1239)+AD1239*SUMIFS('ცვლილებების შეტანა'!O:O,'ცვლილებების შეტანა'!A:A,'მიღება-ჩაბარება'!A1239)</f>
        <v>0</v>
      </c>
      <c r="AF1239" s="82"/>
      <c r="AG1239" s="78">
        <f>AF1239*SUMIFS(მიმართულებები!N:N,მიმართულებები!A:A,'მიღება-ჩაბარება'!A1239)/2+AF1239*SUMIFS('ცვლილებების შეტანა'!O:O,'ცვლილებების შეტანა'!A:A,'მიღება-ჩაბარება'!A1239)/2</f>
        <v>0</v>
      </c>
      <c r="AH1239" s="81"/>
      <c r="AI1239" s="77">
        <f>AH1239*SUMIFS(მიმართულებები!N:N,მიმართულებები!A:A,'მიღება-ჩაბარება'!A1239)+AH1239*SUMIFS('ცვლილებების შეტანა'!O:O,'ცვლილებების შეტანა'!A:A,'მიღება-ჩაბარება'!A1239)</f>
        <v>0</v>
      </c>
      <c r="AJ1239" s="82"/>
      <c r="AK1239" s="78">
        <f>AJ1239*SUMIFS(მიმართულებები!N:N,მიმართულებები!A:A,'მიღება-ჩაბარება'!A1239)/2+AJ1239*SUMIFS('ცვლილებების შეტანა'!O:O,'ცვლილებების შეტანა'!A:A,'მიღება-ჩაბარება'!A1239)/2</f>
        <v>0</v>
      </c>
      <c r="AL1239" s="81"/>
      <c r="AM1239" s="77">
        <f>AL1239*SUMIFS(მიმართულებები!N:N,მიმართულებები!A:A,'მიღება-ჩაბარება'!A1239)+AL1239*SUMIFS('ცვლილებების შეტანა'!O:O,'ცვლილებების შეტანა'!A:A,'მიღება-ჩაბარება'!A1239)</f>
        <v>0</v>
      </c>
      <c r="AN1239" s="82"/>
      <c r="AO1239" s="78">
        <f>AN1239*SUMIFS(მიმართულებები!N:N,მიმართულებები!A:A,'მიღება-ჩაბარება'!A1239)/2+AN1239*SUMIFS('ცვლილებების შეტანა'!O:O,'ცვლილებების შეტანა'!A:A,'მიღება-ჩაბარება'!A1239)/2</f>
        <v>0</v>
      </c>
    </row>
    <row r="1240" spans="1:41">
      <c r="A1240" s="79">
        <v>1234</v>
      </c>
      <c r="B1240" s="76"/>
      <c r="C1240" s="77">
        <f>B1240*SUMIFS(მიმართულებები!N:N,მიმართულებები!A:A,'მიღება-ჩაბარება'!A1240)+B1240*SUMIFS('ცვლილებების შეტანა'!O:O,'ცვლილებების შეტანა'!A:A,'მიღება-ჩაბარება'!A1240)</f>
        <v>0</v>
      </c>
      <c r="D1240" s="7"/>
      <c r="E1240" s="78">
        <f>D1240*SUMIFS(მიმართულებები!N:N,მიმართულებები!A:A,'მიღება-ჩაბარება'!A1240)/2+D1240*SUMIFS('ცვლილებების შეტანა'!O:O,'ცვლილებების შეტანა'!A:A,'მიღება-ჩაბარება'!A1240)/2</f>
        <v>0</v>
      </c>
      <c r="F1240" s="81"/>
      <c r="G1240" s="77">
        <f>F1240*SUMIFS(მიმართულებები!N:N,მიმართულებები!A:A,'მიღება-ჩაბარება'!A1240)+F1240*SUMIFS('ცვლილებების შეტანა'!O:O,'ცვლილებების შეტანა'!A:A,'მიღება-ჩაბარება'!A1240)</f>
        <v>0</v>
      </c>
      <c r="H1240" s="82"/>
      <c r="I1240" s="78">
        <f>H1240*SUMIFS(მიმართულებები!N:N,მიმართულებები!A:A,'მიღება-ჩაბარება'!A1240)/2+H1240*SUMIFS('ცვლილებების შეტანა'!O:O,'ცვლილებების შეტანა'!A:A,'მიღება-ჩაბარება'!A1240)/2</f>
        <v>0</v>
      </c>
      <c r="J1240" s="81"/>
      <c r="K1240" s="77">
        <f>J1240*SUMIFS(მიმართულებები!N:N,მიმართულებები!A:A,'მიღება-ჩაბარება'!A1240)+J1240*SUMIFS('ცვლილებების შეტანა'!O:O,'ცვლილებების შეტანა'!A:A,'მიღება-ჩაბარება'!A1240)</f>
        <v>0</v>
      </c>
      <c r="L1240" s="82"/>
      <c r="M1240" s="78">
        <f>L1240*SUMIFS(მიმართულებები!N:N,მიმართულებები!A:A,'მიღება-ჩაბარება'!A1240)/2+L1240*SUMIFS('ცვლილებების შეტანა'!O:O,'ცვლილებების შეტანა'!A:A,'მიღება-ჩაბარება'!A1240)/2</f>
        <v>0</v>
      </c>
      <c r="N1240" s="81"/>
      <c r="O1240" s="77">
        <f>N1240*SUMIFS(მიმართულებები!N:N,მიმართულებები!A:A,'მიღება-ჩაბარება'!A1240)+N1240*SUMIFS('ცვლილებების შეტანა'!O:O,'ცვლილებების შეტანა'!A:A,'მიღება-ჩაბარება'!A1240)</f>
        <v>0</v>
      </c>
      <c r="P1240" s="82"/>
      <c r="Q1240" s="78">
        <f>P1240*SUMIFS(მიმართულებები!N:N,მიმართულებები!A:A,'მიღება-ჩაბარება'!A1240)/2+P1240*SUMIFS('ცვლილებების შეტანა'!O:O,'ცვლილებების შეტანა'!A:A,'მიღება-ჩაბარება'!A1240)/2</f>
        <v>0</v>
      </c>
      <c r="R1240" s="81"/>
      <c r="S1240" s="77">
        <f>R1240*SUMIFS(მიმართულებები!N:N,მიმართულებები!A:A,'მიღება-ჩაბარება'!A1240)+R1240*SUMIFS('ცვლილებების შეტანა'!O:O,'ცვლილებების შეტანა'!A:A,'მიღება-ჩაბარება'!A1240)</f>
        <v>0</v>
      </c>
      <c r="T1240" s="82"/>
      <c r="U1240" s="78">
        <f>T1240*SUMIFS(მიმართულებები!N:N,მიმართულებები!A:A,'მიღება-ჩაბარება'!A1240)/2+T1240*SUMIFS('ცვლილებების შეტანა'!O:O,'ცვლილებების შეტანა'!A:A,'მიღება-ჩაბარება'!A1240)/2</f>
        <v>0</v>
      </c>
      <c r="V1240" s="81"/>
      <c r="W1240" s="77">
        <f>V1240*SUMIFS(მიმართულებები!N:N,მიმართულებები!A:A,'მიღება-ჩაბარება'!A1240)+V1240*SUMIFS('ცვლილებების შეტანა'!O:O,'ცვლილებების შეტანა'!A:A,'მიღება-ჩაბარება'!A1240)</f>
        <v>0</v>
      </c>
      <c r="X1240" s="82"/>
      <c r="Y1240" s="78">
        <f>X1240*SUMIFS(მიმართულებები!N:N,მიმართულებები!A:A,'მიღება-ჩაბარება'!A1240)/2+X1240*SUMIFS('ცვლილებების შეტანა'!O:O,'ცვლილებების შეტანა'!A:A,'მიღება-ჩაბარება'!A1240)/2</f>
        <v>0</v>
      </c>
      <c r="Z1240" s="81"/>
      <c r="AA1240" s="77">
        <f>Z1240*SUMIFS(მიმართულებები!N:N,მიმართულებები!A:A,'მიღება-ჩაბარება'!A1240)+Z1240*SUMIFS('ცვლილებების შეტანა'!O:O,'ცვლილებების შეტანა'!A:A,'მიღება-ჩაბარება'!A1240)</f>
        <v>0</v>
      </c>
      <c r="AB1240" s="82"/>
      <c r="AC1240" s="78">
        <f>AB1240*SUMIFS(მიმართულებები!N:N,მიმართულებები!A:A,'მიღება-ჩაბარება'!A1240)/2+AB1240*SUMIFS('ცვლილებების შეტანა'!O:O,'ცვლილებების შეტანა'!A:A,'მიღება-ჩაბარება'!A1240)/2</f>
        <v>0</v>
      </c>
      <c r="AD1240" s="81"/>
      <c r="AE1240" s="77">
        <f>AD1240*SUMIFS(მიმართულებები!N:N,მიმართულებები!A:A,'მიღება-ჩაბარება'!A1240)+AD1240*SUMIFS('ცვლილებების შეტანა'!O:O,'ცვლილებების შეტანა'!A:A,'მიღება-ჩაბარება'!A1240)</f>
        <v>0</v>
      </c>
      <c r="AF1240" s="82"/>
      <c r="AG1240" s="78">
        <f>AF1240*SUMIFS(მიმართულებები!N:N,მიმართულებები!A:A,'მიღება-ჩაბარება'!A1240)/2+AF1240*SUMIFS('ცვლილებების შეტანა'!O:O,'ცვლილებების შეტანა'!A:A,'მიღება-ჩაბარება'!A1240)/2</f>
        <v>0</v>
      </c>
      <c r="AH1240" s="81"/>
      <c r="AI1240" s="77">
        <f>AH1240*SUMIFS(მიმართულებები!N:N,მიმართულებები!A:A,'მიღება-ჩაბარება'!A1240)+AH1240*SUMIFS('ცვლილებების შეტანა'!O:O,'ცვლილებების შეტანა'!A:A,'მიღება-ჩაბარება'!A1240)</f>
        <v>0</v>
      </c>
      <c r="AJ1240" s="82"/>
      <c r="AK1240" s="78">
        <f>AJ1240*SUMIFS(მიმართულებები!N:N,მიმართულებები!A:A,'მიღება-ჩაბარება'!A1240)/2+AJ1240*SUMIFS('ცვლილებების შეტანა'!O:O,'ცვლილებების შეტანა'!A:A,'მიღება-ჩაბარება'!A1240)/2</f>
        <v>0</v>
      </c>
      <c r="AL1240" s="81"/>
      <c r="AM1240" s="77">
        <f>AL1240*SUMIFS(მიმართულებები!N:N,მიმართულებები!A:A,'მიღება-ჩაბარება'!A1240)+AL1240*SUMIFS('ცვლილებების შეტანა'!O:O,'ცვლილებების შეტანა'!A:A,'მიღება-ჩაბარება'!A1240)</f>
        <v>0</v>
      </c>
      <c r="AN1240" s="82"/>
      <c r="AO1240" s="78">
        <f>AN1240*SUMIFS(მიმართულებები!N:N,მიმართულებები!A:A,'მიღება-ჩაბარება'!A1240)/2+AN1240*SUMIFS('ცვლილებების შეტანა'!O:O,'ცვლილებების შეტანა'!A:A,'მიღება-ჩაბარება'!A1240)/2</f>
        <v>0</v>
      </c>
    </row>
    <row r="1241" spans="1:41">
      <c r="A1241" s="91">
        <v>1235</v>
      </c>
      <c r="B1241" s="92"/>
      <c r="C1241" s="93">
        <f>B1241*SUMIFS(მიმართულებები!N:N,მიმართულებები!A:A,'მიღება-ჩაბარება'!A1241)+B1241*SUMIFS('ცვლილებების შეტანა'!O:O,'ცვლილებების შეტანა'!A:A,'მიღება-ჩაბარება'!A1241)</f>
        <v>0</v>
      </c>
      <c r="D1241" s="94"/>
      <c r="E1241" s="95">
        <f>D1241*SUMIFS(მიმართულებები!N:N,მიმართულებები!A:A,'მიღება-ჩაბარება'!A1241)/2+D1241*SUMIFS('ცვლილებების შეტანა'!O:O,'ცვლილებების შეტანა'!A:A,'მიღება-ჩაბარება'!A1241)/2</f>
        <v>0</v>
      </c>
      <c r="F1241" s="96"/>
      <c r="G1241" s="93">
        <f>F1241*SUMIFS(მიმართულებები!N:N,მიმართულებები!A:A,'მიღება-ჩაბარება'!A1241)+F1241*SUMIFS('ცვლილებების შეტანა'!O:O,'ცვლილებების შეტანა'!A:A,'მიღება-ჩაბარება'!A1241)</f>
        <v>0</v>
      </c>
      <c r="H1241" s="97"/>
      <c r="I1241" s="95">
        <f>H1241*SUMIFS(მიმართულებები!N:N,მიმართულებები!A:A,'მიღება-ჩაბარება'!A1241)/2+H1241*SUMIFS('ცვლილებების შეტანა'!O:O,'ცვლილებების შეტანა'!A:A,'მიღება-ჩაბარება'!A1241)/2</f>
        <v>0</v>
      </c>
      <c r="J1241" s="96"/>
      <c r="K1241" s="93">
        <f>J1241*SUMIFS(მიმართულებები!N:N,მიმართულებები!A:A,'მიღება-ჩაბარება'!A1241)+J1241*SUMIFS('ცვლილებების შეტანა'!O:O,'ცვლილებების შეტანა'!A:A,'მიღება-ჩაბარება'!A1241)</f>
        <v>0</v>
      </c>
      <c r="L1241" s="97"/>
      <c r="M1241" s="95">
        <f>L1241*SUMIFS(მიმართულებები!N:N,მიმართულებები!A:A,'მიღება-ჩაბარება'!A1241)/2+L1241*SUMIFS('ცვლილებების შეტანა'!O:O,'ცვლილებების შეტანა'!A:A,'მიღება-ჩაბარება'!A1241)/2</f>
        <v>0</v>
      </c>
      <c r="N1241" s="96"/>
      <c r="O1241" s="93">
        <f>N1241*SUMIFS(მიმართულებები!N:N,მიმართულებები!A:A,'მიღება-ჩაბარება'!A1241)+N1241*SUMIFS('ცვლილებების შეტანა'!O:O,'ცვლილებების შეტანა'!A:A,'მიღება-ჩაბარება'!A1241)</f>
        <v>0</v>
      </c>
      <c r="P1241" s="97"/>
      <c r="Q1241" s="95">
        <f>P1241*SUMIFS(მიმართულებები!N:N,მიმართულებები!A:A,'მიღება-ჩაბარება'!A1241)/2+P1241*SUMIFS('ცვლილებების შეტანა'!O:O,'ცვლილებების შეტანა'!A:A,'მიღება-ჩაბარება'!A1241)/2</f>
        <v>0</v>
      </c>
      <c r="R1241" s="96"/>
      <c r="S1241" s="93">
        <f>R1241*SUMIFS(მიმართულებები!N:N,მიმართულებები!A:A,'მიღება-ჩაბარება'!A1241)+R1241*SUMIFS('ცვლილებების შეტანა'!O:O,'ცვლილებების შეტანა'!A:A,'მიღება-ჩაბარება'!A1241)</f>
        <v>0</v>
      </c>
      <c r="T1241" s="97"/>
      <c r="U1241" s="95">
        <f>T1241*SUMIFS(მიმართულებები!N:N,მიმართულებები!A:A,'მიღება-ჩაბარება'!A1241)/2+T1241*SUMIFS('ცვლილებების შეტანა'!O:O,'ცვლილებების შეტანა'!A:A,'მიღება-ჩაბარება'!A1241)/2</f>
        <v>0</v>
      </c>
      <c r="V1241" s="96"/>
      <c r="W1241" s="93">
        <f>V1241*SUMIFS(მიმართულებები!N:N,მიმართულებები!A:A,'მიღება-ჩაბარება'!A1241)+V1241*SUMIFS('ცვლილებების შეტანა'!O:O,'ცვლილებების შეტანა'!A:A,'მიღება-ჩაბარება'!A1241)</f>
        <v>0</v>
      </c>
      <c r="X1241" s="97"/>
      <c r="Y1241" s="95">
        <f>X1241*SUMIFS(მიმართულებები!N:N,მიმართულებები!A:A,'მიღება-ჩაბარება'!A1241)/2+X1241*SUMIFS('ცვლილებების შეტანა'!O:O,'ცვლილებების შეტანა'!A:A,'მიღება-ჩაბარება'!A1241)/2</f>
        <v>0</v>
      </c>
      <c r="Z1241" s="96"/>
      <c r="AA1241" s="93">
        <f>Z1241*SUMIFS(მიმართულებები!N:N,მიმართულებები!A:A,'მიღება-ჩაბარება'!A1241)+Z1241*SUMIFS('ცვლილებების შეტანა'!O:O,'ცვლილებების შეტანა'!A:A,'მიღება-ჩაბარება'!A1241)</f>
        <v>0</v>
      </c>
      <c r="AB1241" s="97"/>
      <c r="AC1241" s="95">
        <f>AB1241*SUMIFS(მიმართულებები!N:N,მიმართულებები!A:A,'მიღება-ჩაბარება'!A1241)/2+AB1241*SUMIFS('ცვლილებების შეტანა'!O:O,'ცვლილებების შეტანა'!A:A,'მიღება-ჩაბარება'!A1241)/2</f>
        <v>0</v>
      </c>
      <c r="AD1241" s="96"/>
      <c r="AE1241" s="93">
        <f>AD1241*SUMIFS(მიმართულებები!N:N,მიმართულებები!A:A,'მიღება-ჩაბარება'!A1241)+AD1241*SUMIFS('ცვლილებების შეტანა'!O:O,'ცვლილებების შეტანა'!A:A,'მიღება-ჩაბარება'!A1241)</f>
        <v>0</v>
      </c>
      <c r="AF1241" s="97"/>
      <c r="AG1241" s="95">
        <f>AF1241*SUMIFS(მიმართულებები!N:N,მიმართულებები!A:A,'მიღება-ჩაბარება'!A1241)/2+AF1241*SUMIFS('ცვლილებების შეტანა'!O:O,'ცვლილებების შეტანა'!A:A,'მიღება-ჩაბარება'!A1241)/2</f>
        <v>0</v>
      </c>
      <c r="AH1241" s="96"/>
      <c r="AI1241" s="93">
        <f>AH1241*SUMIFS(მიმართულებები!N:N,მიმართულებები!A:A,'მიღება-ჩაბარება'!A1241)+AH1241*SUMIFS('ცვლილებების შეტანა'!O:O,'ცვლილებების შეტანა'!A:A,'მიღება-ჩაბარება'!A1241)</f>
        <v>0</v>
      </c>
      <c r="AJ1241" s="97"/>
      <c r="AK1241" s="95">
        <f>AJ1241*SUMIFS(მიმართულებები!N:N,მიმართულებები!A:A,'მიღება-ჩაბარება'!A1241)/2+AJ1241*SUMIFS('ცვლილებების შეტანა'!O:O,'ცვლილებების შეტანა'!A:A,'მიღება-ჩაბარება'!A1241)/2</f>
        <v>0</v>
      </c>
      <c r="AL1241" s="96"/>
      <c r="AM1241" s="93">
        <f>AL1241*SUMIFS(მიმართულებები!N:N,მიმართულებები!A:A,'მიღება-ჩაბარება'!A1241)+AL1241*SUMIFS('ცვლილებების შეტანა'!O:O,'ცვლილებების შეტანა'!A:A,'მიღება-ჩაბარება'!A1241)</f>
        <v>0</v>
      </c>
      <c r="AN1241" s="97"/>
      <c r="AO1241" s="95">
        <f>AN1241*SUMIFS(მიმართულებები!N:N,მიმართულებები!A:A,'მიღება-ჩაბარება'!A1241)/2+AN1241*SUMIFS('ცვლილებების შეტანა'!O:O,'ცვლილებების შეტანა'!A:A,'მიღება-ჩაბარება'!A1241)/2</f>
        <v>0</v>
      </c>
    </row>
    <row r="1242" spans="1:41">
      <c r="A1242" s="91">
        <v>1236</v>
      </c>
      <c r="B1242" s="92"/>
      <c r="C1242" s="93">
        <f>B1242*SUMIFS(მიმართულებები!N:N,მიმართულებები!A:A,'მიღება-ჩაბარება'!A1242)+B1242*SUMIFS('ცვლილებების შეტანა'!O:O,'ცვლილებების შეტანა'!A:A,'მიღება-ჩაბარება'!A1242)</f>
        <v>0</v>
      </c>
      <c r="D1242" s="94"/>
      <c r="E1242" s="95">
        <f>D1242*SUMIFS(მიმართულებები!N:N,მიმართულებები!A:A,'მიღება-ჩაბარება'!A1242)/2+D1242*SUMIFS('ცვლილებების შეტანა'!O:O,'ცვლილებების შეტანა'!A:A,'მიღება-ჩაბარება'!A1242)/2</f>
        <v>0</v>
      </c>
      <c r="F1242" s="96"/>
      <c r="G1242" s="93">
        <f>F1242*SUMIFS(მიმართულებები!N:N,მიმართულებები!A:A,'მიღება-ჩაბარება'!A1242)+F1242*SUMIFS('ცვლილებების შეტანა'!O:O,'ცვლილებების შეტანა'!A:A,'მიღება-ჩაბარება'!A1242)</f>
        <v>0</v>
      </c>
      <c r="H1242" s="97"/>
      <c r="I1242" s="95">
        <f>H1242*SUMIFS(მიმართულებები!N:N,მიმართულებები!A:A,'მიღება-ჩაბარება'!A1242)/2+H1242*SUMIFS('ცვლილებების შეტანა'!O:O,'ცვლილებების შეტანა'!A:A,'მიღება-ჩაბარება'!A1242)/2</f>
        <v>0</v>
      </c>
      <c r="J1242" s="96"/>
      <c r="K1242" s="93">
        <f>J1242*SUMIFS(მიმართულებები!N:N,მიმართულებები!A:A,'მიღება-ჩაბარება'!A1242)+J1242*SUMIFS('ცვლილებების შეტანა'!O:O,'ცვლილებების შეტანა'!A:A,'მიღება-ჩაბარება'!A1242)</f>
        <v>0</v>
      </c>
      <c r="L1242" s="97"/>
      <c r="M1242" s="95">
        <f>L1242*SUMIFS(მიმართულებები!N:N,მიმართულებები!A:A,'მიღება-ჩაბარება'!A1242)/2+L1242*SUMIFS('ცვლილებების შეტანა'!O:O,'ცვლილებების შეტანა'!A:A,'მიღება-ჩაბარება'!A1242)/2</f>
        <v>0</v>
      </c>
      <c r="N1242" s="96"/>
      <c r="O1242" s="93">
        <f>N1242*SUMIFS(მიმართულებები!N:N,მიმართულებები!A:A,'მიღება-ჩაბარება'!A1242)+N1242*SUMIFS('ცვლილებების შეტანა'!O:O,'ცვლილებების შეტანა'!A:A,'მიღება-ჩაბარება'!A1242)</f>
        <v>0</v>
      </c>
      <c r="P1242" s="97"/>
      <c r="Q1242" s="95">
        <f>P1242*SUMIFS(მიმართულებები!N:N,მიმართულებები!A:A,'მიღება-ჩაბარება'!A1242)/2+P1242*SUMIFS('ცვლილებების შეტანა'!O:O,'ცვლილებების შეტანა'!A:A,'მიღება-ჩაბარება'!A1242)/2</f>
        <v>0</v>
      </c>
      <c r="R1242" s="96"/>
      <c r="S1242" s="93">
        <f>R1242*SUMIFS(მიმართულებები!N:N,მიმართულებები!A:A,'მიღება-ჩაბარება'!A1242)+R1242*SUMIFS('ცვლილებების შეტანა'!O:O,'ცვლილებების შეტანა'!A:A,'მიღება-ჩაბარება'!A1242)</f>
        <v>0</v>
      </c>
      <c r="T1242" s="97"/>
      <c r="U1242" s="95">
        <f>T1242*SUMIFS(მიმართულებები!N:N,მიმართულებები!A:A,'მიღება-ჩაბარება'!A1242)/2+T1242*SUMIFS('ცვლილებების შეტანა'!O:O,'ცვლილებების შეტანა'!A:A,'მიღება-ჩაბარება'!A1242)/2</f>
        <v>0</v>
      </c>
      <c r="V1242" s="96"/>
      <c r="W1242" s="93">
        <f>V1242*SUMIFS(მიმართულებები!N:N,მიმართულებები!A:A,'მიღება-ჩაბარება'!A1242)+V1242*SUMIFS('ცვლილებების შეტანა'!O:O,'ცვლილებების შეტანა'!A:A,'მიღება-ჩაბარება'!A1242)</f>
        <v>0</v>
      </c>
      <c r="X1242" s="97"/>
      <c r="Y1242" s="95">
        <f>X1242*SUMIFS(მიმართულებები!N:N,მიმართულებები!A:A,'მიღება-ჩაბარება'!A1242)/2+X1242*SUMIFS('ცვლილებების შეტანა'!O:O,'ცვლილებების შეტანა'!A:A,'მიღება-ჩაბარება'!A1242)/2</f>
        <v>0</v>
      </c>
      <c r="Z1242" s="96"/>
      <c r="AA1242" s="93">
        <f>Z1242*SUMIFS(მიმართულებები!N:N,მიმართულებები!A:A,'მიღება-ჩაბარება'!A1242)+Z1242*SUMIFS('ცვლილებების შეტანა'!O:O,'ცვლილებების შეტანა'!A:A,'მიღება-ჩაბარება'!A1242)</f>
        <v>0</v>
      </c>
      <c r="AB1242" s="97"/>
      <c r="AC1242" s="95">
        <f>AB1242*SUMIFS(მიმართულებები!N:N,მიმართულებები!A:A,'მიღება-ჩაბარება'!A1242)/2+AB1242*SUMIFS('ცვლილებების შეტანა'!O:O,'ცვლილებების შეტანა'!A:A,'მიღება-ჩაბარება'!A1242)/2</f>
        <v>0</v>
      </c>
      <c r="AD1242" s="96"/>
      <c r="AE1242" s="93">
        <f>AD1242*SUMIFS(მიმართულებები!N:N,მიმართულებები!A:A,'მიღება-ჩაბარება'!A1242)+AD1242*SUMIFS('ცვლილებების შეტანა'!O:O,'ცვლილებების შეტანა'!A:A,'მიღება-ჩაბარება'!A1242)</f>
        <v>0</v>
      </c>
      <c r="AF1242" s="97"/>
      <c r="AG1242" s="95">
        <f>AF1242*SUMIFS(მიმართულებები!N:N,მიმართულებები!A:A,'მიღება-ჩაბარება'!A1242)/2+AF1242*SUMIFS('ცვლილებების შეტანა'!O:O,'ცვლილებების შეტანა'!A:A,'მიღება-ჩაბარება'!A1242)/2</f>
        <v>0</v>
      </c>
      <c r="AH1242" s="96"/>
      <c r="AI1242" s="93">
        <f>AH1242*SUMIFS(მიმართულებები!N:N,მიმართულებები!A:A,'მიღება-ჩაბარება'!A1242)+AH1242*SUMIFS('ცვლილებების შეტანა'!O:O,'ცვლილებების შეტანა'!A:A,'მიღება-ჩაბარება'!A1242)</f>
        <v>0</v>
      </c>
      <c r="AJ1242" s="97"/>
      <c r="AK1242" s="95">
        <f>AJ1242*SUMIFS(მიმართულებები!N:N,მიმართულებები!A:A,'მიღება-ჩაბარება'!A1242)/2+AJ1242*SUMIFS('ცვლილებების შეტანა'!O:O,'ცვლილებების შეტანა'!A:A,'მიღება-ჩაბარება'!A1242)/2</f>
        <v>0</v>
      </c>
      <c r="AL1242" s="96"/>
      <c r="AM1242" s="93">
        <f>AL1242*SUMIFS(მიმართულებები!N:N,მიმართულებები!A:A,'მიღება-ჩაბარება'!A1242)+AL1242*SUMIFS('ცვლილებების შეტანა'!O:O,'ცვლილებების შეტანა'!A:A,'მიღება-ჩაბარება'!A1242)</f>
        <v>0</v>
      </c>
      <c r="AN1242" s="97"/>
      <c r="AO1242" s="95">
        <f>AN1242*SUMIFS(მიმართულებები!N:N,მიმართულებები!A:A,'მიღება-ჩაბარება'!A1242)/2+AN1242*SUMIFS('ცვლილებების შეტანა'!O:O,'ცვლილებების შეტანა'!A:A,'მიღება-ჩაბარება'!A1242)/2</f>
        <v>0</v>
      </c>
    </row>
    <row r="1243" spans="1:41">
      <c r="A1243" s="79">
        <v>1237</v>
      </c>
      <c r="B1243" s="76"/>
      <c r="C1243" s="77">
        <f>B1243*SUMIFS(მიმართულებები!N:N,მიმართულებები!A:A,'მიღება-ჩაბარება'!A1243)+B1243*SUMIFS('ცვლილებების შეტანა'!O:O,'ცვლილებების შეტანა'!A:A,'მიღება-ჩაბარება'!A1243)</f>
        <v>0</v>
      </c>
      <c r="D1243" s="7"/>
      <c r="E1243" s="78">
        <f>D1243*SUMIFS(მიმართულებები!N:N,მიმართულებები!A:A,'მიღება-ჩაბარება'!A1243)/2+D1243*SUMIFS('ცვლილებების შეტანა'!O:O,'ცვლილებების შეტანა'!A:A,'მიღება-ჩაბარება'!A1243)/2</f>
        <v>0</v>
      </c>
      <c r="F1243" s="81"/>
      <c r="G1243" s="77">
        <f>F1243*SUMIFS(მიმართულებები!N:N,მიმართულებები!A:A,'მიღება-ჩაბარება'!A1243)+F1243*SUMIFS('ცვლილებების შეტანა'!O:O,'ცვლილებების შეტანა'!A:A,'მიღება-ჩაბარება'!A1243)</f>
        <v>0</v>
      </c>
      <c r="H1243" s="82"/>
      <c r="I1243" s="78">
        <f>H1243*SUMIFS(მიმართულებები!N:N,მიმართულებები!A:A,'მიღება-ჩაბარება'!A1243)/2+H1243*SUMIFS('ცვლილებების შეტანა'!O:O,'ცვლილებების შეტანა'!A:A,'მიღება-ჩაბარება'!A1243)/2</f>
        <v>0</v>
      </c>
      <c r="J1243" s="81"/>
      <c r="K1243" s="77">
        <f>J1243*SUMIFS(მიმართულებები!N:N,მიმართულებები!A:A,'მიღება-ჩაბარება'!A1243)+J1243*SUMIFS('ცვლილებების შეტანა'!O:O,'ცვლილებების შეტანა'!A:A,'მიღება-ჩაბარება'!A1243)</f>
        <v>0</v>
      </c>
      <c r="L1243" s="82"/>
      <c r="M1243" s="78">
        <f>L1243*SUMIFS(მიმართულებები!N:N,მიმართულებები!A:A,'მიღება-ჩაბარება'!A1243)/2+L1243*SUMIFS('ცვლილებების შეტანა'!O:O,'ცვლილებების შეტანა'!A:A,'მიღება-ჩაბარება'!A1243)/2</f>
        <v>0</v>
      </c>
      <c r="N1243" s="81"/>
      <c r="O1243" s="77">
        <f>N1243*SUMIFS(მიმართულებები!N:N,მიმართულებები!A:A,'მიღება-ჩაბარება'!A1243)+N1243*SUMIFS('ცვლილებების შეტანა'!O:O,'ცვლილებების შეტანა'!A:A,'მიღება-ჩაბარება'!A1243)</f>
        <v>0</v>
      </c>
      <c r="P1243" s="82"/>
      <c r="Q1243" s="78">
        <f>P1243*SUMIFS(მიმართულებები!N:N,მიმართულებები!A:A,'მიღება-ჩაბარება'!A1243)/2+P1243*SUMIFS('ცვლილებების შეტანა'!O:O,'ცვლილებების შეტანა'!A:A,'მიღება-ჩაბარება'!A1243)/2</f>
        <v>0</v>
      </c>
      <c r="R1243" s="81"/>
      <c r="S1243" s="77">
        <f>R1243*SUMIFS(მიმართულებები!N:N,მიმართულებები!A:A,'მიღება-ჩაბარება'!A1243)+R1243*SUMIFS('ცვლილებების შეტანა'!O:O,'ცვლილებების შეტანა'!A:A,'მიღება-ჩაბარება'!A1243)</f>
        <v>0</v>
      </c>
      <c r="T1243" s="82"/>
      <c r="U1243" s="78">
        <f>T1243*SUMIFS(მიმართულებები!N:N,მიმართულებები!A:A,'მიღება-ჩაბარება'!A1243)/2+T1243*SUMIFS('ცვლილებების შეტანა'!O:O,'ცვლილებების შეტანა'!A:A,'მიღება-ჩაბარება'!A1243)/2</f>
        <v>0</v>
      </c>
      <c r="V1243" s="81"/>
      <c r="W1243" s="77">
        <f>V1243*SUMIFS(მიმართულებები!N:N,მიმართულებები!A:A,'მიღება-ჩაბარება'!A1243)+V1243*SUMIFS('ცვლილებების შეტანა'!O:O,'ცვლილებების შეტანა'!A:A,'მიღება-ჩაბარება'!A1243)</f>
        <v>0</v>
      </c>
      <c r="X1243" s="82"/>
      <c r="Y1243" s="78">
        <f>X1243*SUMIFS(მიმართულებები!N:N,მიმართულებები!A:A,'მიღება-ჩაბარება'!A1243)/2+X1243*SUMIFS('ცვლილებების შეტანა'!O:O,'ცვლილებების შეტანა'!A:A,'მიღება-ჩაბარება'!A1243)/2</f>
        <v>0</v>
      </c>
      <c r="Z1243" s="81"/>
      <c r="AA1243" s="77">
        <f>Z1243*SUMIFS(მიმართულებები!N:N,მიმართულებები!A:A,'მიღება-ჩაბარება'!A1243)+Z1243*SUMIFS('ცვლილებების შეტანა'!O:O,'ცვლილებების შეტანა'!A:A,'მიღება-ჩაბარება'!A1243)</f>
        <v>0</v>
      </c>
      <c r="AB1243" s="82"/>
      <c r="AC1243" s="78">
        <f>AB1243*SUMIFS(მიმართულებები!N:N,მიმართულებები!A:A,'მიღება-ჩაბარება'!A1243)/2+AB1243*SUMIFS('ცვლილებების შეტანა'!O:O,'ცვლილებების შეტანა'!A:A,'მიღება-ჩაბარება'!A1243)/2</f>
        <v>0</v>
      </c>
      <c r="AD1243" s="81"/>
      <c r="AE1243" s="77">
        <f>AD1243*SUMIFS(მიმართულებები!N:N,მიმართულებები!A:A,'მიღება-ჩაბარება'!A1243)+AD1243*SUMIFS('ცვლილებების შეტანა'!O:O,'ცვლილებების შეტანა'!A:A,'მიღება-ჩაბარება'!A1243)</f>
        <v>0</v>
      </c>
      <c r="AF1243" s="82"/>
      <c r="AG1243" s="78">
        <f>AF1243*SUMIFS(მიმართულებები!N:N,მიმართულებები!A:A,'მიღება-ჩაბარება'!A1243)/2+AF1243*SUMIFS('ცვლილებების შეტანა'!O:O,'ცვლილებების შეტანა'!A:A,'მიღება-ჩაბარება'!A1243)/2</f>
        <v>0</v>
      </c>
      <c r="AH1243" s="81"/>
      <c r="AI1243" s="77">
        <f>AH1243*SUMIFS(მიმართულებები!N:N,მიმართულებები!A:A,'მიღება-ჩაბარება'!A1243)+AH1243*SUMIFS('ცვლილებების შეტანა'!O:O,'ცვლილებების შეტანა'!A:A,'მიღება-ჩაბარება'!A1243)</f>
        <v>0</v>
      </c>
      <c r="AJ1243" s="82"/>
      <c r="AK1243" s="78">
        <f>AJ1243*SUMIFS(მიმართულებები!N:N,მიმართულებები!A:A,'მიღება-ჩაბარება'!A1243)/2+AJ1243*SUMIFS('ცვლილებების შეტანა'!O:O,'ცვლილებების შეტანა'!A:A,'მიღება-ჩაბარება'!A1243)/2</f>
        <v>0</v>
      </c>
      <c r="AL1243" s="81"/>
      <c r="AM1243" s="77">
        <f>AL1243*SUMIFS(მიმართულებები!N:N,მიმართულებები!A:A,'მიღება-ჩაბარება'!A1243)+AL1243*SUMIFS('ცვლილებების შეტანა'!O:O,'ცვლილებების შეტანა'!A:A,'მიღება-ჩაბარება'!A1243)</f>
        <v>0</v>
      </c>
      <c r="AN1243" s="82"/>
      <c r="AO1243" s="78">
        <f>AN1243*SUMIFS(მიმართულებები!N:N,მიმართულებები!A:A,'მიღება-ჩაბარება'!A1243)/2+AN1243*SUMIFS('ცვლილებების შეტანა'!O:O,'ცვლილებების შეტანა'!A:A,'მიღება-ჩაბარება'!A1243)/2</f>
        <v>0</v>
      </c>
    </row>
    <row r="1244" spans="1:41">
      <c r="A1244" s="79">
        <v>1238</v>
      </c>
      <c r="B1244" s="76"/>
      <c r="C1244" s="77">
        <f>B1244*SUMIFS(მიმართულებები!N:N,მიმართულებები!A:A,'მიღება-ჩაბარება'!A1244)+B1244*SUMIFS('ცვლილებების შეტანა'!O:O,'ცვლილებების შეტანა'!A:A,'მიღება-ჩაბარება'!A1244)</f>
        <v>0</v>
      </c>
      <c r="D1244" s="7"/>
      <c r="E1244" s="78">
        <f>D1244*SUMIFS(მიმართულებები!N:N,მიმართულებები!A:A,'მიღება-ჩაბარება'!A1244)/2+D1244*SUMIFS('ცვლილებების შეტანა'!O:O,'ცვლილებების შეტანა'!A:A,'მიღება-ჩაბარება'!A1244)/2</f>
        <v>0</v>
      </c>
      <c r="F1244" s="81"/>
      <c r="G1244" s="77">
        <f>F1244*SUMIFS(მიმართულებები!N:N,მიმართულებები!A:A,'მიღება-ჩაბარება'!A1244)+F1244*SUMIFS('ცვლილებების შეტანა'!O:O,'ცვლილებების შეტანა'!A:A,'მიღება-ჩაბარება'!A1244)</f>
        <v>0</v>
      </c>
      <c r="H1244" s="82"/>
      <c r="I1244" s="78">
        <f>H1244*SUMIFS(მიმართულებები!N:N,მიმართულებები!A:A,'მიღება-ჩაბარება'!A1244)/2+H1244*SUMIFS('ცვლილებების შეტანა'!O:O,'ცვლილებების შეტანა'!A:A,'მიღება-ჩაბარება'!A1244)/2</f>
        <v>0</v>
      </c>
      <c r="J1244" s="81"/>
      <c r="K1244" s="77">
        <f>J1244*SUMIFS(მიმართულებები!N:N,მიმართულებები!A:A,'მიღება-ჩაბარება'!A1244)+J1244*SUMIFS('ცვლილებების შეტანა'!O:O,'ცვლილებების შეტანა'!A:A,'მიღება-ჩაბარება'!A1244)</f>
        <v>0</v>
      </c>
      <c r="L1244" s="82"/>
      <c r="M1244" s="78">
        <f>L1244*SUMIFS(მიმართულებები!N:N,მიმართულებები!A:A,'მიღება-ჩაბარება'!A1244)/2+L1244*SUMIFS('ცვლილებების შეტანა'!O:O,'ცვლილებების შეტანა'!A:A,'მიღება-ჩაბარება'!A1244)/2</f>
        <v>0</v>
      </c>
      <c r="N1244" s="81"/>
      <c r="O1244" s="77">
        <f>N1244*SUMIFS(მიმართულებები!N:N,მიმართულებები!A:A,'მიღება-ჩაბარება'!A1244)+N1244*SUMIFS('ცვლილებების შეტანა'!O:O,'ცვლილებების შეტანა'!A:A,'მიღება-ჩაბარება'!A1244)</f>
        <v>0</v>
      </c>
      <c r="P1244" s="82"/>
      <c r="Q1244" s="78">
        <f>P1244*SUMIFS(მიმართულებები!N:N,მიმართულებები!A:A,'მიღება-ჩაბარება'!A1244)/2+P1244*SUMIFS('ცვლილებების შეტანა'!O:O,'ცვლილებების შეტანა'!A:A,'მიღება-ჩაბარება'!A1244)/2</f>
        <v>0</v>
      </c>
      <c r="R1244" s="81"/>
      <c r="S1244" s="77">
        <f>R1244*SUMIFS(მიმართულებები!N:N,მიმართულებები!A:A,'მიღება-ჩაბარება'!A1244)+R1244*SUMIFS('ცვლილებების შეტანა'!O:O,'ცვლილებების შეტანა'!A:A,'მიღება-ჩაბარება'!A1244)</f>
        <v>0</v>
      </c>
      <c r="T1244" s="82"/>
      <c r="U1244" s="78">
        <f>T1244*SUMIFS(მიმართულებები!N:N,მიმართულებები!A:A,'მიღება-ჩაბარება'!A1244)/2+T1244*SUMIFS('ცვლილებების შეტანა'!O:O,'ცვლილებების შეტანა'!A:A,'მიღება-ჩაბარება'!A1244)/2</f>
        <v>0</v>
      </c>
      <c r="V1244" s="81"/>
      <c r="W1244" s="77">
        <f>V1244*SUMIFS(მიმართულებები!N:N,მიმართულებები!A:A,'მიღება-ჩაბარება'!A1244)+V1244*SUMIFS('ცვლილებების შეტანა'!O:O,'ცვლილებების შეტანა'!A:A,'მიღება-ჩაბარება'!A1244)</f>
        <v>0</v>
      </c>
      <c r="X1244" s="82"/>
      <c r="Y1244" s="78">
        <f>X1244*SUMIFS(მიმართულებები!N:N,მიმართულებები!A:A,'მიღება-ჩაბარება'!A1244)/2+X1244*SUMIFS('ცვლილებების შეტანა'!O:O,'ცვლილებების შეტანა'!A:A,'მიღება-ჩაბარება'!A1244)/2</f>
        <v>0</v>
      </c>
      <c r="Z1244" s="81"/>
      <c r="AA1244" s="77">
        <f>Z1244*SUMIFS(მიმართულებები!N:N,მიმართულებები!A:A,'მიღება-ჩაბარება'!A1244)+Z1244*SUMIFS('ცვლილებების შეტანა'!O:O,'ცვლილებების შეტანა'!A:A,'მიღება-ჩაბარება'!A1244)</f>
        <v>0</v>
      </c>
      <c r="AB1244" s="82"/>
      <c r="AC1244" s="78">
        <f>AB1244*SUMIFS(მიმართულებები!N:N,მიმართულებები!A:A,'მიღება-ჩაბარება'!A1244)/2+AB1244*SUMIFS('ცვლილებების შეტანა'!O:O,'ცვლილებების შეტანა'!A:A,'მიღება-ჩაბარება'!A1244)/2</f>
        <v>0</v>
      </c>
      <c r="AD1244" s="81"/>
      <c r="AE1244" s="77">
        <f>AD1244*SUMIFS(მიმართულებები!N:N,მიმართულებები!A:A,'მიღება-ჩაბარება'!A1244)+AD1244*SUMIFS('ცვლილებების შეტანა'!O:O,'ცვლილებების შეტანა'!A:A,'მიღება-ჩაბარება'!A1244)</f>
        <v>0</v>
      </c>
      <c r="AF1244" s="82"/>
      <c r="AG1244" s="78">
        <f>AF1244*SUMIFS(მიმართულებები!N:N,მიმართულებები!A:A,'მიღება-ჩაბარება'!A1244)/2+AF1244*SUMIFS('ცვლილებების შეტანა'!O:O,'ცვლილებების შეტანა'!A:A,'მიღება-ჩაბარება'!A1244)/2</f>
        <v>0</v>
      </c>
      <c r="AH1244" s="81"/>
      <c r="AI1244" s="77">
        <f>AH1244*SUMIFS(მიმართულებები!N:N,მიმართულებები!A:A,'მიღება-ჩაბარება'!A1244)+AH1244*SUMIFS('ცვლილებების შეტანა'!O:O,'ცვლილებების შეტანა'!A:A,'მიღება-ჩაბარება'!A1244)</f>
        <v>0</v>
      </c>
      <c r="AJ1244" s="82"/>
      <c r="AK1244" s="78">
        <f>AJ1244*SUMIFS(მიმართულებები!N:N,მიმართულებები!A:A,'მიღება-ჩაბარება'!A1244)/2+AJ1244*SUMIFS('ცვლილებების შეტანა'!O:O,'ცვლილებების შეტანა'!A:A,'მიღება-ჩაბარება'!A1244)/2</f>
        <v>0</v>
      </c>
      <c r="AL1244" s="81"/>
      <c r="AM1244" s="77">
        <f>AL1244*SUMIFS(მიმართულებები!N:N,მიმართულებები!A:A,'მიღება-ჩაბარება'!A1244)+AL1244*SUMIFS('ცვლილებების შეტანა'!O:O,'ცვლილებების შეტანა'!A:A,'მიღება-ჩაბარება'!A1244)</f>
        <v>0</v>
      </c>
      <c r="AN1244" s="82"/>
      <c r="AO1244" s="78">
        <f>AN1244*SUMIFS(მიმართულებები!N:N,მიმართულებები!A:A,'მიღება-ჩაბარება'!A1244)/2+AN1244*SUMIFS('ცვლილებების შეტანა'!O:O,'ცვლილებების შეტანა'!A:A,'მიღება-ჩაბარება'!A1244)/2</f>
        <v>0</v>
      </c>
    </row>
    <row r="1245" spans="1:41">
      <c r="A1245" s="91">
        <v>1239</v>
      </c>
      <c r="B1245" s="92"/>
      <c r="C1245" s="93">
        <f>B1245*SUMIFS(მიმართულებები!N:N,მიმართულებები!A:A,'მიღება-ჩაბარება'!A1245)+B1245*SUMIFS('ცვლილებების შეტანა'!O:O,'ცვლილებების შეტანა'!A:A,'მიღება-ჩაბარება'!A1245)</f>
        <v>0</v>
      </c>
      <c r="D1245" s="94"/>
      <c r="E1245" s="95">
        <f>D1245*SUMIFS(მიმართულებები!N:N,მიმართულებები!A:A,'მიღება-ჩაბარება'!A1245)/2+D1245*SUMIFS('ცვლილებების შეტანა'!O:O,'ცვლილებების შეტანა'!A:A,'მიღება-ჩაბარება'!A1245)/2</f>
        <v>0</v>
      </c>
      <c r="F1245" s="96"/>
      <c r="G1245" s="93">
        <f>F1245*SUMIFS(მიმართულებები!N:N,მიმართულებები!A:A,'მიღება-ჩაბარება'!A1245)+F1245*SUMIFS('ცვლილებების შეტანა'!O:O,'ცვლილებების შეტანა'!A:A,'მიღება-ჩაბარება'!A1245)</f>
        <v>0</v>
      </c>
      <c r="H1245" s="97"/>
      <c r="I1245" s="95">
        <f>H1245*SUMIFS(მიმართულებები!N:N,მიმართულებები!A:A,'მიღება-ჩაბარება'!A1245)/2+H1245*SUMIFS('ცვლილებების შეტანა'!O:O,'ცვლილებების შეტანა'!A:A,'მიღება-ჩაბარება'!A1245)/2</f>
        <v>0</v>
      </c>
      <c r="J1245" s="96"/>
      <c r="K1245" s="93">
        <f>J1245*SUMIFS(მიმართულებები!N:N,მიმართულებები!A:A,'მიღება-ჩაბარება'!A1245)+J1245*SUMIFS('ცვლილებების შეტანა'!O:O,'ცვლილებების შეტანა'!A:A,'მიღება-ჩაბარება'!A1245)</f>
        <v>0</v>
      </c>
      <c r="L1245" s="97"/>
      <c r="M1245" s="95">
        <f>L1245*SUMIFS(მიმართულებები!N:N,მიმართულებები!A:A,'მიღება-ჩაბარება'!A1245)/2+L1245*SUMIFS('ცვლილებების შეტანა'!O:O,'ცვლილებების შეტანა'!A:A,'მიღება-ჩაბარება'!A1245)/2</f>
        <v>0</v>
      </c>
      <c r="N1245" s="96"/>
      <c r="O1245" s="93">
        <f>N1245*SUMIFS(მიმართულებები!N:N,მიმართულებები!A:A,'მიღება-ჩაბარება'!A1245)+N1245*SUMIFS('ცვლილებების შეტანა'!O:O,'ცვლილებების შეტანა'!A:A,'მიღება-ჩაბარება'!A1245)</f>
        <v>0</v>
      </c>
      <c r="P1245" s="97"/>
      <c r="Q1245" s="95">
        <f>P1245*SUMIFS(მიმართულებები!N:N,მიმართულებები!A:A,'მიღება-ჩაბარება'!A1245)/2+P1245*SUMIFS('ცვლილებების შეტანა'!O:O,'ცვლილებების შეტანა'!A:A,'მიღება-ჩაბარება'!A1245)/2</f>
        <v>0</v>
      </c>
      <c r="R1245" s="96"/>
      <c r="S1245" s="93">
        <f>R1245*SUMIFS(მიმართულებები!N:N,მიმართულებები!A:A,'მიღება-ჩაბარება'!A1245)+R1245*SUMIFS('ცვლილებების შეტანა'!O:O,'ცვლილებების შეტანა'!A:A,'მიღება-ჩაბარება'!A1245)</f>
        <v>0</v>
      </c>
      <c r="T1245" s="97"/>
      <c r="U1245" s="95">
        <f>T1245*SUMIFS(მიმართულებები!N:N,მიმართულებები!A:A,'მიღება-ჩაბარება'!A1245)/2+T1245*SUMIFS('ცვლილებების შეტანა'!O:O,'ცვლილებების შეტანა'!A:A,'მიღება-ჩაბარება'!A1245)/2</f>
        <v>0</v>
      </c>
      <c r="V1245" s="96"/>
      <c r="W1245" s="93">
        <f>V1245*SUMIFS(მიმართულებები!N:N,მიმართულებები!A:A,'მიღება-ჩაბარება'!A1245)+V1245*SUMIFS('ცვლილებების შეტანა'!O:O,'ცვლილებების შეტანა'!A:A,'მიღება-ჩაბარება'!A1245)</f>
        <v>0</v>
      </c>
      <c r="X1245" s="97"/>
      <c r="Y1245" s="95">
        <f>X1245*SUMIFS(მიმართულებები!N:N,მიმართულებები!A:A,'მიღება-ჩაბარება'!A1245)/2+X1245*SUMIFS('ცვლილებების შეტანა'!O:O,'ცვლილებების შეტანა'!A:A,'მიღება-ჩაბარება'!A1245)/2</f>
        <v>0</v>
      </c>
      <c r="Z1245" s="96"/>
      <c r="AA1245" s="93">
        <f>Z1245*SUMIFS(მიმართულებები!N:N,მიმართულებები!A:A,'მიღება-ჩაბარება'!A1245)+Z1245*SUMIFS('ცვლილებების შეტანა'!O:O,'ცვლილებების შეტანა'!A:A,'მიღება-ჩაბარება'!A1245)</f>
        <v>0</v>
      </c>
      <c r="AB1245" s="97"/>
      <c r="AC1245" s="95">
        <f>AB1245*SUMIFS(მიმართულებები!N:N,მიმართულებები!A:A,'მიღება-ჩაბარება'!A1245)/2+AB1245*SUMIFS('ცვლილებების შეტანა'!O:O,'ცვლილებების შეტანა'!A:A,'მიღება-ჩაბარება'!A1245)/2</f>
        <v>0</v>
      </c>
      <c r="AD1245" s="96"/>
      <c r="AE1245" s="93">
        <f>AD1245*SUMIFS(მიმართულებები!N:N,მიმართულებები!A:A,'მიღება-ჩაბარება'!A1245)+AD1245*SUMIFS('ცვლილებების შეტანა'!O:O,'ცვლილებების შეტანა'!A:A,'მიღება-ჩაბარება'!A1245)</f>
        <v>0</v>
      </c>
      <c r="AF1245" s="97"/>
      <c r="AG1245" s="95">
        <f>AF1245*SUMIFS(მიმართულებები!N:N,მიმართულებები!A:A,'მიღება-ჩაბარება'!A1245)/2+AF1245*SUMIFS('ცვლილებების შეტანა'!O:O,'ცვლილებების შეტანა'!A:A,'მიღება-ჩაბარება'!A1245)/2</f>
        <v>0</v>
      </c>
      <c r="AH1245" s="96"/>
      <c r="AI1245" s="93">
        <f>AH1245*SUMIFS(მიმართულებები!N:N,მიმართულებები!A:A,'მიღება-ჩაბარება'!A1245)+AH1245*SUMIFS('ცვლილებების შეტანა'!O:O,'ცვლილებების შეტანა'!A:A,'მიღება-ჩაბარება'!A1245)</f>
        <v>0</v>
      </c>
      <c r="AJ1245" s="97"/>
      <c r="AK1245" s="95">
        <f>AJ1245*SUMIFS(მიმართულებები!N:N,მიმართულებები!A:A,'მიღება-ჩაბარება'!A1245)/2+AJ1245*SUMIFS('ცვლილებების შეტანა'!O:O,'ცვლილებების შეტანა'!A:A,'მიღება-ჩაბარება'!A1245)/2</f>
        <v>0</v>
      </c>
      <c r="AL1245" s="96"/>
      <c r="AM1245" s="93">
        <f>AL1245*SUMIFS(მიმართულებები!N:N,მიმართულებები!A:A,'მიღება-ჩაბარება'!A1245)+AL1245*SUMIFS('ცვლილებების შეტანა'!O:O,'ცვლილებების შეტანა'!A:A,'მიღება-ჩაბარება'!A1245)</f>
        <v>0</v>
      </c>
      <c r="AN1245" s="97"/>
      <c r="AO1245" s="95">
        <f>AN1245*SUMIFS(მიმართულებები!N:N,მიმართულებები!A:A,'მიღება-ჩაბარება'!A1245)/2+AN1245*SUMIFS('ცვლილებების შეტანა'!O:O,'ცვლილებების შეტანა'!A:A,'მიღება-ჩაბარება'!A1245)/2</f>
        <v>0</v>
      </c>
    </row>
    <row r="1246" spans="1:41">
      <c r="A1246" s="91">
        <v>1240</v>
      </c>
      <c r="B1246" s="92"/>
      <c r="C1246" s="93">
        <f>B1246*SUMIFS(მიმართულებები!N:N,მიმართულებები!A:A,'მიღება-ჩაბარება'!A1246)+B1246*SUMIFS('ცვლილებების შეტანა'!O:O,'ცვლილებების შეტანა'!A:A,'მიღება-ჩაბარება'!A1246)</f>
        <v>0</v>
      </c>
      <c r="D1246" s="94"/>
      <c r="E1246" s="95">
        <f>D1246*SUMIFS(მიმართულებები!N:N,მიმართულებები!A:A,'მიღება-ჩაბარება'!A1246)/2+D1246*SUMIFS('ცვლილებების შეტანა'!O:O,'ცვლილებების შეტანა'!A:A,'მიღება-ჩაბარება'!A1246)/2</f>
        <v>0</v>
      </c>
      <c r="F1246" s="96"/>
      <c r="G1246" s="93">
        <f>F1246*SUMIFS(მიმართულებები!N:N,მიმართულებები!A:A,'მიღება-ჩაბარება'!A1246)+F1246*SUMIFS('ცვლილებების შეტანა'!O:O,'ცვლილებების შეტანა'!A:A,'მიღება-ჩაბარება'!A1246)</f>
        <v>0</v>
      </c>
      <c r="H1246" s="97"/>
      <c r="I1246" s="95">
        <f>H1246*SUMIFS(მიმართულებები!N:N,მიმართულებები!A:A,'მიღება-ჩაბარება'!A1246)/2+H1246*SUMIFS('ცვლილებების შეტანა'!O:O,'ცვლილებების შეტანა'!A:A,'მიღება-ჩაბარება'!A1246)/2</f>
        <v>0</v>
      </c>
      <c r="J1246" s="96"/>
      <c r="K1246" s="93">
        <f>J1246*SUMIFS(მიმართულებები!N:N,მიმართულებები!A:A,'მიღება-ჩაბარება'!A1246)+J1246*SUMIFS('ცვლილებების შეტანა'!O:O,'ცვლილებების შეტანა'!A:A,'მიღება-ჩაბარება'!A1246)</f>
        <v>0</v>
      </c>
      <c r="L1246" s="97"/>
      <c r="M1246" s="95">
        <f>L1246*SUMIFS(მიმართულებები!N:N,მიმართულებები!A:A,'მიღება-ჩაბარება'!A1246)/2+L1246*SUMIFS('ცვლილებების შეტანა'!O:O,'ცვლილებების შეტანა'!A:A,'მიღება-ჩაბარება'!A1246)/2</f>
        <v>0</v>
      </c>
      <c r="N1246" s="96"/>
      <c r="O1246" s="93">
        <f>N1246*SUMIFS(მიმართულებები!N:N,მიმართულებები!A:A,'მიღება-ჩაბარება'!A1246)+N1246*SUMIFS('ცვლილებების შეტანა'!O:O,'ცვლილებების შეტანა'!A:A,'მიღება-ჩაბარება'!A1246)</f>
        <v>0</v>
      </c>
      <c r="P1246" s="97"/>
      <c r="Q1246" s="95">
        <f>P1246*SUMIFS(მიმართულებები!N:N,მიმართულებები!A:A,'მიღება-ჩაბარება'!A1246)/2+P1246*SUMIFS('ცვლილებების შეტანა'!O:O,'ცვლილებების შეტანა'!A:A,'მიღება-ჩაბარება'!A1246)/2</f>
        <v>0</v>
      </c>
      <c r="R1246" s="96"/>
      <c r="S1246" s="93">
        <f>R1246*SUMIFS(მიმართულებები!N:N,მიმართულებები!A:A,'მიღება-ჩაბარება'!A1246)+R1246*SUMIFS('ცვლილებების შეტანა'!O:O,'ცვლილებების შეტანა'!A:A,'მიღება-ჩაბარება'!A1246)</f>
        <v>0</v>
      </c>
      <c r="T1246" s="97"/>
      <c r="U1246" s="95">
        <f>T1246*SUMIFS(მიმართულებები!N:N,მიმართულებები!A:A,'მიღება-ჩაბარება'!A1246)/2+T1246*SUMIFS('ცვლილებების შეტანა'!O:O,'ცვლილებების შეტანა'!A:A,'მიღება-ჩაბარება'!A1246)/2</f>
        <v>0</v>
      </c>
      <c r="V1246" s="96"/>
      <c r="W1246" s="93">
        <f>V1246*SUMIFS(მიმართულებები!N:N,მიმართულებები!A:A,'მიღება-ჩაბარება'!A1246)+V1246*SUMIFS('ცვლილებების შეტანა'!O:O,'ცვლილებების შეტანა'!A:A,'მიღება-ჩაბარება'!A1246)</f>
        <v>0</v>
      </c>
      <c r="X1246" s="97"/>
      <c r="Y1246" s="95">
        <f>X1246*SUMIFS(მიმართულებები!N:N,მიმართულებები!A:A,'მიღება-ჩაბარება'!A1246)/2+X1246*SUMIFS('ცვლილებების შეტანა'!O:O,'ცვლილებების შეტანა'!A:A,'მიღება-ჩაბარება'!A1246)/2</f>
        <v>0</v>
      </c>
      <c r="Z1246" s="96"/>
      <c r="AA1246" s="93">
        <f>Z1246*SUMIFS(მიმართულებები!N:N,მიმართულებები!A:A,'მიღება-ჩაბარება'!A1246)+Z1246*SUMIFS('ცვლილებების შეტანა'!O:O,'ცვლილებების შეტანა'!A:A,'მიღება-ჩაბარება'!A1246)</f>
        <v>0</v>
      </c>
      <c r="AB1246" s="97"/>
      <c r="AC1246" s="95">
        <f>AB1246*SUMIFS(მიმართულებები!N:N,მიმართულებები!A:A,'მიღება-ჩაბარება'!A1246)/2+AB1246*SUMIFS('ცვლილებების შეტანა'!O:O,'ცვლილებების შეტანა'!A:A,'მიღება-ჩაბარება'!A1246)/2</f>
        <v>0</v>
      </c>
      <c r="AD1246" s="96"/>
      <c r="AE1246" s="93">
        <f>AD1246*SUMIFS(მიმართულებები!N:N,მიმართულებები!A:A,'მიღება-ჩაბარება'!A1246)+AD1246*SUMIFS('ცვლილებების შეტანა'!O:O,'ცვლილებების შეტანა'!A:A,'მიღება-ჩაბარება'!A1246)</f>
        <v>0</v>
      </c>
      <c r="AF1246" s="97"/>
      <c r="AG1246" s="95">
        <f>AF1246*SUMIFS(მიმართულებები!N:N,მიმართულებები!A:A,'მიღება-ჩაბარება'!A1246)/2+AF1246*SUMIFS('ცვლილებების შეტანა'!O:O,'ცვლილებების შეტანა'!A:A,'მიღება-ჩაბარება'!A1246)/2</f>
        <v>0</v>
      </c>
      <c r="AH1246" s="96"/>
      <c r="AI1246" s="93">
        <f>AH1246*SUMIFS(მიმართულებები!N:N,მიმართულებები!A:A,'მიღება-ჩაბარება'!A1246)+AH1246*SUMIFS('ცვლილებების შეტანა'!O:O,'ცვლილებების შეტანა'!A:A,'მიღება-ჩაბარება'!A1246)</f>
        <v>0</v>
      </c>
      <c r="AJ1246" s="97"/>
      <c r="AK1246" s="95">
        <f>AJ1246*SUMIFS(მიმართულებები!N:N,მიმართულებები!A:A,'მიღება-ჩაბარება'!A1246)/2+AJ1246*SUMIFS('ცვლილებების შეტანა'!O:O,'ცვლილებების შეტანა'!A:A,'მიღება-ჩაბარება'!A1246)/2</f>
        <v>0</v>
      </c>
      <c r="AL1246" s="96"/>
      <c r="AM1246" s="93">
        <f>AL1246*SUMIFS(მიმართულებები!N:N,მიმართულებები!A:A,'მიღება-ჩაბარება'!A1246)+AL1246*SUMIFS('ცვლილებების შეტანა'!O:O,'ცვლილებების შეტანა'!A:A,'მიღება-ჩაბარება'!A1246)</f>
        <v>0</v>
      </c>
      <c r="AN1246" s="97"/>
      <c r="AO1246" s="95">
        <f>AN1246*SUMIFS(მიმართულებები!N:N,მიმართულებები!A:A,'მიღება-ჩაბარება'!A1246)/2+AN1246*SUMIFS('ცვლილებების შეტანა'!O:O,'ცვლილებების შეტანა'!A:A,'მიღება-ჩაბარება'!A1246)/2</f>
        <v>0</v>
      </c>
    </row>
    <row r="1247" spans="1:41">
      <c r="A1247" s="79">
        <v>1241</v>
      </c>
      <c r="B1247" s="76"/>
      <c r="C1247" s="77">
        <f>B1247*SUMIFS(მიმართულებები!N:N,მიმართულებები!A:A,'მიღება-ჩაბარება'!A1247)+B1247*SUMIFS('ცვლილებების შეტანა'!O:O,'ცვლილებების შეტანა'!A:A,'მიღება-ჩაბარება'!A1247)</f>
        <v>0</v>
      </c>
      <c r="D1247" s="7"/>
      <c r="E1247" s="78">
        <f>D1247*SUMIFS(მიმართულებები!N:N,მიმართულებები!A:A,'მიღება-ჩაბარება'!A1247)/2+D1247*SUMIFS('ცვლილებების შეტანა'!O:O,'ცვლილებების შეტანა'!A:A,'მიღება-ჩაბარება'!A1247)/2</f>
        <v>0</v>
      </c>
      <c r="F1247" s="81"/>
      <c r="G1247" s="77">
        <f>F1247*SUMIFS(მიმართულებები!N:N,მიმართულებები!A:A,'მიღება-ჩაბარება'!A1247)+F1247*SUMIFS('ცვლილებების შეტანა'!O:O,'ცვლილებების შეტანა'!A:A,'მიღება-ჩაბარება'!A1247)</f>
        <v>0</v>
      </c>
      <c r="H1247" s="82"/>
      <c r="I1247" s="78">
        <f>H1247*SUMIFS(მიმართულებები!N:N,მიმართულებები!A:A,'მიღება-ჩაბარება'!A1247)/2+H1247*SUMIFS('ცვლილებების შეტანა'!O:O,'ცვლილებების შეტანა'!A:A,'მიღება-ჩაბარება'!A1247)/2</f>
        <v>0</v>
      </c>
      <c r="J1247" s="81"/>
      <c r="K1247" s="77">
        <f>J1247*SUMIFS(მიმართულებები!N:N,მიმართულებები!A:A,'მიღება-ჩაბარება'!A1247)+J1247*SUMIFS('ცვლილებების შეტანა'!O:O,'ცვლილებების შეტანა'!A:A,'მიღება-ჩაბარება'!A1247)</f>
        <v>0</v>
      </c>
      <c r="L1247" s="82"/>
      <c r="M1247" s="78">
        <f>L1247*SUMIFS(მიმართულებები!N:N,მიმართულებები!A:A,'მიღება-ჩაბარება'!A1247)/2+L1247*SUMIFS('ცვლილებების შეტანა'!O:O,'ცვლილებების შეტანა'!A:A,'მიღება-ჩაბარება'!A1247)/2</f>
        <v>0</v>
      </c>
      <c r="N1247" s="81"/>
      <c r="O1247" s="77">
        <f>N1247*SUMIFS(მიმართულებები!N:N,მიმართულებები!A:A,'მიღება-ჩაბარება'!A1247)+N1247*SUMIFS('ცვლილებების შეტანა'!O:O,'ცვლილებების შეტანა'!A:A,'მიღება-ჩაბარება'!A1247)</f>
        <v>0</v>
      </c>
      <c r="P1247" s="82"/>
      <c r="Q1247" s="78">
        <f>P1247*SUMIFS(მიმართულებები!N:N,მიმართულებები!A:A,'მიღება-ჩაბარება'!A1247)/2+P1247*SUMIFS('ცვლილებების შეტანა'!O:O,'ცვლილებების შეტანა'!A:A,'მიღება-ჩაბარება'!A1247)/2</f>
        <v>0</v>
      </c>
      <c r="R1247" s="81"/>
      <c r="S1247" s="77">
        <f>R1247*SUMIFS(მიმართულებები!N:N,მიმართულებები!A:A,'მიღება-ჩაბარება'!A1247)+R1247*SUMIFS('ცვლილებების შეტანა'!O:O,'ცვლილებების შეტანა'!A:A,'მიღება-ჩაბარება'!A1247)</f>
        <v>0</v>
      </c>
      <c r="T1247" s="82"/>
      <c r="U1247" s="78">
        <f>T1247*SUMIFS(მიმართულებები!N:N,მიმართულებები!A:A,'მიღება-ჩაბარება'!A1247)/2+T1247*SUMIFS('ცვლილებების შეტანა'!O:O,'ცვლილებების შეტანა'!A:A,'მიღება-ჩაბარება'!A1247)/2</f>
        <v>0</v>
      </c>
      <c r="V1247" s="81"/>
      <c r="W1247" s="77">
        <f>V1247*SUMIFS(მიმართულებები!N:N,მიმართულებები!A:A,'მიღება-ჩაბარება'!A1247)+V1247*SUMIFS('ცვლილებების შეტანა'!O:O,'ცვლილებების შეტანა'!A:A,'მიღება-ჩაბარება'!A1247)</f>
        <v>0</v>
      </c>
      <c r="X1247" s="82"/>
      <c r="Y1247" s="78">
        <f>X1247*SUMIFS(მიმართულებები!N:N,მიმართულებები!A:A,'მიღება-ჩაბარება'!A1247)/2+X1247*SUMIFS('ცვლილებების შეტანა'!O:O,'ცვლილებების შეტანა'!A:A,'მიღება-ჩაბარება'!A1247)/2</f>
        <v>0</v>
      </c>
      <c r="Z1247" s="81"/>
      <c r="AA1247" s="77">
        <f>Z1247*SUMIFS(მიმართულებები!N:N,მიმართულებები!A:A,'მიღება-ჩაბარება'!A1247)+Z1247*SUMIFS('ცვლილებების შეტანა'!O:O,'ცვლილებების შეტანა'!A:A,'მიღება-ჩაბარება'!A1247)</f>
        <v>0</v>
      </c>
      <c r="AB1247" s="82"/>
      <c r="AC1247" s="78">
        <f>AB1247*SUMIFS(მიმართულებები!N:N,მიმართულებები!A:A,'მიღება-ჩაბარება'!A1247)/2+AB1247*SUMIFS('ცვლილებების შეტანა'!O:O,'ცვლილებების შეტანა'!A:A,'მიღება-ჩაბარება'!A1247)/2</f>
        <v>0</v>
      </c>
      <c r="AD1247" s="81"/>
      <c r="AE1247" s="77">
        <f>AD1247*SUMIFS(მიმართულებები!N:N,მიმართულებები!A:A,'მიღება-ჩაბარება'!A1247)+AD1247*SUMIFS('ცვლილებების შეტანა'!O:O,'ცვლილებების შეტანა'!A:A,'მიღება-ჩაბარება'!A1247)</f>
        <v>0</v>
      </c>
      <c r="AF1247" s="82"/>
      <c r="AG1247" s="78">
        <f>AF1247*SUMIFS(მიმართულებები!N:N,მიმართულებები!A:A,'მიღება-ჩაბარება'!A1247)/2+AF1247*SUMIFS('ცვლილებების შეტანა'!O:O,'ცვლილებების შეტანა'!A:A,'მიღება-ჩაბარება'!A1247)/2</f>
        <v>0</v>
      </c>
      <c r="AH1247" s="81"/>
      <c r="AI1247" s="77">
        <f>AH1247*SUMIFS(მიმართულებები!N:N,მიმართულებები!A:A,'მიღება-ჩაბარება'!A1247)+AH1247*SUMIFS('ცვლილებების შეტანა'!O:O,'ცვლილებების შეტანა'!A:A,'მიღება-ჩაბარება'!A1247)</f>
        <v>0</v>
      </c>
      <c r="AJ1247" s="82"/>
      <c r="AK1247" s="78">
        <f>AJ1247*SUMIFS(მიმართულებები!N:N,მიმართულებები!A:A,'მიღება-ჩაბარება'!A1247)/2+AJ1247*SUMIFS('ცვლილებების შეტანა'!O:O,'ცვლილებების შეტანა'!A:A,'მიღება-ჩაბარება'!A1247)/2</f>
        <v>0</v>
      </c>
      <c r="AL1247" s="81"/>
      <c r="AM1247" s="77">
        <f>AL1247*SUMIFS(მიმართულებები!N:N,მიმართულებები!A:A,'მიღება-ჩაბარება'!A1247)+AL1247*SUMIFS('ცვლილებების შეტანა'!O:O,'ცვლილებების შეტანა'!A:A,'მიღება-ჩაბარება'!A1247)</f>
        <v>0</v>
      </c>
      <c r="AN1247" s="82"/>
      <c r="AO1247" s="78">
        <f>AN1247*SUMIFS(მიმართულებები!N:N,მიმართულებები!A:A,'მიღება-ჩაბარება'!A1247)/2+AN1247*SUMIFS('ცვლილებების შეტანა'!O:O,'ცვლილებების შეტანა'!A:A,'მიღება-ჩაბარება'!A1247)/2</f>
        <v>0</v>
      </c>
    </row>
    <row r="1248" spans="1:41">
      <c r="A1248" s="79">
        <v>1242</v>
      </c>
      <c r="B1248" s="76"/>
      <c r="C1248" s="77">
        <f>B1248*SUMIFS(მიმართულებები!N:N,მიმართულებები!A:A,'მიღება-ჩაბარება'!A1248)+B1248*SUMIFS('ცვლილებების შეტანა'!O:O,'ცვლილებების შეტანა'!A:A,'მიღება-ჩაბარება'!A1248)</f>
        <v>0</v>
      </c>
      <c r="D1248" s="7"/>
      <c r="E1248" s="78">
        <f>D1248*SUMIFS(მიმართულებები!N:N,მიმართულებები!A:A,'მიღება-ჩაბარება'!A1248)/2+D1248*SUMIFS('ცვლილებების შეტანა'!O:O,'ცვლილებების შეტანა'!A:A,'მიღება-ჩაბარება'!A1248)/2</f>
        <v>0</v>
      </c>
      <c r="F1248" s="81"/>
      <c r="G1248" s="77">
        <f>F1248*SUMIFS(მიმართულებები!N:N,მიმართულებები!A:A,'მიღება-ჩაბარება'!A1248)+F1248*SUMIFS('ცვლილებების შეტანა'!O:O,'ცვლილებების შეტანა'!A:A,'მიღება-ჩაბარება'!A1248)</f>
        <v>0</v>
      </c>
      <c r="H1248" s="82"/>
      <c r="I1248" s="78">
        <f>H1248*SUMIFS(მიმართულებები!N:N,მიმართულებები!A:A,'მიღება-ჩაბარება'!A1248)/2+H1248*SUMIFS('ცვლილებების შეტანა'!O:O,'ცვლილებების შეტანა'!A:A,'მიღება-ჩაბარება'!A1248)/2</f>
        <v>0</v>
      </c>
      <c r="J1248" s="81"/>
      <c r="K1248" s="77">
        <f>J1248*SUMIFS(მიმართულებები!N:N,მიმართულებები!A:A,'მიღება-ჩაბარება'!A1248)+J1248*SUMIFS('ცვლილებების შეტანა'!O:O,'ცვლილებების შეტანა'!A:A,'მიღება-ჩაბარება'!A1248)</f>
        <v>0</v>
      </c>
      <c r="L1248" s="82"/>
      <c r="M1248" s="78">
        <f>L1248*SUMIFS(მიმართულებები!N:N,მიმართულებები!A:A,'მიღება-ჩაბარება'!A1248)/2+L1248*SUMIFS('ცვლილებების შეტანა'!O:O,'ცვლილებების შეტანა'!A:A,'მიღება-ჩაბარება'!A1248)/2</f>
        <v>0</v>
      </c>
      <c r="N1248" s="81"/>
      <c r="O1248" s="77">
        <f>N1248*SUMIFS(მიმართულებები!N:N,მიმართულებები!A:A,'მიღება-ჩაბარება'!A1248)+N1248*SUMIFS('ცვლილებების შეტანა'!O:O,'ცვლილებების შეტანა'!A:A,'მიღება-ჩაბარება'!A1248)</f>
        <v>0</v>
      </c>
      <c r="P1248" s="82"/>
      <c r="Q1248" s="78">
        <f>P1248*SUMIFS(მიმართულებები!N:N,მიმართულებები!A:A,'მიღება-ჩაბარება'!A1248)/2+P1248*SUMIFS('ცვლილებების შეტანა'!O:O,'ცვლილებების შეტანა'!A:A,'მიღება-ჩაბარება'!A1248)/2</f>
        <v>0</v>
      </c>
      <c r="R1248" s="81"/>
      <c r="S1248" s="77">
        <f>R1248*SUMIFS(მიმართულებები!N:N,მიმართულებები!A:A,'მიღება-ჩაბარება'!A1248)+R1248*SUMIFS('ცვლილებების შეტანა'!O:O,'ცვლილებების შეტანა'!A:A,'მიღება-ჩაბარება'!A1248)</f>
        <v>0</v>
      </c>
      <c r="T1248" s="82"/>
      <c r="U1248" s="78">
        <f>T1248*SUMIFS(მიმართულებები!N:N,მიმართულებები!A:A,'მიღება-ჩაბარება'!A1248)/2+T1248*SUMIFS('ცვლილებების შეტანა'!O:O,'ცვლილებების შეტანა'!A:A,'მიღება-ჩაბარება'!A1248)/2</f>
        <v>0</v>
      </c>
      <c r="V1248" s="81"/>
      <c r="W1248" s="77">
        <f>V1248*SUMIFS(მიმართულებები!N:N,მიმართულებები!A:A,'მიღება-ჩაბარება'!A1248)+V1248*SUMIFS('ცვლილებების შეტანა'!O:O,'ცვლილებების შეტანა'!A:A,'მიღება-ჩაბარება'!A1248)</f>
        <v>0</v>
      </c>
      <c r="X1248" s="82"/>
      <c r="Y1248" s="78">
        <f>X1248*SUMIFS(მიმართულებები!N:N,მიმართულებები!A:A,'მიღება-ჩაბარება'!A1248)/2+X1248*SUMIFS('ცვლილებების შეტანა'!O:O,'ცვლილებების შეტანა'!A:A,'მიღება-ჩაბარება'!A1248)/2</f>
        <v>0</v>
      </c>
      <c r="Z1248" s="81"/>
      <c r="AA1248" s="77">
        <f>Z1248*SUMIFS(მიმართულებები!N:N,მიმართულებები!A:A,'მიღება-ჩაბარება'!A1248)+Z1248*SUMIFS('ცვლილებების შეტანა'!O:O,'ცვლილებების შეტანა'!A:A,'მიღება-ჩაბარება'!A1248)</f>
        <v>0</v>
      </c>
      <c r="AB1248" s="82"/>
      <c r="AC1248" s="78">
        <f>AB1248*SUMIFS(მიმართულებები!N:N,მიმართულებები!A:A,'მიღება-ჩაბარება'!A1248)/2+AB1248*SUMIFS('ცვლილებების შეტანა'!O:O,'ცვლილებების შეტანა'!A:A,'მიღება-ჩაბარება'!A1248)/2</f>
        <v>0</v>
      </c>
      <c r="AD1248" s="81"/>
      <c r="AE1248" s="77">
        <f>AD1248*SUMIFS(მიმართულებები!N:N,მიმართულებები!A:A,'მიღება-ჩაბარება'!A1248)+AD1248*SUMIFS('ცვლილებების შეტანა'!O:O,'ცვლილებების შეტანა'!A:A,'მიღება-ჩაბარება'!A1248)</f>
        <v>0</v>
      </c>
      <c r="AF1248" s="82"/>
      <c r="AG1248" s="78">
        <f>AF1248*SUMIFS(მიმართულებები!N:N,მიმართულებები!A:A,'მიღება-ჩაბარება'!A1248)/2+AF1248*SUMIFS('ცვლილებების შეტანა'!O:O,'ცვლილებების შეტანა'!A:A,'მიღება-ჩაბარება'!A1248)/2</f>
        <v>0</v>
      </c>
      <c r="AH1248" s="81"/>
      <c r="AI1248" s="77">
        <f>AH1248*SUMIFS(მიმართულებები!N:N,მიმართულებები!A:A,'მიღება-ჩაბარება'!A1248)+AH1248*SUMIFS('ცვლილებების შეტანა'!O:O,'ცვლილებების შეტანა'!A:A,'მიღება-ჩაბარება'!A1248)</f>
        <v>0</v>
      </c>
      <c r="AJ1248" s="82"/>
      <c r="AK1248" s="78">
        <f>AJ1248*SUMIFS(მიმართულებები!N:N,მიმართულებები!A:A,'მიღება-ჩაბარება'!A1248)/2+AJ1248*SUMIFS('ცვლილებების შეტანა'!O:O,'ცვლილებების შეტანა'!A:A,'მიღება-ჩაბარება'!A1248)/2</f>
        <v>0</v>
      </c>
      <c r="AL1248" s="81"/>
      <c r="AM1248" s="77">
        <f>AL1248*SUMIFS(მიმართულებები!N:N,მიმართულებები!A:A,'მიღება-ჩაბარება'!A1248)+AL1248*SUMIFS('ცვლილებების შეტანა'!O:O,'ცვლილებების შეტანა'!A:A,'მიღება-ჩაბარება'!A1248)</f>
        <v>0</v>
      </c>
      <c r="AN1248" s="82"/>
      <c r="AO1248" s="78">
        <f>AN1248*SUMIFS(მიმართულებები!N:N,მიმართულებები!A:A,'მიღება-ჩაბარება'!A1248)/2+AN1248*SUMIFS('ცვლილებების შეტანა'!O:O,'ცვლილებების შეტანა'!A:A,'მიღება-ჩაბარება'!A1248)/2</f>
        <v>0</v>
      </c>
    </row>
    <row r="1249" spans="1:41">
      <c r="A1249" s="91">
        <v>1243</v>
      </c>
      <c r="B1249" s="92"/>
      <c r="C1249" s="93">
        <f>B1249*SUMIFS(მიმართულებები!N:N,მიმართულებები!A:A,'მიღება-ჩაბარება'!A1249)+B1249*SUMIFS('ცვლილებების შეტანა'!O:O,'ცვლილებების შეტანა'!A:A,'მიღება-ჩაბარება'!A1249)</f>
        <v>0</v>
      </c>
      <c r="D1249" s="94"/>
      <c r="E1249" s="95">
        <f>D1249*SUMIFS(მიმართულებები!N:N,მიმართულებები!A:A,'მიღება-ჩაბარება'!A1249)/2+D1249*SUMIFS('ცვლილებების შეტანა'!O:O,'ცვლილებების შეტანა'!A:A,'მიღება-ჩაბარება'!A1249)/2</f>
        <v>0</v>
      </c>
      <c r="F1249" s="96"/>
      <c r="G1249" s="93">
        <f>F1249*SUMIFS(მიმართულებები!N:N,მიმართულებები!A:A,'მიღება-ჩაბარება'!A1249)+F1249*SUMIFS('ცვლილებების შეტანა'!O:O,'ცვლილებების შეტანა'!A:A,'მიღება-ჩაბარება'!A1249)</f>
        <v>0</v>
      </c>
      <c r="H1249" s="97"/>
      <c r="I1249" s="95">
        <f>H1249*SUMIFS(მიმართულებები!N:N,მიმართულებები!A:A,'მიღება-ჩაბარება'!A1249)/2+H1249*SUMIFS('ცვლილებების შეტანა'!O:O,'ცვლილებების შეტანა'!A:A,'მიღება-ჩაბარება'!A1249)/2</f>
        <v>0</v>
      </c>
      <c r="J1249" s="96"/>
      <c r="K1249" s="93">
        <f>J1249*SUMIFS(მიმართულებები!N:N,მიმართულებები!A:A,'მიღება-ჩაბარება'!A1249)+J1249*SUMIFS('ცვლილებების შეტანა'!O:O,'ცვლილებების შეტანა'!A:A,'მიღება-ჩაბარება'!A1249)</f>
        <v>0</v>
      </c>
      <c r="L1249" s="97"/>
      <c r="M1249" s="95">
        <f>L1249*SUMIFS(მიმართულებები!N:N,მიმართულებები!A:A,'მიღება-ჩაბარება'!A1249)/2+L1249*SUMIFS('ცვლილებების შეტანა'!O:O,'ცვლილებების შეტანა'!A:A,'მიღება-ჩაბარება'!A1249)/2</f>
        <v>0</v>
      </c>
      <c r="N1249" s="96"/>
      <c r="O1249" s="93">
        <f>N1249*SUMIFS(მიმართულებები!N:N,მიმართულებები!A:A,'მიღება-ჩაბარება'!A1249)+N1249*SUMIFS('ცვლილებების შეტანა'!O:O,'ცვლილებების შეტანა'!A:A,'მიღება-ჩაბარება'!A1249)</f>
        <v>0</v>
      </c>
      <c r="P1249" s="97"/>
      <c r="Q1249" s="95">
        <f>P1249*SUMIFS(მიმართულებები!N:N,მიმართულებები!A:A,'მიღება-ჩაბარება'!A1249)/2+P1249*SUMIFS('ცვლილებების შეტანა'!O:O,'ცვლილებების შეტანა'!A:A,'მიღება-ჩაბარება'!A1249)/2</f>
        <v>0</v>
      </c>
      <c r="R1249" s="96"/>
      <c r="S1249" s="93">
        <f>R1249*SUMIFS(მიმართულებები!N:N,მიმართულებები!A:A,'მიღება-ჩაბარება'!A1249)+R1249*SUMIFS('ცვლილებების შეტანა'!O:O,'ცვლილებების შეტანა'!A:A,'მიღება-ჩაბარება'!A1249)</f>
        <v>0</v>
      </c>
      <c r="T1249" s="97"/>
      <c r="U1249" s="95">
        <f>T1249*SUMIFS(მიმართულებები!N:N,მიმართულებები!A:A,'მიღება-ჩაბარება'!A1249)/2+T1249*SUMIFS('ცვლილებების შეტანა'!O:O,'ცვლილებების შეტანა'!A:A,'მიღება-ჩაბარება'!A1249)/2</f>
        <v>0</v>
      </c>
      <c r="V1249" s="96"/>
      <c r="W1249" s="93">
        <f>V1249*SUMIFS(მიმართულებები!N:N,მიმართულებები!A:A,'მიღება-ჩაბარება'!A1249)+V1249*SUMIFS('ცვლილებების შეტანა'!O:O,'ცვლილებების შეტანა'!A:A,'მიღება-ჩაბარება'!A1249)</f>
        <v>0</v>
      </c>
      <c r="X1249" s="97"/>
      <c r="Y1249" s="95">
        <f>X1249*SUMIFS(მიმართულებები!N:N,მიმართულებები!A:A,'მიღება-ჩაბარება'!A1249)/2+X1249*SUMIFS('ცვლილებების შეტანა'!O:O,'ცვლილებების შეტანა'!A:A,'მიღება-ჩაბარება'!A1249)/2</f>
        <v>0</v>
      </c>
      <c r="Z1249" s="96"/>
      <c r="AA1249" s="93">
        <f>Z1249*SUMIFS(მიმართულებები!N:N,მიმართულებები!A:A,'მიღება-ჩაბარება'!A1249)+Z1249*SUMIFS('ცვლილებების შეტანა'!O:O,'ცვლილებების შეტანა'!A:A,'მიღება-ჩაბარება'!A1249)</f>
        <v>0</v>
      </c>
      <c r="AB1249" s="97"/>
      <c r="AC1249" s="95">
        <f>AB1249*SUMIFS(მიმართულებები!N:N,მიმართულებები!A:A,'მიღება-ჩაბარება'!A1249)/2+AB1249*SUMIFS('ცვლილებების შეტანა'!O:O,'ცვლილებების შეტანა'!A:A,'მიღება-ჩაბარება'!A1249)/2</f>
        <v>0</v>
      </c>
      <c r="AD1249" s="96"/>
      <c r="AE1249" s="93">
        <f>AD1249*SUMIFS(მიმართულებები!N:N,მიმართულებები!A:A,'მიღება-ჩაბარება'!A1249)+AD1249*SUMIFS('ცვლილებების შეტანა'!O:O,'ცვლილებების შეტანა'!A:A,'მიღება-ჩაბარება'!A1249)</f>
        <v>0</v>
      </c>
      <c r="AF1249" s="97"/>
      <c r="AG1249" s="95">
        <f>AF1249*SUMIFS(მიმართულებები!N:N,მიმართულებები!A:A,'მიღება-ჩაბარება'!A1249)/2+AF1249*SUMIFS('ცვლილებების შეტანა'!O:O,'ცვლილებების შეტანა'!A:A,'მიღება-ჩაბარება'!A1249)/2</f>
        <v>0</v>
      </c>
      <c r="AH1249" s="96"/>
      <c r="AI1249" s="93">
        <f>AH1249*SUMIFS(მიმართულებები!N:N,მიმართულებები!A:A,'მიღება-ჩაბარება'!A1249)+AH1249*SUMIFS('ცვლილებების შეტანა'!O:O,'ცვლილებების შეტანა'!A:A,'მიღება-ჩაბარება'!A1249)</f>
        <v>0</v>
      </c>
      <c r="AJ1249" s="97"/>
      <c r="AK1249" s="95">
        <f>AJ1249*SUMIFS(მიმართულებები!N:N,მიმართულებები!A:A,'მიღება-ჩაბარება'!A1249)/2+AJ1249*SUMIFS('ცვლილებების შეტანა'!O:O,'ცვლილებების შეტანა'!A:A,'მიღება-ჩაბარება'!A1249)/2</f>
        <v>0</v>
      </c>
      <c r="AL1249" s="96"/>
      <c r="AM1249" s="93">
        <f>AL1249*SUMIFS(მიმართულებები!N:N,მიმართულებები!A:A,'მიღება-ჩაბარება'!A1249)+AL1249*SUMIFS('ცვლილებების შეტანა'!O:O,'ცვლილებების შეტანა'!A:A,'მიღება-ჩაბარება'!A1249)</f>
        <v>0</v>
      </c>
      <c r="AN1249" s="97"/>
      <c r="AO1249" s="95">
        <f>AN1249*SUMIFS(მიმართულებები!N:N,მიმართულებები!A:A,'მიღება-ჩაბარება'!A1249)/2+AN1249*SUMIFS('ცვლილებების შეტანა'!O:O,'ცვლილებების შეტანა'!A:A,'მიღება-ჩაბარება'!A1249)/2</f>
        <v>0</v>
      </c>
    </row>
    <row r="1250" spans="1:41">
      <c r="A1250" s="91">
        <v>1244</v>
      </c>
      <c r="B1250" s="92"/>
      <c r="C1250" s="93">
        <f>B1250*SUMIFS(მიმართულებები!N:N,მიმართულებები!A:A,'მიღება-ჩაბარება'!A1250)+B1250*SUMIFS('ცვლილებების შეტანა'!O:O,'ცვლილებების შეტანა'!A:A,'მიღება-ჩაბარება'!A1250)</f>
        <v>0</v>
      </c>
      <c r="D1250" s="94"/>
      <c r="E1250" s="95">
        <f>D1250*SUMIFS(მიმართულებები!N:N,მიმართულებები!A:A,'მიღება-ჩაბარება'!A1250)/2+D1250*SUMIFS('ცვლილებების შეტანა'!O:O,'ცვლილებების შეტანა'!A:A,'მიღება-ჩაბარება'!A1250)/2</f>
        <v>0</v>
      </c>
      <c r="F1250" s="96"/>
      <c r="G1250" s="93">
        <f>F1250*SUMIFS(მიმართულებები!N:N,მიმართულებები!A:A,'მიღება-ჩაბარება'!A1250)+F1250*SUMIFS('ცვლილებების შეტანა'!O:O,'ცვლილებების შეტანა'!A:A,'მიღება-ჩაბარება'!A1250)</f>
        <v>0</v>
      </c>
      <c r="H1250" s="97"/>
      <c r="I1250" s="95">
        <f>H1250*SUMIFS(მიმართულებები!N:N,მიმართულებები!A:A,'მიღება-ჩაბარება'!A1250)/2+H1250*SUMIFS('ცვლილებების შეტანა'!O:O,'ცვლილებების შეტანა'!A:A,'მიღება-ჩაბარება'!A1250)/2</f>
        <v>0</v>
      </c>
      <c r="J1250" s="96"/>
      <c r="K1250" s="93">
        <f>J1250*SUMIFS(მიმართულებები!N:N,მიმართულებები!A:A,'მიღება-ჩაბარება'!A1250)+J1250*SUMIFS('ცვლილებების შეტანა'!O:O,'ცვლილებების შეტანა'!A:A,'მიღება-ჩაბარება'!A1250)</f>
        <v>0</v>
      </c>
      <c r="L1250" s="97"/>
      <c r="M1250" s="95">
        <f>L1250*SUMIFS(მიმართულებები!N:N,მიმართულებები!A:A,'მიღება-ჩაბარება'!A1250)/2+L1250*SUMIFS('ცვლილებების შეტანა'!O:O,'ცვლილებების შეტანა'!A:A,'მიღება-ჩაბარება'!A1250)/2</f>
        <v>0</v>
      </c>
      <c r="N1250" s="96"/>
      <c r="O1250" s="93">
        <f>N1250*SUMIFS(მიმართულებები!N:N,მიმართულებები!A:A,'მიღება-ჩაბარება'!A1250)+N1250*SUMIFS('ცვლილებების შეტანა'!O:O,'ცვლილებების შეტანა'!A:A,'მიღება-ჩაბარება'!A1250)</f>
        <v>0</v>
      </c>
      <c r="P1250" s="97"/>
      <c r="Q1250" s="95">
        <f>P1250*SUMIFS(მიმართულებები!N:N,მიმართულებები!A:A,'მიღება-ჩაბარება'!A1250)/2+P1250*SUMIFS('ცვლილებების შეტანა'!O:O,'ცვლილებების შეტანა'!A:A,'მიღება-ჩაბარება'!A1250)/2</f>
        <v>0</v>
      </c>
      <c r="R1250" s="96"/>
      <c r="S1250" s="93">
        <f>R1250*SUMIFS(მიმართულებები!N:N,მიმართულებები!A:A,'მიღება-ჩაბარება'!A1250)+R1250*SUMIFS('ცვლილებების შეტანა'!O:O,'ცვლილებების შეტანა'!A:A,'მიღება-ჩაბარება'!A1250)</f>
        <v>0</v>
      </c>
      <c r="T1250" s="97"/>
      <c r="U1250" s="95">
        <f>T1250*SUMIFS(მიმართულებები!N:N,მიმართულებები!A:A,'მიღება-ჩაბარება'!A1250)/2+T1250*SUMIFS('ცვლილებების შეტანა'!O:O,'ცვლილებების შეტანა'!A:A,'მიღება-ჩაბარება'!A1250)/2</f>
        <v>0</v>
      </c>
      <c r="V1250" s="96"/>
      <c r="W1250" s="93">
        <f>V1250*SUMIFS(მიმართულებები!N:N,მიმართულებები!A:A,'მიღება-ჩაბარება'!A1250)+V1250*SUMIFS('ცვლილებების შეტანა'!O:O,'ცვლილებების შეტანა'!A:A,'მიღება-ჩაბარება'!A1250)</f>
        <v>0</v>
      </c>
      <c r="X1250" s="97"/>
      <c r="Y1250" s="95">
        <f>X1250*SUMIFS(მიმართულებები!N:N,მიმართულებები!A:A,'მიღება-ჩაბარება'!A1250)/2+X1250*SUMIFS('ცვლილებების შეტანა'!O:O,'ცვლილებების შეტანა'!A:A,'მიღება-ჩაბარება'!A1250)/2</f>
        <v>0</v>
      </c>
      <c r="Z1250" s="96"/>
      <c r="AA1250" s="93">
        <f>Z1250*SUMIFS(მიმართულებები!N:N,მიმართულებები!A:A,'მიღება-ჩაბარება'!A1250)+Z1250*SUMIFS('ცვლილებების შეტანა'!O:O,'ცვლილებების შეტანა'!A:A,'მიღება-ჩაბარება'!A1250)</f>
        <v>0</v>
      </c>
      <c r="AB1250" s="97"/>
      <c r="AC1250" s="95">
        <f>AB1250*SUMIFS(მიმართულებები!N:N,მიმართულებები!A:A,'მიღება-ჩაბარება'!A1250)/2+AB1250*SUMIFS('ცვლილებების შეტანა'!O:O,'ცვლილებების შეტანა'!A:A,'მიღება-ჩაბარება'!A1250)/2</f>
        <v>0</v>
      </c>
      <c r="AD1250" s="96"/>
      <c r="AE1250" s="93">
        <f>AD1250*SUMIFS(მიმართულებები!N:N,მიმართულებები!A:A,'მიღება-ჩაბარება'!A1250)+AD1250*SUMIFS('ცვლილებების შეტანა'!O:O,'ცვლილებების შეტანა'!A:A,'მიღება-ჩაბარება'!A1250)</f>
        <v>0</v>
      </c>
      <c r="AF1250" s="97"/>
      <c r="AG1250" s="95">
        <f>AF1250*SUMIFS(მიმართულებები!N:N,მიმართულებები!A:A,'მიღება-ჩაბარება'!A1250)/2+AF1250*SUMIFS('ცვლილებების შეტანა'!O:O,'ცვლილებების შეტანა'!A:A,'მიღება-ჩაბარება'!A1250)/2</f>
        <v>0</v>
      </c>
      <c r="AH1250" s="96"/>
      <c r="AI1250" s="93">
        <f>AH1250*SUMIFS(მიმართულებები!N:N,მიმართულებები!A:A,'მიღება-ჩაბარება'!A1250)+AH1250*SUMIFS('ცვლილებების შეტანა'!O:O,'ცვლილებების შეტანა'!A:A,'მიღება-ჩაბარება'!A1250)</f>
        <v>0</v>
      </c>
      <c r="AJ1250" s="97"/>
      <c r="AK1250" s="95">
        <f>AJ1250*SUMIFS(მიმართულებები!N:N,მიმართულებები!A:A,'მიღება-ჩაბარება'!A1250)/2+AJ1250*SUMIFS('ცვლილებების შეტანა'!O:O,'ცვლილებების შეტანა'!A:A,'მიღება-ჩაბარება'!A1250)/2</f>
        <v>0</v>
      </c>
      <c r="AL1250" s="96"/>
      <c r="AM1250" s="93">
        <f>AL1250*SUMIFS(მიმართულებები!N:N,მიმართულებები!A:A,'მიღება-ჩაბარება'!A1250)+AL1250*SUMIFS('ცვლილებების შეტანა'!O:O,'ცვლილებების შეტანა'!A:A,'მიღება-ჩაბარება'!A1250)</f>
        <v>0</v>
      </c>
      <c r="AN1250" s="97"/>
      <c r="AO1250" s="95">
        <f>AN1250*SUMIFS(მიმართულებები!N:N,მიმართულებები!A:A,'მიღება-ჩაბარება'!A1250)/2+AN1250*SUMIFS('ცვლილებების შეტანა'!O:O,'ცვლილებების შეტანა'!A:A,'მიღება-ჩაბარება'!A1250)/2</f>
        <v>0</v>
      </c>
    </row>
    <row r="1251" spans="1:41">
      <c r="A1251" s="79">
        <v>1245</v>
      </c>
      <c r="B1251" s="76"/>
      <c r="C1251" s="77">
        <f>B1251*SUMIFS(მიმართულებები!N:N,მიმართულებები!A:A,'მიღება-ჩაბარება'!A1251)+B1251*SUMIFS('ცვლილებების შეტანა'!O:O,'ცვლილებების შეტანა'!A:A,'მიღება-ჩაბარება'!A1251)</f>
        <v>0</v>
      </c>
      <c r="D1251" s="7"/>
      <c r="E1251" s="78">
        <f>D1251*SUMIFS(მიმართულებები!N:N,მიმართულებები!A:A,'მიღება-ჩაბარება'!A1251)/2+D1251*SUMIFS('ცვლილებების შეტანა'!O:O,'ცვლილებების შეტანა'!A:A,'მიღება-ჩაბარება'!A1251)/2</f>
        <v>0</v>
      </c>
      <c r="F1251" s="81"/>
      <c r="G1251" s="77">
        <f>F1251*SUMIFS(მიმართულებები!N:N,მიმართულებები!A:A,'მიღება-ჩაბარება'!A1251)+F1251*SUMIFS('ცვლილებების შეტანა'!O:O,'ცვლილებების შეტანა'!A:A,'მიღება-ჩაბარება'!A1251)</f>
        <v>0</v>
      </c>
      <c r="H1251" s="82"/>
      <c r="I1251" s="78">
        <f>H1251*SUMIFS(მიმართულებები!N:N,მიმართულებები!A:A,'მიღება-ჩაბარება'!A1251)/2+H1251*SUMIFS('ცვლილებების შეტანა'!O:O,'ცვლილებების შეტანა'!A:A,'მიღება-ჩაბარება'!A1251)/2</f>
        <v>0</v>
      </c>
      <c r="J1251" s="81"/>
      <c r="K1251" s="77">
        <f>J1251*SUMIFS(მიმართულებები!N:N,მიმართულებები!A:A,'მიღება-ჩაბარება'!A1251)+J1251*SUMIFS('ცვლილებების შეტანა'!O:O,'ცვლილებების შეტანა'!A:A,'მიღება-ჩაბარება'!A1251)</f>
        <v>0</v>
      </c>
      <c r="L1251" s="82"/>
      <c r="M1251" s="78">
        <f>L1251*SUMIFS(მიმართულებები!N:N,მიმართულებები!A:A,'მიღება-ჩაბარება'!A1251)/2+L1251*SUMIFS('ცვლილებების შეტანა'!O:O,'ცვლილებების შეტანა'!A:A,'მიღება-ჩაბარება'!A1251)/2</f>
        <v>0</v>
      </c>
      <c r="N1251" s="81"/>
      <c r="O1251" s="77">
        <f>N1251*SUMIFS(მიმართულებები!N:N,მიმართულებები!A:A,'მიღება-ჩაბარება'!A1251)+N1251*SUMIFS('ცვლილებების შეტანა'!O:O,'ცვლილებების შეტანა'!A:A,'მიღება-ჩაბარება'!A1251)</f>
        <v>0</v>
      </c>
      <c r="P1251" s="82"/>
      <c r="Q1251" s="78">
        <f>P1251*SUMIFS(მიმართულებები!N:N,მიმართულებები!A:A,'მიღება-ჩაბარება'!A1251)/2+P1251*SUMIFS('ცვლილებების შეტანა'!O:O,'ცვლილებების შეტანა'!A:A,'მიღება-ჩაბარება'!A1251)/2</f>
        <v>0</v>
      </c>
      <c r="R1251" s="81"/>
      <c r="S1251" s="77">
        <f>R1251*SUMIFS(მიმართულებები!N:N,მიმართულებები!A:A,'მიღება-ჩაბარება'!A1251)+R1251*SUMIFS('ცვლილებების შეტანა'!O:O,'ცვლილებების შეტანა'!A:A,'მიღება-ჩაბარება'!A1251)</f>
        <v>0</v>
      </c>
      <c r="T1251" s="82"/>
      <c r="U1251" s="78">
        <f>T1251*SUMIFS(მიმართულებები!N:N,მიმართულებები!A:A,'მიღება-ჩაბარება'!A1251)/2+T1251*SUMIFS('ცვლილებების შეტანა'!O:O,'ცვლილებების შეტანა'!A:A,'მიღება-ჩაბარება'!A1251)/2</f>
        <v>0</v>
      </c>
      <c r="V1251" s="81"/>
      <c r="W1251" s="77">
        <f>V1251*SUMIFS(მიმართულებები!N:N,მიმართულებები!A:A,'მიღება-ჩაბარება'!A1251)+V1251*SUMIFS('ცვლილებების შეტანა'!O:O,'ცვლილებების შეტანა'!A:A,'მიღება-ჩაბარება'!A1251)</f>
        <v>0</v>
      </c>
      <c r="X1251" s="82"/>
      <c r="Y1251" s="78">
        <f>X1251*SUMIFS(მიმართულებები!N:N,მიმართულებები!A:A,'მიღება-ჩაბარება'!A1251)/2+X1251*SUMIFS('ცვლილებების შეტანა'!O:O,'ცვლილებების შეტანა'!A:A,'მიღება-ჩაბარება'!A1251)/2</f>
        <v>0</v>
      </c>
      <c r="Z1251" s="81"/>
      <c r="AA1251" s="77">
        <f>Z1251*SUMIFS(მიმართულებები!N:N,მიმართულებები!A:A,'მიღება-ჩაბარება'!A1251)+Z1251*SUMIFS('ცვლილებების შეტანა'!O:O,'ცვლილებების შეტანა'!A:A,'მიღება-ჩაბარება'!A1251)</f>
        <v>0</v>
      </c>
      <c r="AB1251" s="82"/>
      <c r="AC1251" s="78">
        <f>AB1251*SUMIFS(მიმართულებები!N:N,მიმართულებები!A:A,'მიღება-ჩაბარება'!A1251)/2+AB1251*SUMIFS('ცვლილებების შეტანა'!O:O,'ცვლილებების შეტანა'!A:A,'მიღება-ჩაბარება'!A1251)/2</f>
        <v>0</v>
      </c>
      <c r="AD1251" s="81"/>
      <c r="AE1251" s="77">
        <f>AD1251*SUMIFS(მიმართულებები!N:N,მიმართულებები!A:A,'მიღება-ჩაბარება'!A1251)+AD1251*SUMIFS('ცვლილებების შეტანა'!O:O,'ცვლილებების შეტანა'!A:A,'მიღება-ჩაბარება'!A1251)</f>
        <v>0</v>
      </c>
      <c r="AF1251" s="82"/>
      <c r="AG1251" s="78">
        <f>AF1251*SUMIFS(მიმართულებები!N:N,მიმართულებები!A:A,'მიღება-ჩაბარება'!A1251)/2+AF1251*SUMIFS('ცვლილებების შეტანა'!O:O,'ცვლილებების შეტანა'!A:A,'მიღება-ჩაბარება'!A1251)/2</f>
        <v>0</v>
      </c>
      <c r="AH1251" s="81"/>
      <c r="AI1251" s="77">
        <f>AH1251*SUMIFS(მიმართულებები!N:N,მიმართულებები!A:A,'მიღება-ჩაბარება'!A1251)+AH1251*SUMIFS('ცვლილებების შეტანა'!O:O,'ცვლილებების შეტანა'!A:A,'მიღება-ჩაბარება'!A1251)</f>
        <v>0</v>
      </c>
      <c r="AJ1251" s="82"/>
      <c r="AK1251" s="78">
        <f>AJ1251*SUMIFS(მიმართულებები!N:N,მიმართულებები!A:A,'მიღება-ჩაბარება'!A1251)/2+AJ1251*SUMIFS('ცვლილებების შეტანა'!O:O,'ცვლილებების შეტანა'!A:A,'მიღება-ჩაბარება'!A1251)/2</f>
        <v>0</v>
      </c>
      <c r="AL1251" s="81"/>
      <c r="AM1251" s="77">
        <f>AL1251*SUMIFS(მიმართულებები!N:N,მიმართულებები!A:A,'მიღება-ჩაბარება'!A1251)+AL1251*SUMIFS('ცვლილებების შეტანა'!O:O,'ცვლილებების შეტანა'!A:A,'მიღება-ჩაბარება'!A1251)</f>
        <v>0</v>
      </c>
      <c r="AN1251" s="82"/>
      <c r="AO1251" s="78">
        <f>AN1251*SUMIFS(მიმართულებები!N:N,მიმართულებები!A:A,'მიღება-ჩაბარება'!A1251)/2+AN1251*SUMIFS('ცვლილებების შეტანა'!O:O,'ცვლილებების შეტანა'!A:A,'მიღება-ჩაბარება'!A1251)/2</f>
        <v>0</v>
      </c>
    </row>
    <row r="1252" spans="1:41">
      <c r="A1252" s="79">
        <v>1246</v>
      </c>
      <c r="B1252" s="76"/>
      <c r="C1252" s="77">
        <f>B1252*SUMIFS(მიმართულებები!N:N,მიმართულებები!A:A,'მიღება-ჩაბარება'!A1252)+B1252*SUMIFS('ცვლილებების შეტანა'!O:O,'ცვლილებების შეტანა'!A:A,'მიღება-ჩაბარება'!A1252)</f>
        <v>0</v>
      </c>
      <c r="D1252" s="7"/>
      <c r="E1252" s="78">
        <f>D1252*SUMIFS(მიმართულებები!N:N,მიმართულებები!A:A,'მიღება-ჩაბარება'!A1252)/2+D1252*SUMIFS('ცვლილებების შეტანა'!O:O,'ცვლილებების შეტანა'!A:A,'მიღება-ჩაბარება'!A1252)/2</f>
        <v>0</v>
      </c>
      <c r="F1252" s="81"/>
      <c r="G1252" s="77">
        <f>F1252*SUMIFS(მიმართულებები!N:N,მიმართულებები!A:A,'მიღება-ჩაბარება'!A1252)+F1252*SUMIFS('ცვლილებების შეტანა'!O:O,'ცვლილებების შეტანა'!A:A,'მიღება-ჩაბარება'!A1252)</f>
        <v>0</v>
      </c>
      <c r="H1252" s="82"/>
      <c r="I1252" s="78">
        <f>H1252*SUMIFS(მიმართულებები!N:N,მიმართულებები!A:A,'მიღება-ჩაბარება'!A1252)/2+H1252*SUMIFS('ცვლილებების შეტანა'!O:O,'ცვლილებების შეტანა'!A:A,'მიღება-ჩაბარება'!A1252)/2</f>
        <v>0</v>
      </c>
      <c r="J1252" s="81"/>
      <c r="K1252" s="77">
        <f>J1252*SUMIFS(მიმართულებები!N:N,მიმართულებები!A:A,'მიღება-ჩაბარება'!A1252)+J1252*SUMIFS('ცვლილებების შეტანა'!O:O,'ცვლილებების შეტანა'!A:A,'მიღება-ჩაბარება'!A1252)</f>
        <v>0</v>
      </c>
      <c r="L1252" s="82"/>
      <c r="M1252" s="78">
        <f>L1252*SUMIFS(მიმართულებები!N:N,მიმართულებები!A:A,'მიღება-ჩაბარება'!A1252)/2+L1252*SUMIFS('ცვლილებების შეტანა'!O:O,'ცვლილებების შეტანა'!A:A,'მიღება-ჩაბარება'!A1252)/2</f>
        <v>0</v>
      </c>
      <c r="N1252" s="81"/>
      <c r="O1252" s="77">
        <f>N1252*SUMIFS(მიმართულებები!N:N,მიმართულებები!A:A,'მიღება-ჩაბარება'!A1252)+N1252*SUMIFS('ცვლილებების შეტანა'!O:O,'ცვლილებების შეტანა'!A:A,'მიღება-ჩაბარება'!A1252)</f>
        <v>0</v>
      </c>
      <c r="P1252" s="82"/>
      <c r="Q1252" s="78">
        <f>P1252*SUMIFS(მიმართულებები!N:N,მიმართულებები!A:A,'მიღება-ჩაბარება'!A1252)/2+P1252*SUMIFS('ცვლილებების შეტანა'!O:O,'ცვლილებების შეტანა'!A:A,'მიღება-ჩაბარება'!A1252)/2</f>
        <v>0</v>
      </c>
      <c r="R1252" s="81"/>
      <c r="S1252" s="77">
        <f>R1252*SUMIFS(მიმართულებები!N:N,მიმართულებები!A:A,'მიღება-ჩაბარება'!A1252)+R1252*SUMIFS('ცვლილებების შეტანა'!O:O,'ცვლილებების შეტანა'!A:A,'მიღება-ჩაბარება'!A1252)</f>
        <v>0</v>
      </c>
      <c r="T1252" s="82"/>
      <c r="U1252" s="78">
        <f>T1252*SUMIFS(მიმართულებები!N:N,მიმართულებები!A:A,'მიღება-ჩაბარება'!A1252)/2+T1252*SUMIFS('ცვლილებების შეტანა'!O:O,'ცვლილებების შეტანა'!A:A,'მიღება-ჩაბარება'!A1252)/2</f>
        <v>0</v>
      </c>
      <c r="V1252" s="81"/>
      <c r="W1252" s="77">
        <f>V1252*SUMIFS(მიმართულებები!N:N,მიმართულებები!A:A,'მიღება-ჩაბარება'!A1252)+V1252*SUMIFS('ცვლილებების შეტანა'!O:O,'ცვლილებების შეტანა'!A:A,'მიღება-ჩაბარება'!A1252)</f>
        <v>0</v>
      </c>
      <c r="X1252" s="82"/>
      <c r="Y1252" s="78">
        <f>X1252*SUMIFS(მიმართულებები!N:N,მიმართულებები!A:A,'მიღება-ჩაბარება'!A1252)/2+X1252*SUMIFS('ცვლილებების შეტანა'!O:O,'ცვლილებების შეტანა'!A:A,'მიღება-ჩაბარება'!A1252)/2</f>
        <v>0</v>
      </c>
      <c r="Z1252" s="81"/>
      <c r="AA1252" s="77">
        <f>Z1252*SUMIFS(მიმართულებები!N:N,მიმართულებები!A:A,'მიღება-ჩაბარება'!A1252)+Z1252*SUMIFS('ცვლილებების შეტანა'!O:O,'ცვლილებების შეტანა'!A:A,'მიღება-ჩაბარება'!A1252)</f>
        <v>0</v>
      </c>
      <c r="AB1252" s="82"/>
      <c r="AC1252" s="78">
        <f>AB1252*SUMIFS(მიმართულებები!N:N,მიმართულებები!A:A,'მიღება-ჩაბარება'!A1252)/2+AB1252*SUMIFS('ცვლილებების შეტანა'!O:O,'ცვლილებების შეტანა'!A:A,'მიღება-ჩაბარება'!A1252)/2</f>
        <v>0</v>
      </c>
      <c r="AD1252" s="81"/>
      <c r="AE1252" s="77">
        <f>AD1252*SUMIFS(მიმართულებები!N:N,მიმართულებები!A:A,'მიღება-ჩაბარება'!A1252)+AD1252*SUMIFS('ცვლილებების შეტანა'!O:O,'ცვლილებების შეტანა'!A:A,'მიღება-ჩაბარება'!A1252)</f>
        <v>0</v>
      </c>
      <c r="AF1252" s="82"/>
      <c r="AG1252" s="78">
        <f>AF1252*SUMIFS(მიმართულებები!N:N,მიმართულებები!A:A,'მიღება-ჩაბარება'!A1252)/2+AF1252*SUMIFS('ცვლილებების შეტანა'!O:O,'ცვლილებების შეტანა'!A:A,'მიღება-ჩაბარება'!A1252)/2</f>
        <v>0</v>
      </c>
      <c r="AH1252" s="81"/>
      <c r="AI1252" s="77">
        <f>AH1252*SUMIFS(მიმართულებები!N:N,მიმართულებები!A:A,'მიღება-ჩაბარება'!A1252)+AH1252*SUMIFS('ცვლილებების შეტანა'!O:O,'ცვლილებების შეტანა'!A:A,'მიღება-ჩაბარება'!A1252)</f>
        <v>0</v>
      </c>
      <c r="AJ1252" s="82"/>
      <c r="AK1252" s="78">
        <f>AJ1252*SUMIFS(მიმართულებები!N:N,მიმართულებები!A:A,'მიღება-ჩაბარება'!A1252)/2+AJ1252*SUMIFS('ცვლილებების შეტანა'!O:O,'ცვლილებების შეტანა'!A:A,'მიღება-ჩაბარება'!A1252)/2</f>
        <v>0</v>
      </c>
      <c r="AL1252" s="81"/>
      <c r="AM1252" s="77">
        <f>AL1252*SUMIFS(მიმართულებები!N:N,მიმართულებები!A:A,'მიღება-ჩაბარება'!A1252)+AL1252*SUMIFS('ცვლილებების შეტანა'!O:O,'ცვლილებების შეტანა'!A:A,'მიღება-ჩაბარება'!A1252)</f>
        <v>0</v>
      </c>
      <c r="AN1252" s="82"/>
      <c r="AO1252" s="78">
        <f>AN1252*SUMIFS(მიმართულებები!N:N,მიმართულებები!A:A,'მიღება-ჩაბარება'!A1252)/2+AN1252*SUMIFS('ცვლილებების შეტანა'!O:O,'ცვლილებების შეტანა'!A:A,'მიღება-ჩაბარება'!A1252)/2</f>
        <v>0</v>
      </c>
    </row>
    <row r="1253" spans="1:41">
      <c r="A1253" s="91">
        <v>1247</v>
      </c>
      <c r="B1253" s="92"/>
      <c r="C1253" s="93">
        <f>B1253*SUMIFS(მიმართულებები!N:N,მიმართულებები!A:A,'მიღება-ჩაბარება'!A1253)+B1253*SUMIFS('ცვლილებების შეტანა'!O:O,'ცვლილებების შეტანა'!A:A,'მიღება-ჩაბარება'!A1253)</f>
        <v>0</v>
      </c>
      <c r="D1253" s="94"/>
      <c r="E1253" s="95">
        <f>D1253*SUMIFS(მიმართულებები!N:N,მიმართულებები!A:A,'მიღება-ჩაბარება'!A1253)/2+D1253*SUMIFS('ცვლილებების შეტანა'!O:O,'ცვლილებების შეტანა'!A:A,'მიღება-ჩაბარება'!A1253)/2</f>
        <v>0</v>
      </c>
      <c r="F1253" s="96"/>
      <c r="G1253" s="93">
        <f>F1253*SUMIFS(მიმართულებები!N:N,მიმართულებები!A:A,'მიღება-ჩაბარება'!A1253)+F1253*SUMIFS('ცვლილებების შეტანა'!O:O,'ცვლილებების შეტანა'!A:A,'მიღება-ჩაბარება'!A1253)</f>
        <v>0</v>
      </c>
      <c r="H1253" s="97"/>
      <c r="I1253" s="95">
        <f>H1253*SUMIFS(მიმართულებები!N:N,მიმართულებები!A:A,'მიღება-ჩაბარება'!A1253)/2+H1253*SUMIFS('ცვლილებების შეტანა'!O:O,'ცვლილებების შეტანა'!A:A,'მიღება-ჩაბარება'!A1253)/2</f>
        <v>0</v>
      </c>
      <c r="J1253" s="96"/>
      <c r="K1253" s="93">
        <f>J1253*SUMIFS(მიმართულებები!N:N,მიმართულებები!A:A,'მიღება-ჩაბარება'!A1253)+J1253*SUMIFS('ცვლილებების შეტანა'!O:O,'ცვლილებების შეტანა'!A:A,'მიღება-ჩაბარება'!A1253)</f>
        <v>0</v>
      </c>
      <c r="L1253" s="97"/>
      <c r="M1253" s="95">
        <f>L1253*SUMIFS(მიმართულებები!N:N,მიმართულებები!A:A,'მიღება-ჩაბარება'!A1253)/2+L1253*SUMIFS('ცვლილებების შეტანა'!O:O,'ცვლილებების შეტანა'!A:A,'მიღება-ჩაბარება'!A1253)/2</f>
        <v>0</v>
      </c>
      <c r="N1253" s="96"/>
      <c r="O1253" s="93">
        <f>N1253*SUMIFS(მიმართულებები!N:N,მიმართულებები!A:A,'მიღება-ჩაბარება'!A1253)+N1253*SUMIFS('ცვლილებების შეტანა'!O:O,'ცვლილებების შეტანა'!A:A,'მიღება-ჩაბარება'!A1253)</f>
        <v>0</v>
      </c>
      <c r="P1253" s="97"/>
      <c r="Q1253" s="95">
        <f>P1253*SUMIFS(მიმართულებები!N:N,მიმართულებები!A:A,'მიღება-ჩაბარება'!A1253)/2+P1253*SUMIFS('ცვლილებების შეტანა'!O:O,'ცვლილებების შეტანა'!A:A,'მიღება-ჩაბარება'!A1253)/2</f>
        <v>0</v>
      </c>
      <c r="R1253" s="96"/>
      <c r="S1253" s="93">
        <f>R1253*SUMIFS(მიმართულებები!N:N,მიმართულებები!A:A,'მიღება-ჩაბარება'!A1253)+R1253*SUMIFS('ცვლილებების შეტანა'!O:O,'ცვლილებების შეტანა'!A:A,'მიღება-ჩაბარება'!A1253)</f>
        <v>0</v>
      </c>
      <c r="T1253" s="97"/>
      <c r="U1253" s="95">
        <f>T1253*SUMIFS(მიმართულებები!N:N,მიმართულებები!A:A,'მიღება-ჩაბარება'!A1253)/2+T1253*SUMIFS('ცვლილებების შეტანა'!O:O,'ცვლილებების შეტანა'!A:A,'მიღება-ჩაბარება'!A1253)/2</f>
        <v>0</v>
      </c>
      <c r="V1253" s="96"/>
      <c r="W1253" s="93">
        <f>V1253*SUMIFS(მიმართულებები!N:N,მიმართულებები!A:A,'მიღება-ჩაბარება'!A1253)+V1253*SUMIFS('ცვლილებების შეტანა'!O:O,'ცვლილებების შეტანა'!A:A,'მიღება-ჩაბარება'!A1253)</f>
        <v>0</v>
      </c>
      <c r="X1253" s="97"/>
      <c r="Y1253" s="95">
        <f>X1253*SUMIFS(მიმართულებები!N:N,მიმართულებები!A:A,'მიღება-ჩაბარება'!A1253)/2+X1253*SUMIFS('ცვლილებების შეტანა'!O:O,'ცვლილებების შეტანა'!A:A,'მიღება-ჩაბარება'!A1253)/2</f>
        <v>0</v>
      </c>
      <c r="Z1253" s="96"/>
      <c r="AA1253" s="93">
        <f>Z1253*SUMIFS(მიმართულებები!N:N,მიმართულებები!A:A,'მიღება-ჩაბარება'!A1253)+Z1253*SUMIFS('ცვლილებების შეტანა'!O:O,'ცვლილებების შეტანა'!A:A,'მიღება-ჩაბარება'!A1253)</f>
        <v>0</v>
      </c>
      <c r="AB1253" s="97"/>
      <c r="AC1253" s="95">
        <f>AB1253*SUMIFS(მიმართულებები!N:N,მიმართულებები!A:A,'მიღება-ჩაბარება'!A1253)/2+AB1253*SUMIFS('ცვლილებების შეტანა'!O:O,'ცვლილებების შეტანა'!A:A,'მიღება-ჩაბარება'!A1253)/2</f>
        <v>0</v>
      </c>
      <c r="AD1253" s="96"/>
      <c r="AE1253" s="93">
        <f>AD1253*SUMIFS(მიმართულებები!N:N,მიმართულებები!A:A,'მიღება-ჩაბარება'!A1253)+AD1253*SUMIFS('ცვლილებების შეტანა'!O:O,'ცვლილებების შეტანა'!A:A,'მიღება-ჩაბარება'!A1253)</f>
        <v>0</v>
      </c>
      <c r="AF1253" s="97"/>
      <c r="AG1253" s="95">
        <f>AF1253*SUMIFS(მიმართულებები!N:N,მიმართულებები!A:A,'მიღება-ჩაბარება'!A1253)/2+AF1253*SUMIFS('ცვლილებების შეტანა'!O:O,'ცვლილებების შეტანა'!A:A,'მიღება-ჩაბარება'!A1253)/2</f>
        <v>0</v>
      </c>
      <c r="AH1253" s="96"/>
      <c r="AI1253" s="93">
        <f>AH1253*SUMIFS(მიმართულებები!N:N,მიმართულებები!A:A,'მიღება-ჩაბარება'!A1253)+AH1253*SUMIFS('ცვლილებების შეტანა'!O:O,'ცვლილებების შეტანა'!A:A,'მიღება-ჩაბარება'!A1253)</f>
        <v>0</v>
      </c>
      <c r="AJ1253" s="97"/>
      <c r="AK1253" s="95">
        <f>AJ1253*SUMIFS(მიმართულებები!N:N,მიმართულებები!A:A,'მიღება-ჩაბარება'!A1253)/2+AJ1253*SUMIFS('ცვლილებების შეტანა'!O:O,'ცვლილებების შეტანა'!A:A,'მიღება-ჩაბარება'!A1253)/2</f>
        <v>0</v>
      </c>
      <c r="AL1253" s="96"/>
      <c r="AM1253" s="93">
        <f>AL1253*SUMIFS(მიმართულებები!N:N,მიმართულებები!A:A,'მიღება-ჩაბარება'!A1253)+AL1253*SUMIFS('ცვლილებების შეტანა'!O:O,'ცვლილებების შეტანა'!A:A,'მიღება-ჩაბარება'!A1253)</f>
        <v>0</v>
      </c>
      <c r="AN1253" s="97"/>
      <c r="AO1253" s="95">
        <f>AN1253*SUMIFS(მიმართულებები!N:N,მიმართულებები!A:A,'მიღება-ჩაბარება'!A1253)/2+AN1253*SUMIFS('ცვლილებების შეტანა'!O:O,'ცვლილებების შეტანა'!A:A,'მიღება-ჩაბარება'!A1253)/2</f>
        <v>0</v>
      </c>
    </row>
    <row r="1254" spans="1:41">
      <c r="A1254" s="91">
        <v>1248</v>
      </c>
      <c r="B1254" s="92"/>
      <c r="C1254" s="93">
        <f>B1254*SUMIFS(მიმართულებები!N:N,მიმართულებები!A:A,'მიღება-ჩაბარება'!A1254)+B1254*SUMIFS('ცვლილებების შეტანა'!O:O,'ცვლილებების შეტანა'!A:A,'მიღება-ჩაბარება'!A1254)</f>
        <v>0</v>
      </c>
      <c r="D1254" s="94"/>
      <c r="E1254" s="95">
        <f>D1254*SUMIFS(მიმართულებები!N:N,მიმართულებები!A:A,'მიღება-ჩაბარება'!A1254)/2+D1254*SUMIFS('ცვლილებების შეტანა'!O:O,'ცვლილებების შეტანა'!A:A,'მიღება-ჩაბარება'!A1254)/2</f>
        <v>0</v>
      </c>
      <c r="F1254" s="96"/>
      <c r="G1254" s="93">
        <f>F1254*SUMIFS(მიმართულებები!N:N,მიმართულებები!A:A,'მიღება-ჩაბარება'!A1254)+F1254*SUMIFS('ცვლილებების შეტანა'!O:O,'ცვლილებების შეტანა'!A:A,'მიღება-ჩაბარება'!A1254)</f>
        <v>0</v>
      </c>
      <c r="H1254" s="97"/>
      <c r="I1254" s="95">
        <f>H1254*SUMIFS(მიმართულებები!N:N,მიმართულებები!A:A,'მიღება-ჩაბარება'!A1254)/2+H1254*SUMIFS('ცვლილებების შეტანა'!O:O,'ცვლილებების შეტანა'!A:A,'მიღება-ჩაბარება'!A1254)/2</f>
        <v>0</v>
      </c>
      <c r="J1254" s="96"/>
      <c r="K1254" s="93">
        <f>J1254*SUMIFS(მიმართულებები!N:N,მიმართულებები!A:A,'მიღება-ჩაბარება'!A1254)+J1254*SUMIFS('ცვლილებების შეტანა'!O:O,'ცვლილებების შეტანა'!A:A,'მიღება-ჩაბარება'!A1254)</f>
        <v>0</v>
      </c>
      <c r="L1254" s="97"/>
      <c r="M1254" s="95">
        <f>L1254*SUMIFS(მიმართულებები!N:N,მიმართულებები!A:A,'მიღება-ჩაბარება'!A1254)/2+L1254*SUMIFS('ცვლილებების შეტანა'!O:O,'ცვლილებების შეტანა'!A:A,'მიღება-ჩაბარება'!A1254)/2</f>
        <v>0</v>
      </c>
      <c r="N1254" s="96"/>
      <c r="O1254" s="93">
        <f>N1254*SUMIFS(მიმართულებები!N:N,მიმართულებები!A:A,'მიღება-ჩაბარება'!A1254)+N1254*SUMIFS('ცვლილებების შეტანა'!O:O,'ცვლილებების შეტანა'!A:A,'მიღება-ჩაბარება'!A1254)</f>
        <v>0</v>
      </c>
      <c r="P1254" s="97"/>
      <c r="Q1254" s="95">
        <f>P1254*SUMIFS(მიმართულებები!N:N,მიმართულებები!A:A,'მიღება-ჩაბარება'!A1254)/2+P1254*SUMIFS('ცვლილებების შეტანა'!O:O,'ცვლილებების შეტანა'!A:A,'მიღება-ჩაბარება'!A1254)/2</f>
        <v>0</v>
      </c>
      <c r="R1254" s="96"/>
      <c r="S1254" s="93">
        <f>R1254*SUMIFS(მიმართულებები!N:N,მიმართულებები!A:A,'მიღება-ჩაბარება'!A1254)+R1254*SUMIFS('ცვლილებების შეტანა'!O:O,'ცვლილებების შეტანა'!A:A,'მიღება-ჩაბარება'!A1254)</f>
        <v>0</v>
      </c>
      <c r="T1254" s="97"/>
      <c r="U1254" s="95">
        <f>T1254*SUMIFS(მიმართულებები!N:N,მიმართულებები!A:A,'მიღება-ჩაბარება'!A1254)/2+T1254*SUMIFS('ცვლილებების შეტანა'!O:O,'ცვლილებების შეტანა'!A:A,'მიღება-ჩაბარება'!A1254)/2</f>
        <v>0</v>
      </c>
      <c r="V1254" s="96"/>
      <c r="W1254" s="93">
        <f>V1254*SUMIFS(მიმართულებები!N:N,მიმართულებები!A:A,'მიღება-ჩაბარება'!A1254)+V1254*SUMIFS('ცვლილებების შეტანა'!O:O,'ცვლილებების შეტანა'!A:A,'მიღება-ჩაბარება'!A1254)</f>
        <v>0</v>
      </c>
      <c r="X1254" s="97"/>
      <c r="Y1254" s="95">
        <f>X1254*SUMIFS(მიმართულებები!N:N,მიმართულებები!A:A,'მიღება-ჩაბარება'!A1254)/2+X1254*SUMIFS('ცვლილებების შეტანა'!O:O,'ცვლილებების შეტანა'!A:A,'მიღება-ჩაბარება'!A1254)/2</f>
        <v>0</v>
      </c>
      <c r="Z1254" s="96"/>
      <c r="AA1254" s="93">
        <f>Z1254*SUMIFS(მიმართულებები!N:N,მიმართულებები!A:A,'მიღება-ჩაბარება'!A1254)+Z1254*SUMIFS('ცვლილებების შეტანა'!O:O,'ცვლილებების შეტანა'!A:A,'მიღება-ჩაბარება'!A1254)</f>
        <v>0</v>
      </c>
      <c r="AB1254" s="97"/>
      <c r="AC1254" s="95">
        <f>AB1254*SUMIFS(მიმართულებები!N:N,მიმართულებები!A:A,'მიღება-ჩაბარება'!A1254)/2+AB1254*SUMIFS('ცვლილებების შეტანა'!O:O,'ცვლილებების შეტანა'!A:A,'მიღება-ჩაბარება'!A1254)/2</f>
        <v>0</v>
      </c>
      <c r="AD1254" s="96"/>
      <c r="AE1254" s="93">
        <f>AD1254*SUMIFS(მიმართულებები!N:N,მიმართულებები!A:A,'მიღება-ჩაბარება'!A1254)+AD1254*SUMIFS('ცვლილებების შეტანა'!O:O,'ცვლილებების შეტანა'!A:A,'მიღება-ჩაბარება'!A1254)</f>
        <v>0</v>
      </c>
      <c r="AF1254" s="97"/>
      <c r="AG1254" s="95">
        <f>AF1254*SUMIFS(მიმართულებები!N:N,მიმართულებები!A:A,'მიღება-ჩაბარება'!A1254)/2+AF1254*SUMIFS('ცვლილებების შეტანა'!O:O,'ცვლილებების შეტანა'!A:A,'მიღება-ჩაბარება'!A1254)/2</f>
        <v>0</v>
      </c>
      <c r="AH1254" s="96"/>
      <c r="AI1254" s="93">
        <f>AH1254*SUMIFS(მიმართულებები!N:N,მიმართულებები!A:A,'მიღება-ჩაბარება'!A1254)+AH1254*SUMIFS('ცვლილებების შეტანა'!O:O,'ცვლილებების შეტანა'!A:A,'მიღება-ჩაბარება'!A1254)</f>
        <v>0</v>
      </c>
      <c r="AJ1254" s="97"/>
      <c r="AK1254" s="95">
        <f>AJ1254*SUMIFS(მიმართულებები!N:N,მიმართულებები!A:A,'მიღება-ჩაბარება'!A1254)/2+AJ1254*SUMIFS('ცვლილებების შეტანა'!O:O,'ცვლილებების შეტანა'!A:A,'მიღება-ჩაბარება'!A1254)/2</f>
        <v>0</v>
      </c>
      <c r="AL1254" s="96"/>
      <c r="AM1254" s="93">
        <f>AL1254*SUMIFS(მიმართულებები!N:N,მიმართულებები!A:A,'მიღება-ჩაბარება'!A1254)+AL1254*SUMIFS('ცვლილებების შეტანა'!O:O,'ცვლილებების შეტანა'!A:A,'მიღება-ჩაბარება'!A1254)</f>
        <v>0</v>
      </c>
      <c r="AN1254" s="97"/>
      <c r="AO1254" s="95">
        <f>AN1254*SUMIFS(მიმართულებები!N:N,მიმართულებები!A:A,'მიღება-ჩაბარება'!A1254)/2+AN1254*SUMIFS('ცვლილებების შეტანა'!O:O,'ცვლილებების შეტანა'!A:A,'მიღება-ჩაბარება'!A1254)/2</f>
        <v>0</v>
      </c>
    </row>
    <row r="1255" spans="1:41">
      <c r="A1255" s="79">
        <v>1249</v>
      </c>
      <c r="B1255" s="76"/>
      <c r="C1255" s="77">
        <f>B1255*SUMIFS(მიმართულებები!N:N,მიმართულებები!A:A,'მიღება-ჩაბარება'!A1255)+B1255*SUMIFS('ცვლილებების შეტანა'!O:O,'ცვლილებების შეტანა'!A:A,'მიღება-ჩაბარება'!A1255)</f>
        <v>0</v>
      </c>
      <c r="D1255" s="7"/>
      <c r="E1255" s="78">
        <f>D1255*SUMIFS(მიმართულებები!N:N,მიმართულებები!A:A,'მიღება-ჩაბარება'!A1255)/2+D1255*SUMIFS('ცვლილებების შეტანა'!O:O,'ცვლილებების შეტანა'!A:A,'მიღება-ჩაბარება'!A1255)/2</f>
        <v>0</v>
      </c>
      <c r="F1255" s="81"/>
      <c r="G1255" s="77">
        <f>F1255*SUMIFS(მიმართულებები!N:N,მიმართულებები!A:A,'მიღება-ჩაბარება'!A1255)+F1255*SUMIFS('ცვლილებების შეტანა'!O:O,'ცვლილებების შეტანა'!A:A,'მიღება-ჩაბარება'!A1255)</f>
        <v>0</v>
      </c>
      <c r="H1255" s="82"/>
      <c r="I1255" s="78">
        <f>H1255*SUMIFS(მიმართულებები!N:N,მიმართულებები!A:A,'მიღება-ჩაბარება'!A1255)/2+H1255*SUMIFS('ცვლილებების შეტანა'!O:O,'ცვლილებების შეტანა'!A:A,'მიღება-ჩაბარება'!A1255)/2</f>
        <v>0</v>
      </c>
      <c r="J1255" s="81"/>
      <c r="K1255" s="77">
        <f>J1255*SUMIFS(მიმართულებები!N:N,მიმართულებები!A:A,'მიღება-ჩაბარება'!A1255)+J1255*SUMIFS('ცვლილებების შეტანა'!O:O,'ცვლილებების შეტანა'!A:A,'მიღება-ჩაბარება'!A1255)</f>
        <v>0</v>
      </c>
      <c r="L1255" s="82"/>
      <c r="M1255" s="78">
        <f>L1255*SUMIFS(მიმართულებები!N:N,მიმართულებები!A:A,'მიღება-ჩაბარება'!A1255)/2+L1255*SUMIFS('ცვლილებების შეტანა'!O:O,'ცვლილებების შეტანა'!A:A,'მიღება-ჩაბარება'!A1255)/2</f>
        <v>0</v>
      </c>
      <c r="N1255" s="81"/>
      <c r="O1255" s="77">
        <f>N1255*SUMIFS(მიმართულებები!N:N,მიმართულებები!A:A,'მიღება-ჩაბარება'!A1255)+N1255*SUMIFS('ცვლილებების შეტანა'!O:O,'ცვლილებების შეტანა'!A:A,'მიღება-ჩაბარება'!A1255)</f>
        <v>0</v>
      </c>
      <c r="P1255" s="82"/>
      <c r="Q1255" s="78">
        <f>P1255*SUMIFS(მიმართულებები!N:N,მიმართულებები!A:A,'მიღება-ჩაბარება'!A1255)/2+P1255*SUMIFS('ცვლილებების შეტანა'!O:O,'ცვლილებების შეტანა'!A:A,'მიღება-ჩაბარება'!A1255)/2</f>
        <v>0</v>
      </c>
      <c r="R1255" s="81"/>
      <c r="S1255" s="77">
        <f>R1255*SUMIFS(მიმართულებები!N:N,მიმართულებები!A:A,'მიღება-ჩაბარება'!A1255)+R1255*SUMIFS('ცვლილებების შეტანა'!O:O,'ცვლილებების შეტანა'!A:A,'მიღება-ჩაბარება'!A1255)</f>
        <v>0</v>
      </c>
      <c r="T1255" s="82"/>
      <c r="U1255" s="78">
        <f>T1255*SUMIFS(მიმართულებები!N:N,მიმართულებები!A:A,'მიღება-ჩაბარება'!A1255)/2+T1255*SUMIFS('ცვლილებების შეტანა'!O:O,'ცვლილებების შეტანა'!A:A,'მიღება-ჩაბარება'!A1255)/2</f>
        <v>0</v>
      </c>
      <c r="V1255" s="81"/>
      <c r="W1255" s="77">
        <f>V1255*SUMIFS(მიმართულებები!N:N,მიმართულებები!A:A,'მიღება-ჩაბარება'!A1255)+V1255*SUMIFS('ცვლილებების შეტანა'!O:O,'ცვლილებების შეტანა'!A:A,'მიღება-ჩაბარება'!A1255)</f>
        <v>0</v>
      </c>
      <c r="X1255" s="82"/>
      <c r="Y1255" s="78">
        <f>X1255*SUMIFS(მიმართულებები!N:N,მიმართულებები!A:A,'მიღება-ჩაბარება'!A1255)/2+X1255*SUMIFS('ცვლილებების შეტანა'!O:O,'ცვლილებების შეტანა'!A:A,'მიღება-ჩაბარება'!A1255)/2</f>
        <v>0</v>
      </c>
      <c r="Z1255" s="81"/>
      <c r="AA1255" s="77">
        <f>Z1255*SUMIFS(მიმართულებები!N:N,მიმართულებები!A:A,'მიღება-ჩაბარება'!A1255)+Z1255*SUMIFS('ცვლილებების შეტანა'!O:O,'ცვლილებების შეტანა'!A:A,'მიღება-ჩაბარება'!A1255)</f>
        <v>0</v>
      </c>
      <c r="AB1255" s="82"/>
      <c r="AC1255" s="78">
        <f>AB1255*SUMIFS(მიმართულებები!N:N,მიმართულებები!A:A,'მიღება-ჩაბარება'!A1255)/2+AB1255*SUMIFS('ცვლილებების შეტანა'!O:O,'ცვლილებების შეტანა'!A:A,'მიღება-ჩაბარება'!A1255)/2</f>
        <v>0</v>
      </c>
      <c r="AD1255" s="81"/>
      <c r="AE1255" s="77">
        <f>AD1255*SUMIFS(მიმართულებები!N:N,მიმართულებები!A:A,'მიღება-ჩაბარება'!A1255)+AD1255*SUMIFS('ცვლილებების შეტანა'!O:O,'ცვლილებების შეტანა'!A:A,'მიღება-ჩაბარება'!A1255)</f>
        <v>0</v>
      </c>
      <c r="AF1255" s="82"/>
      <c r="AG1255" s="78">
        <f>AF1255*SUMIFS(მიმართულებები!N:N,მიმართულებები!A:A,'მიღება-ჩაბარება'!A1255)/2+AF1255*SUMIFS('ცვლილებების შეტანა'!O:O,'ცვლილებების შეტანა'!A:A,'მიღება-ჩაბარება'!A1255)/2</f>
        <v>0</v>
      </c>
      <c r="AH1255" s="81"/>
      <c r="AI1255" s="77">
        <f>AH1255*SUMIFS(მიმართულებები!N:N,მიმართულებები!A:A,'მიღება-ჩაბარება'!A1255)+AH1255*SUMIFS('ცვლილებების შეტანა'!O:O,'ცვლილებების შეტანა'!A:A,'მიღება-ჩაბარება'!A1255)</f>
        <v>0</v>
      </c>
      <c r="AJ1255" s="82"/>
      <c r="AK1255" s="78">
        <f>AJ1255*SUMIFS(მიმართულებები!N:N,მიმართულებები!A:A,'მიღება-ჩაბარება'!A1255)/2+AJ1255*SUMIFS('ცვლილებების შეტანა'!O:O,'ცვლილებების შეტანა'!A:A,'მიღება-ჩაბარება'!A1255)/2</f>
        <v>0</v>
      </c>
      <c r="AL1255" s="81"/>
      <c r="AM1255" s="77">
        <f>AL1255*SUMIFS(მიმართულებები!N:N,მიმართულებები!A:A,'მიღება-ჩაბარება'!A1255)+AL1255*SUMIFS('ცვლილებების შეტანა'!O:O,'ცვლილებების შეტანა'!A:A,'მიღება-ჩაბარება'!A1255)</f>
        <v>0</v>
      </c>
      <c r="AN1255" s="82"/>
      <c r="AO1255" s="78">
        <f>AN1255*SUMIFS(მიმართულებები!N:N,მიმართულებები!A:A,'მიღება-ჩაბარება'!A1255)/2+AN1255*SUMIFS('ცვლილებების შეტანა'!O:O,'ცვლილებების შეტანა'!A:A,'მიღება-ჩაბარება'!A1255)/2</f>
        <v>0</v>
      </c>
    </row>
    <row r="1256" spans="1:41">
      <c r="A1256" s="79">
        <v>1250</v>
      </c>
      <c r="B1256" s="76"/>
      <c r="C1256" s="77">
        <f>B1256*SUMIFS(მიმართულებები!N:N,მიმართულებები!A:A,'მიღება-ჩაბარება'!A1256)+B1256*SUMIFS('ცვლილებების შეტანა'!O:O,'ცვლილებების შეტანა'!A:A,'მიღება-ჩაბარება'!A1256)</f>
        <v>0</v>
      </c>
      <c r="D1256" s="7"/>
      <c r="E1256" s="78">
        <f>D1256*SUMIFS(მიმართულებები!N:N,მიმართულებები!A:A,'მიღება-ჩაბარება'!A1256)/2+D1256*SUMIFS('ცვლილებების შეტანა'!O:O,'ცვლილებების შეტანა'!A:A,'მიღება-ჩაბარება'!A1256)/2</f>
        <v>0</v>
      </c>
      <c r="F1256" s="81"/>
      <c r="G1256" s="77">
        <f>F1256*SUMIFS(მიმართულებები!N:N,მიმართულებები!A:A,'მიღება-ჩაბარება'!A1256)+F1256*SUMIFS('ცვლილებების შეტანა'!O:O,'ცვლილებების შეტანა'!A:A,'მიღება-ჩაბარება'!A1256)</f>
        <v>0</v>
      </c>
      <c r="H1256" s="82"/>
      <c r="I1256" s="78">
        <f>H1256*SUMIFS(მიმართულებები!N:N,მიმართულებები!A:A,'მიღება-ჩაბარება'!A1256)/2+H1256*SUMIFS('ცვლილებების შეტანა'!O:O,'ცვლილებების შეტანა'!A:A,'მიღება-ჩაბარება'!A1256)/2</f>
        <v>0</v>
      </c>
      <c r="J1256" s="81"/>
      <c r="K1256" s="77">
        <f>J1256*SUMIFS(მიმართულებები!N:N,მიმართულებები!A:A,'მიღება-ჩაბარება'!A1256)+J1256*SUMIFS('ცვლილებების შეტანა'!O:O,'ცვლილებების შეტანა'!A:A,'მიღება-ჩაბარება'!A1256)</f>
        <v>0</v>
      </c>
      <c r="L1256" s="82"/>
      <c r="M1256" s="78">
        <f>L1256*SUMIFS(მიმართულებები!N:N,მიმართულებები!A:A,'მიღება-ჩაბარება'!A1256)/2+L1256*SUMIFS('ცვლილებების შეტანა'!O:O,'ცვლილებების შეტანა'!A:A,'მიღება-ჩაბარება'!A1256)/2</f>
        <v>0</v>
      </c>
      <c r="N1256" s="81"/>
      <c r="O1256" s="77">
        <f>N1256*SUMIFS(მიმართულებები!N:N,მიმართულებები!A:A,'მიღება-ჩაბარება'!A1256)+N1256*SUMIFS('ცვლილებების შეტანა'!O:O,'ცვლილებების შეტანა'!A:A,'მიღება-ჩაბარება'!A1256)</f>
        <v>0</v>
      </c>
      <c r="P1256" s="82"/>
      <c r="Q1256" s="78">
        <f>P1256*SUMIFS(მიმართულებები!N:N,მიმართულებები!A:A,'მიღება-ჩაბარება'!A1256)/2+P1256*SUMIFS('ცვლილებების შეტანა'!O:O,'ცვლილებების შეტანა'!A:A,'მიღება-ჩაბარება'!A1256)/2</f>
        <v>0</v>
      </c>
      <c r="R1256" s="81"/>
      <c r="S1256" s="77">
        <f>R1256*SUMIFS(მიმართულებები!N:N,მიმართულებები!A:A,'მიღება-ჩაბარება'!A1256)+R1256*SUMIFS('ცვლილებების შეტანა'!O:O,'ცვლილებების შეტანა'!A:A,'მიღება-ჩაბარება'!A1256)</f>
        <v>0</v>
      </c>
      <c r="T1256" s="82"/>
      <c r="U1256" s="78">
        <f>T1256*SUMIFS(მიმართულებები!N:N,მიმართულებები!A:A,'მიღება-ჩაბარება'!A1256)/2+T1256*SUMIFS('ცვლილებების შეტანა'!O:O,'ცვლილებების შეტანა'!A:A,'მიღება-ჩაბარება'!A1256)/2</f>
        <v>0</v>
      </c>
      <c r="V1256" s="81"/>
      <c r="W1256" s="77">
        <f>V1256*SUMIFS(მიმართულებები!N:N,მიმართულებები!A:A,'მიღება-ჩაბარება'!A1256)+V1256*SUMIFS('ცვლილებების შეტანა'!O:O,'ცვლილებების შეტანა'!A:A,'მიღება-ჩაბარება'!A1256)</f>
        <v>0</v>
      </c>
      <c r="X1256" s="82"/>
      <c r="Y1256" s="78">
        <f>X1256*SUMIFS(მიმართულებები!N:N,მიმართულებები!A:A,'მიღება-ჩაბარება'!A1256)/2+X1256*SUMIFS('ცვლილებების შეტანა'!O:O,'ცვლილებების შეტანა'!A:A,'მიღება-ჩაბარება'!A1256)/2</f>
        <v>0</v>
      </c>
      <c r="Z1256" s="81"/>
      <c r="AA1256" s="77">
        <f>Z1256*SUMIFS(მიმართულებები!N:N,მიმართულებები!A:A,'მიღება-ჩაბარება'!A1256)+Z1256*SUMIFS('ცვლილებების შეტანა'!O:O,'ცვლილებების შეტანა'!A:A,'მიღება-ჩაბარება'!A1256)</f>
        <v>0</v>
      </c>
      <c r="AB1256" s="82"/>
      <c r="AC1256" s="78">
        <f>AB1256*SUMIFS(მიმართულებები!N:N,მიმართულებები!A:A,'მიღება-ჩაბარება'!A1256)/2+AB1256*SUMIFS('ცვლილებების შეტანა'!O:O,'ცვლილებების შეტანა'!A:A,'მიღება-ჩაბარება'!A1256)/2</f>
        <v>0</v>
      </c>
      <c r="AD1256" s="81"/>
      <c r="AE1256" s="77">
        <f>AD1256*SUMIFS(მიმართულებები!N:N,მიმართულებები!A:A,'მიღება-ჩაბარება'!A1256)+AD1256*SUMIFS('ცვლილებების შეტანა'!O:O,'ცვლილებების შეტანა'!A:A,'მიღება-ჩაბარება'!A1256)</f>
        <v>0</v>
      </c>
      <c r="AF1256" s="82"/>
      <c r="AG1256" s="78">
        <f>AF1256*SUMIFS(მიმართულებები!N:N,მიმართულებები!A:A,'მიღება-ჩაბარება'!A1256)/2+AF1256*SUMIFS('ცვლილებების შეტანა'!O:O,'ცვლილებების შეტანა'!A:A,'მიღება-ჩაბარება'!A1256)/2</f>
        <v>0</v>
      </c>
      <c r="AH1256" s="81"/>
      <c r="AI1256" s="77">
        <f>AH1256*SUMIFS(მიმართულებები!N:N,მიმართულებები!A:A,'მიღება-ჩაბარება'!A1256)+AH1256*SUMIFS('ცვლილებების შეტანა'!O:O,'ცვლილებების შეტანა'!A:A,'მიღება-ჩაბარება'!A1256)</f>
        <v>0</v>
      </c>
      <c r="AJ1256" s="82"/>
      <c r="AK1256" s="78">
        <f>AJ1256*SUMIFS(მიმართულებები!N:N,მიმართულებები!A:A,'მიღება-ჩაბარება'!A1256)/2+AJ1256*SUMIFS('ცვლილებების შეტანა'!O:O,'ცვლილებების შეტანა'!A:A,'მიღება-ჩაბარება'!A1256)/2</f>
        <v>0</v>
      </c>
      <c r="AL1256" s="81"/>
      <c r="AM1256" s="77">
        <f>AL1256*SUMIFS(მიმართულებები!N:N,მიმართულებები!A:A,'მიღება-ჩაბარება'!A1256)+AL1256*SUMIFS('ცვლილებების შეტანა'!O:O,'ცვლილებების შეტანა'!A:A,'მიღება-ჩაბარება'!A1256)</f>
        <v>0</v>
      </c>
      <c r="AN1256" s="82"/>
      <c r="AO1256" s="78">
        <f>AN1256*SUMIFS(მიმართულებები!N:N,მიმართულებები!A:A,'მიღება-ჩაბარება'!A1256)/2+AN1256*SUMIFS('ცვლილებების შეტანა'!O:O,'ცვლილებების შეტანა'!A:A,'მიღება-ჩაბარება'!A1256)/2</f>
        <v>0</v>
      </c>
    </row>
    <row r="1257" spans="1:41">
      <c r="A1257" s="91">
        <v>1251</v>
      </c>
      <c r="B1257" s="92"/>
      <c r="C1257" s="93">
        <f>B1257*SUMIFS(მიმართულებები!N:N,მიმართულებები!A:A,'მიღება-ჩაბარება'!A1257)+B1257*SUMIFS('ცვლილებების შეტანა'!O:O,'ცვლილებების შეტანა'!A:A,'მიღება-ჩაბარება'!A1257)</f>
        <v>0</v>
      </c>
      <c r="D1257" s="94"/>
      <c r="E1257" s="95">
        <f>D1257*SUMIFS(მიმართულებები!N:N,მიმართულებები!A:A,'მიღება-ჩაბარება'!A1257)/2+D1257*SUMIFS('ცვლილებების შეტანა'!O:O,'ცვლილებების შეტანა'!A:A,'მიღება-ჩაბარება'!A1257)/2</f>
        <v>0</v>
      </c>
      <c r="F1257" s="96"/>
      <c r="G1257" s="93">
        <f>F1257*SUMIFS(მიმართულებები!N:N,მიმართულებები!A:A,'მიღება-ჩაბარება'!A1257)+F1257*SUMIFS('ცვლილებების შეტანა'!O:O,'ცვლილებების შეტანა'!A:A,'მიღება-ჩაბარება'!A1257)</f>
        <v>0</v>
      </c>
      <c r="H1257" s="97"/>
      <c r="I1257" s="95">
        <f>H1257*SUMIFS(მიმართულებები!N:N,მიმართულებები!A:A,'მიღება-ჩაბარება'!A1257)/2+H1257*SUMIFS('ცვლილებების შეტანა'!O:O,'ცვლილებების შეტანა'!A:A,'მიღება-ჩაბარება'!A1257)/2</f>
        <v>0</v>
      </c>
      <c r="J1257" s="96"/>
      <c r="K1257" s="93">
        <f>J1257*SUMIFS(მიმართულებები!N:N,მიმართულებები!A:A,'მიღება-ჩაბარება'!A1257)+J1257*SUMIFS('ცვლილებების შეტანა'!O:O,'ცვლილებების შეტანა'!A:A,'მიღება-ჩაბარება'!A1257)</f>
        <v>0</v>
      </c>
      <c r="L1257" s="97"/>
      <c r="M1257" s="95">
        <f>L1257*SUMIFS(მიმართულებები!N:N,მიმართულებები!A:A,'მიღება-ჩაბარება'!A1257)/2+L1257*SUMIFS('ცვლილებების შეტანა'!O:O,'ცვლილებების შეტანა'!A:A,'მიღება-ჩაბარება'!A1257)/2</f>
        <v>0</v>
      </c>
      <c r="N1257" s="96"/>
      <c r="O1257" s="93">
        <f>N1257*SUMIFS(მიმართულებები!N:N,მიმართულებები!A:A,'მიღება-ჩაბარება'!A1257)+N1257*SUMIFS('ცვლილებების შეტანა'!O:O,'ცვლილებების შეტანა'!A:A,'მიღება-ჩაბარება'!A1257)</f>
        <v>0</v>
      </c>
      <c r="P1257" s="97"/>
      <c r="Q1257" s="95">
        <f>P1257*SUMIFS(მიმართულებები!N:N,მიმართულებები!A:A,'მიღება-ჩაბარება'!A1257)/2+P1257*SUMIFS('ცვლილებების შეტანა'!O:O,'ცვლილებების შეტანა'!A:A,'მიღება-ჩაბარება'!A1257)/2</f>
        <v>0</v>
      </c>
      <c r="R1257" s="96"/>
      <c r="S1257" s="93">
        <f>R1257*SUMIFS(მიმართულებები!N:N,მიმართულებები!A:A,'მიღება-ჩაბარება'!A1257)+R1257*SUMIFS('ცვლილებების შეტანა'!O:O,'ცვლილებების შეტანა'!A:A,'მიღება-ჩაბარება'!A1257)</f>
        <v>0</v>
      </c>
      <c r="T1257" s="97"/>
      <c r="U1257" s="95">
        <f>T1257*SUMIFS(მიმართულებები!N:N,მიმართულებები!A:A,'მიღება-ჩაბარება'!A1257)/2+T1257*SUMIFS('ცვლილებების შეტანა'!O:O,'ცვლილებების შეტანა'!A:A,'მიღება-ჩაბარება'!A1257)/2</f>
        <v>0</v>
      </c>
      <c r="V1257" s="96"/>
      <c r="W1257" s="93">
        <f>V1257*SUMIFS(მიმართულებები!N:N,მიმართულებები!A:A,'მიღება-ჩაბარება'!A1257)+V1257*SUMIFS('ცვლილებების შეტანა'!O:O,'ცვლილებების შეტანა'!A:A,'მიღება-ჩაბარება'!A1257)</f>
        <v>0</v>
      </c>
      <c r="X1257" s="97"/>
      <c r="Y1257" s="95">
        <f>X1257*SUMIFS(მიმართულებები!N:N,მიმართულებები!A:A,'მიღება-ჩაბარება'!A1257)/2+X1257*SUMIFS('ცვლილებების შეტანა'!O:O,'ცვლილებების შეტანა'!A:A,'მიღება-ჩაბარება'!A1257)/2</f>
        <v>0</v>
      </c>
      <c r="Z1257" s="96"/>
      <c r="AA1257" s="93">
        <f>Z1257*SUMIFS(მიმართულებები!N:N,მიმართულებები!A:A,'მიღება-ჩაბარება'!A1257)+Z1257*SUMIFS('ცვლილებების შეტანა'!O:O,'ცვლილებების შეტანა'!A:A,'მიღება-ჩაბარება'!A1257)</f>
        <v>0</v>
      </c>
      <c r="AB1257" s="97"/>
      <c r="AC1257" s="95">
        <f>AB1257*SUMIFS(მიმართულებები!N:N,მიმართულებები!A:A,'მიღება-ჩაბარება'!A1257)/2+AB1257*SUMIFS('ცვლილებების შეტანა'!O:O,'ცვლილებების შეტანა'!A:A,'მიღება-ჩაბარება'!A1257)/2</f>
        <v>0</v>
      </c>
      <c r="AD1257" s="96"/>
      <c r="AE1257" s="93">
        <f>AD1257*SUMIFS(მიმართულებები!N:N,მიმართულებები!A:A,'მიღება-ჩაბარება'!A1257)+AD1257*SUMIFS('ცვლილებების შეტანა'!O:O,'ცვლილებების შეტანა'!A:A,'მიღება-ჩაბარება'!A1257)</f>
        <v>0</v>
      </c>
      <c r="AF1257" s="97"/>
      <c r="AG1257" s="95">
        <f>AF1257*SUMIFS(მიმართულებები!N:N,მიმართულებები!A:A,'მიღება-ჩაბარება'!A1257)/2+AF1257*SUMIFS('ცვლილებების შეტანა'!O:O,'ცვლილებების შეტანა'!A:A,'მიღება-ჩაბარება'!A1257)/2</f>
        <v>0</v>
      </c>
      <c r="AH1257" s="96"/>
      <c r="AI1257" s="93">
        <f>AH1257*SUMIFS(მიმართულებები!N:N,მიმართულებები!A:A,'მიღება-ჩაბარება'!A1257)+AH1257*SUMIFS('ცვლილებების შეტანა'!O:O,'ცვლილებების შეტანა'!A:A,'მიღება-ჩაბარება'!A1257)</f>
        <v>0</v>
      </c>
      <c r="AJ1257" s="97"/>
      <c r="AK1257" s="95">
        <f>AJ1257*SUMIFS(მიმართულებები!N:N,მიმართულებები!A:A,'მიღება-ჩაბარება'!A1257)/2+AJ1257*SUMIFS('ცვლილებების შეტანა'!O:O,'ცვლილებების შეტანა'!A:A,'მიღება-ჩაბარება'!A1257)/2</f>
        <v>0</v>
      </c>
      <c r="AL1257" s="96"/>
      <c r="AM1257" s="93">
        <f>AL1257*SUMIFS(მიმართულებები!N:N,მიმართულებები!A:A,'მიღება-ჩაბარება'!A1257)+AL1257*SUMIFS('ცვლილებების შეტანა'!O:O,'ცვლილებების შეტანა'!A:A,'მიღება-ჩაბარება'!A1257)</f>
        <v>0</v>
      </c>
      <c r="AN1257" s="97"/>
      <c r="AO1257" s="95">
        <f>AN1257*SUMIFS(მიმართულებები!N:N,მიმართულებები!A:A,'მიღება-ჩაბარება'!A1257)/2+AN1257*SUMIFS('ცვლილებების შეტანა'!O:O,'ცვლილებების შეტანა'!A:A,'მიღება-ჩაბარება'!A1257)/2</f>
        <v>0</v>
      </c>
    </row>
    <row r="1258" spans="1:41">
      <c r="A1258" s="91">
        <v>1252</v>
      </c>
      <c r="B1258" s="92"/>
      <c r="C1258" s="93">
        <f>B1258*SUMIFS(მიმართულებები!N:N,მიმართულებები!A:A,'მიღება-ჩაბარება'!A1258)+B1258*SUMIFS('ცვლილებების შეტანა'!O:O,'ცვლილებების შეტანა'!A:A,'მიღება-ჩაბარება'!A1258)</f>
        <v>0</v>
      </c>
      <c r="D1258" s="94"/>
      <c r="E1258" s="95">
        <f>D1258*SUMIFS(მიმართულებები!N:N,მიმართულებები!A:A,'მიღება-ჩაბარება'!A1258)/2+D1258*SUMIFS('ცვლილებების შეტანა'!O:O,'ცვლილებების შეტანა'!A:A,'მიღება-ჩაბარება'!A1258)/2</f>
        <v>0</v>
      </c>
      <c r="F1258" s="96"/>
      <c r="G1258" s="93">
        <f>F1258*SUMIFS(მიმართულებები!N:N,მიმართულებები!A:A,'მიღება-ჩაბარება'!A1258)+F1258*SUMIFS('ცვლილებების შეტანა'!O:O,'ცვლილებების შეტანა'!A:A,'მიღება-ჩაბარება'!A1258)</f>
        <v>0</v>
      </c>
      <c r="H1258" s="97"/>
      <c r="I1258" s="95">
        <f>H1258*SUMIFS(მიმართულებები!N:N,მიმართულებები!A:A,'მიღება-ჩაბარება'!A1258)/2+H1258*SUMIFS('ცვლილებების შეტანა'!O:O,'ცვლილებების შეტანა'!A:A,'მიღება-ჩაბარება'!A1258)/2</f>
        <v>0</v>
      </c>
      <c r="J1258" s="96"/>
      <c r="K1258" s="93">
        <f>J1258*SUMIFS(მიმართულებები!N:N,მიმართულებები!A:A,'მიღება-ჩაბარება'!A1258)+J1258*SUMIFS('ცვლილებების შეტანა'!O:O,'ცვლილებების შეტანა'!A:A,'მიღება-ჩაბარება'!A1258)</f>
        <v>0</v>
      </c>
      <c r="L1258" s="97"/>
      <c r="M1258" s="95">
        <f>L1258*SUMIFS(მიმართულებები!N:N,მიმართულებები!A:A,'მიღება-ჩაბარება'!A1258)/2+L1258*SUMIFS('ცვლილებების შეტანა'!O:O,'ცვლილებების შეტანა'!A:A,'მიღება-ჩაბარება'!A1258)/2</f>
        <v>0</v>
      </c>
      <c r="N1258" s="96"/>
      <c r="O1258" s="93">
        <f>N1258*SUMIFS(მიმართულებები!N:N,მიმართულებები!A:A,'მიღება-ჩაბარება'!A1258)+N1258*SUMIFS('ცვლილებების შეტანა'!O:O,'ცვლილებების შეტანა'!A:A,'მიღება-ჩაბარება'!A1258)</f>
        <v>0</v>
      </c>
      <c r="P1258" s="97"/>
      <c r="Q1258" s="95">
        <f>P1258*SUMIFS(მიმართულებები!N:N,მიმართულებები!A:A,'მიღება-ჩაბარება'!A1258)/2+P1258*SUMIFS('ცვლილებების შეტანა'!O:O,'ცვლილებების შეტანა'!A:A,'მიღება-ჩაბარება'!A1258)/2</f>
        <v>0</v>
      </c>
      <c r="R1258" s="96"/>
      <c r="S1258" s="93">
        <f>R1258*SUMIFS(მიმართულებები!N:N,მიმართულებები!A:A,'მიღება-ჩაბარება'!A1258)+R1258*SUMIFS('ცვლილებების შეტანა'!O:O,'ცვლილებების შეტანა'!A:A,'მიღება-ჩაბარება'!A1258)</f>
        <v>0</v>
      </c>
      <c r="T1258" s="97"/>
      <c r="U1258" s="95">
        <f>T1258*SUMIFS(მიმართულებები!N:N,მიმართულებები!A:A,'მიღება-ჩაბარება'!A1258)/2+T1258*SUMIFS('ცვლილებების შეტანა'!O:O,'ცვლილებების შეტანა'!A:A,'მიღება-ჩაბარება'!A1258)/2</f>
        <v>0</v>
      </c>
      <c r="V1258" s="96"/>
      <c r="W1258" s="93">
        <f>V1258*SUMIFS(მიმართულებები!N:N,მიმართულებები!A:A,'მიღება-ჩაბარება'!A1258)+V1258*SUMIFS('ცვლილებების შეტანა'!O:O,'ცვლილებების შეტანა'!A:A,'მიღება-ჩაბარება'!A1258)</f>
        <v>0</v>
      </c>
      <c r="X1258" s="97"/>
      <c r="Y1258" s="95">
        <f>X1258*SUMIFS(მიმართულებები!N:N,მიმართულებები!A:A,'მიღება-ჩაბარება'!A1258)/2+X1258*SUMIFS('ცვლილებების შეტანა'!O:O,'ცვლილებების შეტანა'!A:A,'მიღება-ჩაბარება'!A1258)/2</f>
        <v>0</v>
      </c>
      <c r="Z1258" s="96"/>
      <c r="AA1258" s="93">
        <f>Z1258*SUMIFS(მიმართულებები!N:N,მიმართულებები!A:A,'მიღება-ჩაბარება'!A1258)+Z1258*SUMIFS('ცვლილებების შეტანა'!O:O,'ცვლილებების შეტანა'!A:A,'მიღება-ჩაბარება'!A1258)</f>
        <v>0</v>
      </c>
      <c r="AB1258" s="97"/>
      <c r="AC1258" s="95">
        <f>AB1258*SUMIFS(მიმართულებები!N:N,მიმართულებები!A:A,'მიღება-ჩაბარება'!A1258)/2+AB1258*SUMIFS('ცვლილებების შეტანა'!O:O,'ცვლილებების შეტანა'!A:A,'მიღება-ჩაბარება'!A1258)/2</f>
        <v>0</v>
      </c>
      <c r="AD1258" s="96"/>
      <c r="AE1258" s="93">
        <f>AD1258*SUMIFS(მიმართულებები!N:N,მიმართულებები!A:A,'მიღება-ჩაბარება'!A1258)+AD1258*SUMIFS('ცვლილებების შეტანა'!O:O,'ცვლილებების შეტანა'!A:A,'მიღება-ჩაბარება'!A1258)</f>
        <v>0</v>
      </c>
      <c r="AF1258" s="97"/>
      <c r="AG1258" s="95">
        <f>AF1258*SUMIFS(მიმართულებები!N:N,მიმართულებები!A:A,'მიღება-ჩაბარება'!A1258)/2+AF1258*SUMIFS('ცვლილებების შეტანა'!O:O,'ცვლილებების შეტანა'!A:A,'მიღება-ჩაბარება'!A1258)/2</f>
        <v>0</v>
      </c>
      <c r="AH1258" s="96"/>
      <c r="AI1258" s="93">
        <f>AH1258*SUMIFS(მიმართულებები!N:N,მიმართულებები!A:A,'მიღება-ჩაბარება'!A1258)+AH1258*SUMIFS('ცვლილებების შეტანა'!O:O,'ცვლილებების შეტანა'!A:A,'მიღება-ჩაბარება'!A1258)</f>
        <v>0</v>
      </c>
      <c r="AJ1258" s="97"/>
      <c r="AK1258" s="95">
        <f>AJ1258*SUMIFS(მიმართულებები!N:N,მიმართულებები!A:A,'მიღება-ჩაბარება'!A1258)/2+AJ1258*SUMIFS('ცვლილებების შეტანა'!O:O,'ცვლილებების შეტანა'!A:A,'მიღება-ჩაბარება'!A1258)/2</f>
        <v>0</v>
      </c>
      <c r="AL1258" s="96"/>
      <c r="AM1258" s="93">
        <f>AL1258*SUMIFS(მიმართულებები!N:N,მიმართულებები!A:A,'მიღება-ჩაბარება'!A1258)+AL1258*SUMIFS('ცვლილებების შეტანა'!O:O,'ცვლილებების შეტანა'!A:A,'მიღება-ჩაბარება'!A1258)</f>
        <v>0</v>
      </c>
      <c r="AN1258" s="97"/>
      <c r="AO1258" s="95">
        <f>AN1258*SUMIFS(მიმართულებები!N:N,მიმართულებები!A:A,'მიღება-ჩაბარება'!A1258)/2+AN1258*SUMIFS('ცვლილებების შეტანა'!O:O,'ცვლილებების შეტანა'!A:A,'მიღება-ჩაბარება'!A1258)/2</f>
        <v>0</v>
      </c>
    </row>
    <row r="1259" spans="1:41">
      <c r="A1259" s="79">
        <v>1253</v>
      </c>
      <c r="B1259" s="76"/>
      <c r="C1259" s="77">
        <f>B1259*SUMIFS(მიმართულებები!N:N,მიმართულებები!A:A,'მიღება-ჩაბარება'!A1259)+B1259*SUMIFS('ცვლილებების შეტანა'!O:O,'ცვლილებების შეტანა'!A:A,'მიღება-ჩაბარება'!A1259)</f>
        <v>0</v>
      </c>
      <c r="D1259" s="7"/>
      <c r="E1259" s="78">
        <f>D1259*SUMIFS(მიმართულებები!N:N,მიმართულებები!A:A,'მიღება-ჩაბარება'!A1259)/2+D1259*SUMIFS('ცვლილებების შეტანა'!O:O,'ცვლილებების შეტანა'!A:A,'მიღება-ჩაბარება'!A1259)/2</f>
        <v>0</v>
      </c>
      <c r="F1259" s="81"/>
      <c r="G1259" s="77">
        <f>F1259*SUMIFS(მიმართულებები!N:N,მიმართულებები!A:A,'მიღება-ჩაბარება'!A1259)+F1259*SUMIFS('ცვლილებების შეტანა'!O:O,'ცვლილებების შეტანა'!A:A,'მიღება-ჩაბარება'!A1259)</f>
        <v>0</v>
      </c>
      <c r="H1259" s="82"/>
      <c r="I1259" s="78">
        <f>H1259*SUMIFS(მიმართულებები!N:N,მიმართულებები!A:A,'მიღება-ჩაბარება'!A1259)/2+H1259*SUMIFS('ცვლილებების შეტანა'!O:O,'ცვლილებების შეტანა'!A:A,'მიღება-ჩაბარება'!A1259)/2</f>
        <v>0</v>
      </c>
      <c r="J1259" s="81"/>
      <c r="K1259" s="77">
        <f>J1259*SUMIFS(მიმართულებები!N:N,მიმართულებები!A:A,'მიღება-ჩაბარება'!A1259)+J1259*SUMIFS('ცვლილებების შეტანა'!O:O,'ცვლილებების შეტანა'!A:A,'მიღება-ჩაბარება'!A1259)</f>
        <v>0</v>
      </c>
      <c r="L1259" s="82"/>
      <c r="M1259" s="78">
        <f>L1259*SUMIFS(მიმართულებები!N:N,მიმართულებები!A:A,'მიღება-ჩაბარება'!A1259)/2+L1259*SUMIFS('ცვლილებების შეტანა'!O:O,'ცვლილებების შეტანა'!A:A,'მიღება-ჩაბარება'!A1259)/2</f>
        <v>0</v>
      </c>
      <c r="N1259" s="81"/>
      <c r="O1259" s="77">
        <f>N1259*SUMIFS(მიმართულებები!N:N,მიმართულებები!A:A,'მიღება-ჩაბარება'!A1259)+N1259*SUMIFS('ცვლილებების შეტანა'!O:O,'ცვლილებების შეტანა'!A:A,'მიღება-ჩაბარება'!A1259)</f>
        <v>0</v>
      </c>
      <c r="P1259" s="82"/>
      <c r="Q1259" s="78">
        <f>P1259*SUMIFS(მიმართულებები!N:N,მიმართულებები!A:A,'მიღება-ჩაბარება'!A1259)/2+P1259*SUMIFS('ცვლილებების შეტანა'!O:O,'ცვლილებების შეტანა'!A:A,'მიღება-ჩაბარება'!A1259)/2</f>
        <v>0</v>
      </c>
      <c r="R1259" s="81"/>
      <c r="S1259" s="77">
        <f>R1259*SUMIFS(მიმართულებები!N:N,მიმართულებები!A:A,'მიღება-ჩაბარება'!A1259)+R1259*SUMIFS('ცვლილებების შეტანა'!O:O,'ცვლილებების შეტანა'!A:A,'მიღება-ჩაბარება'!A1259)</f>
        <v>0</v>
      </c>
      <c r="T1259" s="82"/>
      <c r="U1259" s="78">
        <f>T1259*SUMIFS(მიმართულებები!N:N,მიმართულებები!A:A,'მიღება-ჩაბარება'!A1259)/2+T1259*SUMIFS('ცვლილებების შეტანა'!O:O,'ცვლილებების შეტანა'!A:A,'მიღება-ჩაბარება'!A1259)/2</f>
        <v>0</v>
      </c>
      <c r="V1259" s="81"/>
      <c r="W1259" s="77">
        <f>V1259*SUMIFS(მიმართულებები!N:N,მიმართულებები!A:A,'მიღება-ჩაბარება'!A1259)+V1259*SUMIFS('ცვლილებების შეტანა'!O:O,'ცვლილებების შეტანა'!A:A,'მიღება-ჩაბარება'!A1259)</f>
        <v>0</v>
      </c>
      <c r="X1259" s="82"/>
      <c r="Y1259" s="78">
        <f>X1259*SUMIFS(მიმართულებები!N:N,მიმართულებები!A:A,'მიღება-ჩაბარება'!A1259)/2+X1259*SUMIFS('ცვლილებების შეტანა'!O:O,'ცვლილებების შეტანა'!A:A,'მიღება-ჩაბარება'!A1259)/2</f>
        <v>0</v>
      </c>
      <c r="Z1259" s="81"/>
      <c r="AA1259" s="77">
        <f>Z1259*SUMIFS(მიმართულებები!N:N,მიმართულებები!A:A,'მიღება-ჩაბარება'!A1259)+Z1259*SUMIFS('ცვლილებების შეტანა'!O:O,'ცვლილებების შეტანა'!A:A,'მიღება-ჩაბარება'!A1259)</f>
        <v>0</v>
      </c>
      <c r="AB1259" s="82"/>
      <c r="AC1259" s="78">
        <f>AB1259*SUMIFS(მიმართულებები!N:N,მიმართულებები!A:A,'მიღება-ჩაბარება'!A1259)/2+AB1259*SUMIFS('ცვლილებების შეტანა'!O:O,'ცვლილებების შეტანა'!A:A,'მიღება-ჩაბარება'!A1259)/2</f>
        <v>0</v>
      </c>
      <c r="AD1259" s="81"/>
      <c r="AE1259" s="77">
        <f>AD1259*SUMIFS(მიმართულებები!N:N,მიმართულებები!A:A,'მიღება-ჩაბარება'!A1259)+AD1259*SUMIFS('ცვლილებების შეტანა'!O:O,'ცვლილებების შეტანა'!A:A,'მიღება-ჩაბარება'!A1259)</f>
        <v>0</v>
      </c>
      <c r="AF1259" s="82"/>
      <c r="AG1259" s="78">
        <f>AF1259*SUMIFS(მიმართულებები!N:N,მიმართულებები!A:A,'მიღება-ჩაბარება'!A1259)/2+AF1259*SUMIFS('ცვლილებების შეტანა'!O:O,'ცვლილებების შეტანა'!A:A,'მიღება-ჩაბარება'!A1259)/2</f>
        <v>0</v>
      </c>
      <c r="AH1259" s="81"/>
      <c r="AI1259" s="77">
        <f>AH1259*SUMIFS(მიმართულებები!N:N,მიმართულებები!A:A,'მიღება-ჩაბარება'!A1259)+AH1259*SUMIFS('ცვლილებების შეტანა'!O:O,'ცვლილებების შეტანა'!A:A,'მიღება-ჩაბარება'!A1259)</f>
        <v>0</v>
      </c>
      <c r="AJ1259" s="82"/>
      <c r="AK1259" s="78">
        <f>AJ1259*SUMIFS(მიმართულებები!N:N,მიმართულებები!A:A,'მიღება-ჩაბარება'!A1259)/2+AJ1259*SUMIFS('ცვლილებების შეტანა'!O:O,'ცვლილებების შეტანა'!A:A,'მიღება-ჩაბარება'!A1259)/2</f>
        <v>0</v>
      </c>
      <c r="AL1259" s="81"/>
      <c r="AM1259" s="77">
        <f>AL1259*SUMIFS(მიმართულებები!N:N,მიმართულებები!A:A,'მიღება-ჩაბარება'!A1259)+AL1259*SUMIFS('ცვლილებების შეტანა'!O:O,'ცვლილებების შეტანა'!A:A,'მიღება-ჩაბარება'!A1259)</f>
        <v>0</v>
      </c>
      <c r="AN1259" s="82"/>
      <c r="AO1259" s="78">
        <f>AN1259*SUMIFS(მიმართულებები!N:N,მიმართულებები!A:A,'მიღება-ჩაბარება'!A1259)/2+AN1259*SUMIFS('ცვლილებების შეტანა'!O:O,'ცვლილებების შეტანა'!A:A,'მიღება-ჩაბარება'!A1259)/2</f>
        <v>0</v>
      </c>
    </row>
    <row r="1260" spans="1:41">
      <c r="A1260" s="79">
        <v>1254</v>
      </c>
      <c r="B1260" s="76"/>
      <c r="C1260" s="77">
        <f>B1260*SUMIFS(მიმართულებები!N:N,მიმართულებები!A:A,'მიღება-ჩაბარება'!A1260)+B1260*SUMIFS('ცვლილებების შეტანა'!O:O,'ცვლილებების შეტანა'!A:A,'მიღება-ჩაბარება'!A1260)</f>
        <v>0</v>
      </c>
      <c r="D1260" s="7"/>
      <c r="E1260" s="78">
        <f>D1260*SUMIFS(მიმართულებები!N:N,მიმართულებები!A:A,'მიღება-ჩაბარება'!A1260)/2+D1260*SUMIFS('ცვლილებების შეტანა'!O:O,'ცვლილებების შეტანა'!A:A,'მიღება-ჩაბარება'!A1260)/2</f>
        <v>0</v>
      </c>
      <c r="F1260" s="81"/>
      <c r="G1260" s="77">
        <f>F1260*SUMIFS(მიმართულებები!N:N,მიმართულებები!A:A,'მიღება-ჩაბარება'!A1260)+F1260*SUMIFS('ცვლილებების შეტანა'!O:O,'ცვლილებების შეტანა'!A:A,'მიღება-ჩაბარება'!A1260)</f>
        <v>0</v>
      </c>
      <c r="H1260" s="82"/>
      <c r="I1260" s="78">
        <f>H1260*SUMIFS(მიმართულებები!N:N,მიმართულებები!A:A,'მიღება-ჩაბარება'!A1260)/2+H1260*SUMIFS('ცვლილებების შეტანა'!O:O,'ცვლილებების შეტანა'!A:A,'მიღება-ჩაბარება'!A1260)/2</f>
        <v>0</v>
      </c>
      <c r="J1260" s="81"/>
      <c r="K1260" s="77">
        <f>J1260*SUMIFS(მიმართულებები!N:N,მიმართულებები!A:A,'მიღება-ჩაბარება'!A1260)+J1260*SUMIFS('ცვლილებების შეტანა'!O:O,'ცვლილებების შეტანა'!A:A,'მიღება-ჩაბარება'!A1260)</f>
        <v>0</v>
      </c>
      <c r="L1260" s="82"/>
      <c r="M1260" s="78">
        <f>L1260*SUMIFS(მიმართულებები!N:N,მიმართულებები!A:A,'მიღება-ჩაბარება'!A1260)/2+L1260*SUMIFS('ცვლილებების შეტანა'!O:O,'ცვლილებების შეტანა'!A:A,'მიღება-ჩაბარება'!A1260)/2</f>
        <v>0</v>
      </c>
      <c r="N1260" s="81"/>
      <c r="O1260" s="77">
        <f>N1260*SUMIFS(მიმართულებები!N:N,მიმართულებები!A:A,'მიღება-ჩაბარება'!A1260)+N1260*SUMIFS('ცვლილებების შეტანა'!O:O,'ცვლილებების შეტანა'!A:A,'მიღება-ჩაბარება'!A1260)</f>
        <v>0</v>
      </c>
      <c r="P1260" s="82"/>
      <c r="Q1260" s="78">
        <f>P1260*SUMIFS(მიმართულებები!N:N,მიმართულებები!A:A,'მიღება-ჩაბარება'!A1260)/2+P1260*SUMIFS('ცვლილებების შეტანა'!O:O,'ცვლილებების შეტანა'!A:A,'მიღება-ჩაბარება'!A1260)/2</f>
        <v>0</v>
      </c>
      <c r="R1260" s="81"/>
      <c r="S1260" s="77">
        <f>R1260*SUMIFS(მიმართულებები!N:N,მიმართულებები!A:A,'მიღება-ჩაბარება'!A1260)+R1260*SUMIFS('ცვლილებების შეტანა'!O:O,'ცვლილებების შეტანა'!A:A,'მიღება-ჩაბარება'!A1260)</f>
        <v>0</v>
      </c>
      <c r="T1260" s="82"/>
      <c r="U1260" s="78">
        <f>T1260*SUMIFS(მიმართულებები!N:N,მიმართულებები!A:A,'მიღება-ჩაბარება'!A1260)/2+T1260*SUMIFS('ცვლილებების შეტანა'!O:O,'ცვლილებების შეტანა'!A:A,'მიღება-ჩაბარება'!A1260)/2</f>
        <v>0</v>
      </c>
      <c r="V1260" s="81"/>
      <c r="W1260" s="77">
        <f>V1260*SUMIFS(მიმართულებები!N:N,მიმართულებები!A:A,'მიღება-ჩაბარება'!A1260)+V1260*SUMIFS('ცვლილებების შეტანა'!O:O,'ცვლილებების შეტანა'!A:A,'მიღება-ჩაბარება'!A1260)</f>
        <v>0</v>
      </c>
      <c r="X1260" s="82"/>
      <c r="Y1260" s="78">
        <f>X1260*SUMIFS(მიმართულებები!N:N,მიმართულებები!A:A,'მიღება-ჩაბარება'!A1260)/2+X1260*SUMIFS('ცვლილებების შეტანა'!O:O,'ცვლილებების შეტანა'!A:A,'მიღება-ჩაბარება'!A1260)/2</f>
        <v>0</v>
      </c>
      <c r="Z1260" s="81"/>
      <c r="AA1260" s="77">
        <f>Z1260*SUMIFS(მიმართულებები!N:N,მიმართულებები!A:A,'მიღება-ჩაბარება'!A1260)+Z1260*SUMIFS('ცვლილებების შეტანა'!O:O,'ცვლილებების შეტანა'!A:A,'მიღება-ჩაბარება'!A1260)</f>
        <v>0</v>
      </c>
      <c r="AB1260" s="82"/>
      <c r="AC1260" s="78">
        <f>AB1260*SUMIFS(მიმართულებები!N:N,მიმართულებები!A:A,'მიღება-ჩაბარება'!A1260)/2+AB1260*SUMIFS('ცვლილებების შეტანა'!O:O,'ცვლილებების შეტანა'!A:A,'მიღება-ჩაბარება'!A1260)/2</f>
        <v>0</v>
      </c>
      <c r="AD1260" s="81"/>
      <c r="AE1260" s="77">
        <f>AD1260*SUMIFS(მიმართულებები!N:N,მიმართულებები!A:A,'მიღება-ჩაბარება'!A1260)+AD1260*SUMIFS('ცვლილებების შეტანა'!O:O,'ცვლილებების შეტანა'!A:A,'მიღება-ჩაბარება'!A1260)</f>
        <v>0</v>
      </c>
      <c r="AF1260" s="82"/>
      <c r="AG1260" s="78">
        <f>AF1260*SUMIFS(მიმართულებები!N:N,მიმართულებები!A:A,'მიღება-ჩაბარება'!A1260)/2+AF1260*SUMIFS('ცვლილებების შეტანა'!O:O,'ცვლილებების შეტანა'!A:A,'მიღება-ჩაბარება'!A1260)/2</f>
        <v>0</v>
      </c>
      <c r="AH1260" s="81"/>
      <c r="AI1260" s="77">
        <f>AH1260*SUMIFS(მიმართულებები!N:N,მიმართულებები!A:A,'მიღება-ჩაბარება'!A1260)+AH1260*SUMIFS('ცვლილებების შეტანა'!O:O,'ცვლილებების შეტანა'!A:A,'მიღება-ჩაბარება'!A1260)</f>
        <v>0</v>
      </c>
      <c r="AJ1260" s="82"/>
      <c r="AK1260" s="78">
        <f>AJ1260*SUMIFS(მიმართულებები!N:N,მიმართულებები!A:A,'მიღება-ჩაბარება'!A1260)/2+AJ1260*SUMIFS('ცვლილებების შეტანა'!O:O,'ცვლილებების შეტანა'!A:A,'მიღება-ჩაბარება'!A1260)/2</f>
        <v>0</v>
      </c>
      <c r="AL1260" s="81"/>
      <c r="AM1260" s="77">
        <f>AL1260*SUMIFS(მიმართულებები!N:N,მიმართულებები!A:A,'მიღება-ჩაბარება'!A1260)+AL1260*SUMIFS('ცვლილებების შეტანა'!O:O,'ცვლილებების შეტანა'!A:A,'მიღება-ჩაბარება'!A1260)</f>
        <v>0</v>
      </c>
      <c r="AN1260" s="82"/>
      <c r="AO1260" s="78">
        <f>AN1260*SUMIFS(მიმართულებები!N:N,მიმართულებები!A:A,'მიღება-ჩაბარება'!A1260)/2+AN1260*SUMIFS('ცვლილებების შეტანა'!O:O,'ცვლილებების შეტანა'!A:A,'მიღება-ჩაბარება'!A1260)/2</f>
        <v>0</v>
      </c>
    </row>
    <row r="1261" spans="1:41">
      <c r="A1261" s="91">
        <v>1255</v>
      </c>
      <c r="B1261" s="92"/>
      <c r="C1261" s="93">
        <f>B1261*SUMIFS(მიმართულებები!N:N,მიმართულებები!A:A,'მიღება-ჩაბარება'!A1261)+B1261*SUMIFS('ცვლილებების შეტანა'!O:O,'ცვლილებების შეტანა'!A:A,'მიღება-ჩაბარება'!A1261)</f>
        <v>0</v>
      </c>
      <c r="D1261" s="94"/>
      <c r="E1261" s="95">
        <f>D1261*SUMIFS(მიმართულებები!N:N,მიმართულებები!A:A,'მიღება-ჩაბარება'!A1261)/2+D1261*SUMIFS('ცვლილებების შეტანა'!O:O,'ცვლილებების შეტანა'!A:A,'მიღება-ჩაბარება'!A1261)/2</f>
        <v>0</v>
      </c>
      <c r="F1261" s="96"/>
      <c r="G1261" s="93">
        <f>F1261*SUMIFS(მიმართულებები!N:N,მიმართულებები!A:A,'მიღება-ჩაბარება'!A1261)+F1261*SUMIFS('ცვლილებების შეტანა'!O:O,'ცვლილებების შეტანა'!A:A,'მიღება-ჩაბარება'!A1261)</f>
        <v>0</v>
      </c>
      <c r="H1261" s="97"/>
      <c r="I1261" s="95">
        <f>H1261*SUMIFS(მიმართულებები!N:N,მიმართულებები!A:A,'მიღება-ჩაბარება'!A1261)/2+H1261*SUMIFS('ცვლილებების შეტანა'!O:O,'ცვლილებების შეტანა'!A:A,'მიღება-ჩაბარება'!A1261)/2</f>
        <v>0</v>
      </c>
      <c r="J1261" s="96"/>
      <c r="K1261" s="93">
        <f>J1261*SUMIFS(მიმართულებები!N:N,მიმართულებები!A:A,'მიღება-ჩაბარება'!A1261)+J1261*SUMIFS('ცვლილებების შეტანა'!O:O,'ცვლილებების შეტანა'!A:A,'მიღება-ჩაბარება'!A1261)</f>
        <v>0</v>
      </c>
      <c r="L1261" s="97"/>
      <c r="M1261" s="95">
        <f>L1261*SUMIFS(მიმართულებები!N:N,მიმართულებები!A:A,'მიღება-ჩაბარება'!A1261)/2+L1261*SUMIFS('ცვლილებების შეტანა'!O:O,'ცვლილებების შეტანა'!A:A,'მიღება-ჩაბარება'!A1261)/2</f>
        <v>0</v>
      </c>
      <c r="N1261" s="96"/>
      <c r="O1261" s="93">
        <f>N1261*SUMIFS(მიმართულებები!N:N,მიმართულებები!A:A,'მიღება-ჩაბარება'!A1261)+N1261*SUMIFS('ცვლილებების შეტანა'!O:O,'ცვლილებების შეტანა'!A:A,'მიღება-ჩაბარება'!A1261)</f>
        <v>0</v>
      </c>
      <c r="P1261" s="97"/>
      <c r="Q1261" s="95">
        <f>P1261*SUMIFS(მიმართულებები!N:N,მიმართულებები!A:A,'მიღება-ჩაბარება'!A1261)/2+P1261*SUMIFS('ცვლილებების შეტანა'!O:O,'ცვლილებების შეტანა'!A:A,'მიღება-ჩაბარება'!A1261)/2</f>
        <v>0</v>
      </c>
      <c r="R1261" s="96"/>
      <c r="S1261" s="93">
        <f>R1261*SUMIFS(მიმართულებები!N:N,მიმართულებები!A:A,'მიღება-ჩაბარება'!A1261)+R1261*SUMIFS('ცვლილებების შეტანა'!O:O,'ცვლილებების შეტანა'!A:A,'მიღება-ჩაბარება'!A1261)</f>
        <v>0</v>
      </c>
      <c r="T1261" s="97"/>
      <c r="U1261" s="95">
        <f>T1261*SUMIFS(მიმართულებები!N:N,მიმართულებები!A:A,'მიღება-ჩაბარება'!A1261)/2+T1261*SUMIFS('ცვლილებების შეტანა'!O:O,'ცვლილებების შეტანა'!A:A,'მიღება-ჩაბარება'!A1261)/2</f>
        <v>0</v>
      </c>
      <c r="V1261" s="96"/>
      <c r="W1261" s="93">
        <f>V1261*SUMIFS(მიმართულებები!N:N,მიმართულებები!A:A,'მიღება-ჩაბარება'!A1261)+V1261*SUMIFS('ცვლილებების შეტანა'!O:O,'ცვლილებების შეტანა'!A:A,'მიღება-ჩაბარება'!A1261)</f>
        <v>0</v>
      </c>
      <c r="X1261" s="97"/>
      <c r="Y1261" s="95">
        <f>X1261*SUMIFS(მიმართულებები!N:N,მიმართულებები!A:A,'მიღება-ჩაბარება'!A1261)/2+X1261*SUMIFS('ცვლილებების შეტანა'!O:O,'ცვლილებების შეტანა'!A:A,'მიღება-ჩაბარება'!A1261)/2</f>
        <v>0</v>
      </c>
      <c r="Z1261" s="96"/>
      <c r="AA1261" s="93">
        <f>Z1261*SUMIFS(მიმართულებები!N:N,მიმართულებები!A:A,'მიღება-ჩაბარება'!A1261)+Z1261*SUMIFS('ცვლილებების შეტანა'!O:O,'ცვლილებების შეტანა'!A:A,'მიღება-ჩაბარება'!A1261)</f>
        <v>0</v>
      </c>
      <c r="AB1261" s="97"/>
      <c r="AC1261" s="95">
        <f>AB1261*SUMIFS(მიმართულებები!N:N,მიმართულებები!A:A,'მიღება-ჩაბარება'!A1261)/2+AB1261*SUMIFS('ცვლილებების შეტანა'!O:O,'ცვლილებების შეტანა'!A:A,'მიღება-ჩაბარება'!A1261)/2</f>
        <v>0</v>
      </c>
      <c r="AD1261" s="96"/>
      <c r="AE1261" s="93">
        <f>AD1261*SUMIFS(მიმართულებები!N:N,მიმართულებები!A:A,'მიღება-ჩაბარება'!A1261)+AD1261*SUMIFS('ცვლილებების შეტანა'!O:O,'ცვლილებების შეტანა'!A:A,'მიღება-ჩაბარება'!A1261)</f>
        <v>0</v>
      </c>
      <c r="AF1261" s="97"/>
      <c r="AG1261" s="95">
        <f>AF1261*SUMIFS(მიმართულებები!N:N,მიმართულებები!A:A,'მიღება-ჩაბარება'!A1261)/2+AF1261*SUMIFS('ცვლილებების შეტანა'!O:O,'ცვლილებების შეტანა'!A:A,'მიღება-ჩაბარება'!A1261)/2</f>
        <v>0</v>
      </c>
      <c r="AH1261" s="96"/>
      <c r="AI1261" s="93">
        <f>AH1261*SUMIFS(მიმართულებები!N:N,მიმართულებები!A:A,'მიღება-ჩაბარება'!A1261)+AH1261*SUMIFS('ცვლილებების შეტანა'!O:O,'ცვლილებების შეტანა'!A:A,'მიღება-ჩაბარება'!A1261)</f>
        <v>0</v>
      </c>
      <c r="AJ1261" s="97"/>
      <c r="AK1261" s="95">
        <f>AJ1261*SUMIFS(მიმართულებები!N:N,მიმართულებები!A:A,'მიღება-ჩაბარება'!A1261)/2+AJ1261*SUMIFS('ცვლილებების შეტანა'!O:O,'ცვლილებების შეტანა'!A:A,'მიღება-ჩაბარება'!A1261)/2</f>
        <v>0</v>
      </c>
      <c r="AL1261" s="96"/>
      <c r="AM1261" s="93">
        <f>AL1261*SUMIFS(მიმართულებები!N:N,მიმართულებები!A:A,'მიღება-ჩაბარება'!A1261)+AL1261*SUMIFS('ცვლილებების შეტანა'!O:O,'ცვლილებების შეტანა'!A:A,'მიღება-ჩაბარება'!A1261)</f>
        <v>0</v>
      </c>
      <c r="AN1261" s="97"/>
      <c r="AO1261" s="95">
        <f>AN1261*SUMIFS(მიმართულებები!N:N,მიმართულებები!A:A,'მიღება-ჩაბარება'!A1261)/2+AN1261*SUMIFS('ცვლილებების შეტანა'!O:O,'ცვლილებების შეტანა'!A:A,'მიღება-ჩაბარება'!A1261)/2</f>
        <v>0</v>
      </c>
    </row>
    <row r="1262" spans="1:41">
      <c r="A1262" s="91">
        <v>1256</v>
      </c>
      <c r="B1262" s="92"/>
      <c r="C1262" s="93">
        <f>B1262*SUMIFS(მიმართულებები!N:N,მიმართულებები!A:A,'მიღება-ჩაბარება'!A1262)+B1262*SUMIFS('ცვლილებების შეტანა'!O:O,'ცვლილებების შეტანა'!A:A,'მიღება-ჩაბარება'!A1262)</f>
        <v>0</v>
      </c>
      <c r="D1262" s="94"/>
      <c r="E1262" s="95">
        <f>D1262*SUMIFS(მიმართულებები!N:N,მიმართულებები!A:A,'მიღება-ჩაბარება'!A1262)/2+D1262*SUMIFS('ცვლილებების შეტანა'!O:O,'ცვლილებების შეტანა'!A:A,'მიღება-ჩაბარება'!A1262)/2</f>
        <v>0</v>
      </c>
      <c r="F1262" s="96"/>
      <c r="G1262" s="93">
        <f>F1262*SUMIFS(მიმართულებები!N:N,მიმართულებები!A:A,'მიღება-ჩაბარება'!A1262)+F1262*SUMIFS('ცვლილებების შეტანა'!O:O,'ცვლილებების შეტანა'!A:A,'მიღება-ჩაბარება'!A1262)</f>
        <v>0</v>
      </c>
      <c r="H1262" s="97"/>
      <c r="I1262" s="95">
        <f>H1262*SUMIFS(მიმართულებები!N:N,მიმართულებები!A:A,'მიღება-ჩაბარება'!A1262)/2+H1262*SUMIFS('ცვლილებების შეტანა'!O:O,'ცვლილებების შეტანა'!A:A,'მიღება-ჩაბარება'!A1262)/2</f>
        <v>0</v>
      </c>
      <c r="J1262" s="96"/>
      <c r="K1262" s="93">
        <f>J1262*SUMIFS(მიმართულებები!N:N,მიმართულებები!A:A,'მიღება-ჩაბარება'!A1262)+J1262*SUMIFS('ცვლილებების შეტანა'!O:O,'ცვლილებების შეტანა'!A:A,'მიღება-ჩაბარება'!A1262)</f>
        <v>0</v>
      </c>
      <c r="L1262" s="97"/>
      <c r="M1262" s="95">
        <f>L1262*SUMIFS(მიმართულებები!N:N,მიმართულებები!A:A,'მიღება-ჩაბარება'!A1262)/2+L1262*SUMIFS('ცვლილებების შეტანა'!O:O,'ცვლილებების შეტანა'!A:A,'მიღება-ჩაბარება'!A1262)/2</f>
        <v>0</v>
      </c>
      <c r="N1262" s="96"/>
      <c r="O1262" s="93">
        <f>N1262*SUMIFS(მიმართულებები!N:N,მიმართულებები!A:A,'მიღება-ჩაბარება'!A1262)+N1262*SUMIFS('ცვლილებების შეტანა'!O:O,'ცვლილებების შეტანა'!A:A,'მიღება-ჩაბარება'!A1262)</f>
        <v>0</v>
      </c>
      <c r="P1262" s="97"/>
      <c r="Q1262" s="95">
        <f>P1262*SUMIFS(მიმართულებები!N:N,მიმართულებები!A:A,'მიღება-ჩაბარება'!A1262)/2+P1262*SUMIFS('ცვლილებების შეტანა'!O:O,'ცვლილებების შეტანა'!A:A,'მიღება-ჩაბარება'!A1262)/2</f>
        <v>0</v>
      </c>
      <c r="R1262" s="96"/>
      <c r="S1262" s="93">
        <f>R1262*SUMIFS(მიმართულებები!N:N,მიმართულებები!A:A,'მიღება-ჩაბარება'!A1262)+R1262*SUMIFS('ცვლილებების შეტანა'!O:O,'ცვლილებების შეტანა'!A:A,'მიღება-ჩაბარება'!A1262)</f>
        <v>0</v>
      </c>
      <c r="T1262" s="97"/>
      <c r="U1262" s="95">
        <f>T1262*SUMIFS(მიმართულებები!N:N,მიმართულებები!A:A,'მიღება-ჩაბარება'!A1262)/2+T1262*SUMIFS('ცვლილებების შეტანა'!O:O,'ცვლილებების შეტანა'!A:A,'მიღება-ჩაბარება'!A1262)/2</f>
        <v>0</v>
      </c>
      <c r="V1262" s="96"/>
      <c r="W1262" s="93">
        <f>V1262*SUMIFS(მიმართულებები!N:N,მიმართულებები!A:A,'მიღება-ჩაბარება'!A1262)+V1262*SUMIFS('ცვლილებების შეტანა'!O:O,'ცვლილებების შეტანა'!A:A,'მიღება-ჩაბარება'!A1262)</f>
        <v>0</v>
      </c>
      <c r="X1262" s="97"/>
      <c r="Y1262" s="95">
        <f>X1262*SUMIFS(მიმართულებები!N:N,მიმართულებები!A:A,'მიღება-ჩაბარება'!A1262)/2+X1262*SUMIFS('ცვლილებების შეტანა'!O:O,'ცვლილებების შეტანა'!A:A,'მიღება-ჩაბარება'!A1262)/2</f>
        <v>0</v>
      </c>
      <c r="Z1262" s="96"/>
      <c r="AA1262" s="93">
        <f>Z1262*SUMIFS(მიმართულებები!N:N,მიმართულებები!A:A,'მიღება-ჩაბარება'!A1262)+Z1262*SUMIFS('ცვლილებების შეტანა'!O:O,'ცვლილებების შეტანა'!A:A,'მიღება-ჩაბარება'!A1262)</f>
        <v>0</v>
      </c>
      <c r="AB1262" s="97"/>
      <c r="AC1262" s="95">
        <f>AB1262*SUMIFS(მიმართულებები!N:N,მიმართულებები!A:A,'მიღება-ჩაბარება'!A1262)/2+AB1262*SUMIFS('ცვლილებების შეტანა'!O:O,'ცვლილებების შეტანა'!A:A,'მიღება-ჩაბარება'!A1262)/2</f>
        <v>0</v>
      </c>
      <c r="AD1262" s="96"/>
      <c r="AE1262" s="93">
        <f>AD1262*SUMIFS(მიმართულებები!N:N,მიმართულებები!A:A,'მიღება-ჩაბარება'!A1262)+AD1262*SUMIFS('ცვლილებების შეტანა'!O:O,'ცვლილებების შეტანა'!A:A,'მიღება-ჩაბარება'!A1262)</f>
        <v>0</v>
      </c>
      <c r="AF1262" s="97"/>
      <c r="AG1262" s="95">
        <f>AF1262*SUMIFS(მიმართულებები!N:N,მიმართულებები!A:A,'მიღება-ჩაბარება'!A1262)/2+AF1262*SUMIFS('ცვლილებების შეტანა'!O:O,'ცვლილებების შეტანა'!A:A,'მიღება-ჩაბარება'!A1262)/2</f>
        <v>0</v>
      </c>
      <c r="AH1262" s="96"/>
      <c r="AI1262" s="93">
        <f>AH1262*SUMIFS(მიმართულებები!N:N,მიმართულებები!A:A,'მიღება-ჩაბარება'!A1262)+AH1262*SUMIFS('ცვლილებების შეტანა'!O:O,'ცვლილებების შეტანა'!A:A,'მიღება-ჩაბარება'!A1262)</f>
        <v>0</v>
      </c>
      <c r="AJ1262" s="97"/>
      <c r="AK1262" s="95">
        <f>AJ1262*SUMIFS(მიმართულებები!N:N,მიმართულებები!A:A,'მიღება-ჩაბარება'!A1262)/2+AJ1262*SUMIFS('ცვლილებების შეტანა'!O:O,'ცვლილებების შეტანა'!A:A,'მიღება-ჩაბარება'!A1262)/2</f>
        <v>0</v>
      </c>
      <c r="AL1262" s="96"/>
      <c r="AM1262" s="93">
        <f>AL1262*SUMIFS(მიმართულებები!N:N,მიმართულებები!A:A,'მიღება-ჩაბარება'!A1262)+AL1262*SUMIFS('ცვლილებების შეტანა'!O:O,'ცვლილებების შეტანა'!A:A,'მიღება-ჩაბარება'!A1262)</f>
        <v>0</v>
      </c>
      <c r="AN1262" s="97"/>
      <c r="AO1262" s="95">
        <f>AN1262*SUMIFS(მიმართულებები!N:N,მიმართულებები!A:A,'მიღება-ჩაბარება'!A1262)/2+AN1262*SUMIFS('ცვლილებების შეტანა'!O:O,'ცვლილებების შეტანა'!A:A,'მიღება-ჩაბარება'!A1262)/2</f>
        <v>0</v>
      </c>
    </row>
    <row r="1263" spans="1:41">
      <c r="A1263" s="79">
        <v>1257</v>
      </c>
      <c r="B1263" s="76"/>
      <c r="C1263" s="77">
        <f>B1263*SUMIFS(მიმართულებები!N:N,მიმართულებები!A:A,'მიღება-ჩაბარება'!A1263)+B1263*SUMIFS('ცვლილებების შეტანა'!O:O,'ცვლილებების შეტანა'!A:A,'მიღება-ჩაბარება'!A1263)</f>
        <v>0</v>
      </c>
      <c r="D1263" s="7"/>
      <c r="E1263" s="78">
        <f>D1263*SUMIFS(მიმართულებები!N:N,მიმართულებები!A:A,'მიღება-ჩაბარება'!A1263)/2+D1263*SUMIFS('ცვლილებების შეტანა'!O:O,'ცვლილებების შეტანა'!A:A,'მიღება-ჩაბარება'!A1263)/2</f>
        <v>0</v>
      </c>
      <c r="F1263" s="81"/>
      <c r="G1263" s="77">
        <f>F1263*SUMIFS(მიმართულებები!N:N,მიმართულებები!A:A,'მიღება-ჩაბარება'!A1263)+F1263*SUMIFS('ცვლილებების შეტანა'!O:O,'ცვლილებების შეტანა'!A:A,'მიღება-ჩაბარება'!A1263)</f>
        <v>0</v>
      </c>
      <c r="H1263" s="82"/>
      <c r="I1263" s="78">
        <f>H1263*SUMIFS(მიმართულებები!N:N,მიმართულებები!A:A,'მიღება-ჩაბარება'!A1263)/2+H1263*SUMIFS('ცვლილებების შეტანა'!O:O,'ცვლილებების შეტანა'!A:A,'მიღება-ჩაბარება'!A1263)/2</f>
        <v>0</v>
      </c>
      <c r="J1263" s="81"/>
      <c r="K1263" s="77">
        <f>J1263*SUMIFS(მიმართულებები!N:N,მიმართულებები!A:A,'მიღება-ჩაბარება'!A1263)+J1263*SUMIFS('ცვლილებების შეტანა'!O:O,'ცვლილებების შეტანა'!A:A,'მიღება-ჩაბარება'!A1263)</f>
        <v>0</v>
      </c>
      <c r="L1263" s="82"/>
      <c r="M1263" s="78">
        <f>L1263*SUMIFS(მიმართულებები!N:N,მიმართულებები!A:A,'მიღება-ჩაბარება'!A1263)/2+L1263*SUMIFS('ცვლილებების შეტანა'!O:O,'ცვლილებების შეტანა'!A:A,'მიღება-ჩაბარება'!A1263)/2</f>
        <v>0</v>
      </c>
      <c r="N1263" s="81"/>
      <c r="O1263" s="77">
        <f>N1263*SUMIFS(მიმართულებები!N:N,მიმართულებები!A:A,'მიღება-ჩაბარება'!A1263)+N1263*SUMIFS('ცვლილებების შეტანა'!O:O,'ცვლილებების შეტანა'!A:A,'მიღება-ჩაბარება'!A1263)</f>
        <v>0</v>
      </c>
      <c r="P1263" s="82"/>
      <c r="Q1263" s="78">
        <f>P1263*SUMIFS(მიმართულებები!N:N,მიმართულებები!A:A,'მიღება-ჩაბარება'!A1263)/2+P1263*SUMIFS('ცვლილებების შეტანა'!O:O,'ცვლილებების შეტანა'!A:A,'მიღება-ჩაბარება'!A1263)/2</f>
        <v>0</v>
      </c>
      <c r="R1263" s="81"/>
      <c r="S1263" s="77">
        <f>R1263*SUMIFS(მიმართულებები!N:N,მიმართულებები!A:A,'მიღება-ჩაბარება'!A1263)+R1263*SUMIFS('ცვლილებების შეტანა'!O:O,'ცვლილებების შეტანა'!A:A,'მიღება-ჩაბარება'!A1263)</f>
        <v>0</v>
      </c>
      <c r="T1263" s="82"/>
      <c r="U1263" s="78">
        <f>T1263*SUMIFS(მიმართულებები!N:N,მიმართულებები!A:A,'მიღება-ჩაბარება'!A1263)/2+T1263*SUMIFS('ცვლილებების შეტანა'!O:O,'ცვლილებების შეტანა'!A:A,'მიღება-ჩაბარება'!A1263)/2</f>
        <v>0</v>
      </c>
      <c r="V1263" s="81"/>
      <c r="W1263" s="77">
        <f>V1263*SUMIFS(მიმართულებები!N:N,მიმართულებები!A:A,'მიღება-ჩაბარება'!A1263)+V1263*SUMIFS('ცვლილებების შეტანა'!O:O,'ცვლილებების შეტანა'!A:A,'მიღება-ჩაბარება'!A1263)</f>
        <v>0</v>
      </c>
      <c r="X1263" s="82"/>
      <c r="Y1263" s="78">
        <f>X1263*SUMIFS(მიმართულებები!N:N,მიმართულებები!A:A,'მიღება-ჩაბარება'!A1263)/2+X1263*SUMIFS('ცვლილებების შეტანა'!O:O,'ცვლილებების შეტანა'!A:A,'მიღება-ჩაბარება'!A1263)/2</f>
        <v>0</v>
      </c>
      <c r="Z1263" s="81"/>
      <c r="AA1263" s="77">
        <f>Z1263*SUMIFS(მიმართულებები!N:N,მიმართულებები!A:A,'მიღება-ჩაბარება'!A1263)+Z1263*SUMIFS('ცვლილებების შეტანა'!O:O,'ცვლილებების შეტანა'!A:A,'მიღება-ჩაბარება'!A1263)</f>
        <v>0</v>
      </c>
      <c r="AB1263" s="82"/>
      <c r="AC1263" s="78">
        <f>AB1263*SUMIFS(მიმართულებები!N:N,მიმართულებები!A:A,'მიღება-ჩაბარება'!A1263)/2+AB1263*SUMIFS('ცვლილებების შეტანა'!O:O,'ცვლილებების შეტანა'!A:A,'მიღება-ჩაბარება'!A1263)/2</f>
        <v>0</v>
      </c>
      <c r="AD1263" s="81"/>
      <c r="AE1263" s="77">
        <f>AD1263*SUMIFS(მიმართულებები!N:N,მიმართულებები!A:A,'მიღება-ჩაბარება'!A1263)+AD1263*SUMIFS('ცვლილებების შეტანა'!O:O,'ცვლილებების შეტანა'!A:A,'მიღება-ჩაბარება'!A1263)</f>
        <v>0</v>
      </c>
      <c r="AF1263" s="82"/>
      <c r="AG1263" s="78">
        <f>AF1263*SUMIFS(მიმართულებები!N:N,მიმართულებები!A:A,'მიღება-ჩაბარება'!A1263)/2+AF1263*SUMIFS('ცვლილებების შეტანა'!O:O,'ცვლილებების შეტანა'!A:A,'მიღება-ჩაბარება'!A1263)/2</f>
        <v>0</v>
      </c>
      <c r="AH1263" s="81"/>
      <c r="AI1263" s="77">
        <f>AH1263*SUMIFS(მიმართულებები!N:N,მიმართულებები!A:A,'მიღება-ჩაბარება'!A1263)+AH1263*SUMIFS('ცვლილებების შეტანა'!O:O,'ცვლილებების შეტანა'!A:A,'მიღება-ჩაბარება'!A1263)</f>
        <v>0</v>
      </c>
      <c r="AJ1263" s="82"/>
      <c r="AK1263" s="78">
        <f>AJ1263*SUMIFS(მიმართულებები!N:N,მიმართულებები!A:A,'მიღება-ჩაბარება'!A1263)/2+AJ1263*SUMIFS('ცვლილებების შეტანა'!O:O,'ცვლილებების შეტანა'!A:A,'მიღება-ჩაბარება'!A1263)/2</f>
        <v>0</v>
      </c>
      <c r="AL1263" s="81"/>
      <c r="AM1263" s="77">
        <f>AL1263*SUMIFS(მიმართულებები!N:N,მიმართულებები!A:A,'მიღება-ჩაბარება'!A1263)+AL1263*SUMIFS('ცვლილებების შეტანა'!O:O,'ცვლილებების შეტანა'!A:A,'მიღება-ჩაბარება'!A1263)</f>
        <v>0</v>
      </c>
      <c r="AN1263" s="82"/>
      <c r="AO1263" s="78">
        <f>AN1263*SUMIFS(მიმართულებები!N:N,მიმართულებები!A:A,'მიღება-ჩაბარება'!A1263)/2+AN1263*SUMIFS('ცვლილებების შეტანა'!O:O,'ცვლილებების შეტანა'!A:A,'მიღება-ჩაბარება'!A1263)/2</f>
        <v>0</v>
      </c>
    </row>
    <row r="1264" spans="1:41">
      <c r="A1264" s="79">
        <v>1258</v>
      </c>
      <c r="B1264" s="76"/>
      <c r="C1264" s="77">
        <f>B1264*SUMIFS(მიმართულებები!N:N,მიმართულებები!A:A,'მიღება-ჩაბარება'!A1264)+B1264*SUMIFS('ცვლილებების შეტანა'!O:O,'ცვლილებების შეტანა'!A:A,'მიღება-ჩაბარება'!A1264)</f>
        <v>0</v>
      </c>
      <c r="D1264" s="7"/>
      <c r="E1264" s="78">
        <f>D1264*SUMIFS(მიმართულებები!N:N,მიმართულებები!A:A,'მიღება-ჩაბარება'!A1264)/2+D1264*SUMIFS('ცვლილებების შეტანა'!O:O,'ცვლილებების შეტანა'!A:A,'მიღება-ჩაბარება'!A1264)/2</f>
        <v>0</v>
      </c>
      <c r="F1264" s="81"/>
      <c r="G1264" s="77">
        <f>F1264*SUMIFS(მიმართულებები!N:N,მიმართულებები!A:A,'მიღება-ჩაბარება'!A1264)+F1264*SUMIFS('ცვლილებების შეტანა'!O:O,'ცვლილებების შეტანა'!A:A,'მიღება-ჩაბარება'!A1264)</f>
        <v>0</v>
      </c>
      <c r="H1264" s="82"/>
      <c r="I1264" s="78">
        <f>H1264*SUMIFS(მიმართულებები!N:N,მიმართულებები!A:A,'მიღება-ჩაბარება'!A1264)/2+H1264*SUMIFS('ცვლილებების შეტანა'!O:O,'ცვლილებების შეტანა'!A:A,'მიღება-ჩაბარება'!A1264)/2</f>
        <v>0</v>
      </c>
      <c r="J1264" s="81"/>
      <c r="K1264" s="77">
        <f>J1264*SUMIFS(მიმართულებები!N:N,მიმართულებები!A:A,'მიღება-ჩაბარება'!A1264)+J1264*SUMIFS('ცვლილებების შეტანა'!O:O,'ცვლილებების შეტანა'!A:A,'მიღება-ჩაბარება'!A1264)</f>
        <v>0</v>
      </c>
      <c r="L1264" s="82"/>
      <c r="M1264" s="78">
        <f>L1264*SUMIFS(მიმართულებები!N:N,მიმართულებები!A:A,'მიღება-ჩაბარება'!A1264)/2+L1264*SUMIFS('ცვლილებების შეტანა'!O:O,'ცვლილებების შეტანა'!A:A,'მიღება-ჩაბარება'!A1264)/2</f>
        <v>0</v>
      </c>
      <c r="N1264" s="81"/>
      <c r="O1264" s="77">
        <f>N1264*SUMIFS(მიმართულებები!N:N,მიმართულებები!A:A,'მიღება-ჩაბარება'!A1264)+N1264*SUMIFS('ცვლილებების შეტანა'!O:O,'ცვლილებების შეტანა'!A:A,'მიღება-ჩაბარება'!A1264)</f>
        <v>0</v>
      </c>
      <c r="P1264" s="82"/>
      <c r="Q1264" s="78">
        <f>P1264*SUMIFS(მიმართულებები!N:N,მიმართულებები!A:A,'მიღება-ჩაბარება'!A1264)/2+P1264*SUMIFS('ცვლილებების შეტანა'!O:O,'ცვლილებების შეტანა'!A:A,'მიღება-ჩაბარება'!A1264)/2</f>
        <v>0</v>
      </c>
      <c r="R1264" s="81"/>
      <c r="S1264" s="77">
        <f>R1264*SUMIFS(მიმართულებები!N:N,მიმართულებები!A:A,'მიღება-ჩაბარება'!A1264)+R1264*SUMIFS('ცვლილებების შეტანა'!O:O,'ცვლილებების შეტანა'!A:A,'მიღება-ჩაბარება'!A1264)</f>
        <v>0</v>
      </c>
      <c r="T1264" s="82"/>
      <c r="U1264" s="78">
        <f>T1264*SUMIFS(მიმართულებები!N:N,მიმართულებები!A:A,'მიღება-ჩაბარება'!A1264)/2+T1264*SUMIFS('ცვლილებების შეტანა'!O:O,'ცვლილებების შეტანა'!A:A,'მიღება-ჩაბარება'!A1264)/2</f>
        <v>0</v>
      </c>
      <c r="V1264" s="81"/>
      <c r="W1264" s="77">
        <f>V1264*SUMIFS(მიმართულებები!N:N,მიმართულებები!A:A,'მიღება-ჩაბარება'!A1264)+V1264*SUMIFS('ცვლილებების შეტანა'!O:O,'ცვლილებების შეტანა'!A:A,'მიღება-ჩაბარება'!A1264)</f>
        <v>0</v>
      </c>
      <c r="X1264" s="82"/>
      <c r="Y1264" s="78">
        <f>X1264*SUMIFS(მიმართულებები!N:N,მიმართულებები!A:A,'მიღება-ჩაბარება'!A1264)/2+X1264*SUMIFS('ცვლილებების შეტანა'!O:O,'ცვლილებების შეტანა'!A:A,'მიღება-ჩაბარება'!A1264)/2</f>
        <v>0</v>
      </c>
      <c r="Z1264" s="81"/>
      <c r="AA1264" s="77">
        <f>Z1264*SUMIFS(მიმართულებები!N:N,მიმართულებები!A:A,'მიღება-ჩაბარება'!A1264)+Z1264*SUMIFS('ცვლილებების შეტანა'!O:O,'ცვლილებების შეტანა'!A:A,'მიღება-ჩაბარება'!A1264)</f>
        <v>0</v>
      </c>
      <c r="AB1264" s="82"/>
      <c r="AC1264" s="78">
        <f>AB1264*SUMIFS(მიმართულებები!N:N,მიმართულებები!A:A,'მიღება-ჩაბარება'!A1264)/2+AB1264*SUMIFS('ცვლილებების შეტანა'!O:O,'ცვლილებების შეტანა'!A:A,'მიღება-ჩაბარება'!A1264)/2</f>
        <v>0</v>
      </c>
      <c r="AD1264" s="81"/>
      <c r="AE1264" s="77">
        <f>AD1264*SUMIFS(მიმართულებები!N:N,მიმართულებები!A:A,'მიღება-ჩაბარება'!A1264)+AD1264*SUMIFS('ცვლილებების შეტანა'!O:O,'ცვლილებების შეტანა'!A:A,'მიღება-ჩაბარება'!A1264)</f>
        <v>0</v>
      </c>
      <c r="AF1264" s="82"/>
      <c r="AG1264" s="78">
        <f>AF1264*SUMIFS(მიმართულებები!N:N,მიმართულებები!A:A,'მიღება-ჩაბარება'!A1264)/2+AF1264*SUMIFS('ცვლილებების შეტანა'!O:O,'ცვლილებების შეტანა'!A:A,'მიღება-ჩაბარება'!A1264)/2</f>
        <v>0</v>
      </c>
      <c r="AH1264" s="81"/>
      <c r="AI1264" s="77">
        <f>AH1264*SUMIFS(მიმართულებები!N:N,მიმართულებები!A:A,'მიღება-ჩაბარება'!A1264)+AH1264*SUMIFS('ცვლილებების შეტანა'!O:O,'ცვლილებების შეტანა'!A:A,'მიღება-ჩაბარება'!A1264)</f>
        <v>0</v>
      </c>
      <c r="AJ1264" s="82"/>
      <c r="AK1264" s="78">
        <f>AJ1264*SUMIFS(მიმართულებები!N:N,მიმართულებები!A:A,'მიღება-ჩაბარება'!A1264)/2+AJ1264*SUMIFS('ცვლილებების შეტანა'!O:O,'ცვლილებების შეტანა'!A:A,'მიღება-ჩაბარება'!A1264)/2</f>
        <v>0</v>
      </c>
      <c r="AL1264" s="81"/>
      <c r="AM1264" s="77">
        <f>AL1264*SUMIFS(მიმართულებები!N:N,მიმართულებები!A:A,'მიღება-ჩაბარება'!A1264)+AL1264*SUMIFS('ცვლილებების შეტანა'!O:O,'ცვლილებების შეტანა'!A:A,'მიღება-ჩაბარება'!A1264)</f>
        <v>0</v>
      </c>
      <c r="AN1264" s="82"/>
      <c r="AO1264" s="78">
        <f>AN1264*SUMIFS(მიმართულებები!N:N,მიმართულებები!A:A,'მიღება-ჩაბარება'!A1264)/2+AN1264*SUMIFS('ცვლილებების შეტანა'!O:O,'ცვლილებების შეტანა'!A:A,'მიღება-ჩაბარება'!A1264)/2</f>
        <v>0</v>
      </c>
    </row>
    <row r="1265" spans="1:41">
      <c r="A1265" s="91">
        <v>1259</v>
      </c>
      <c r="B1265" s="92"/>
      <c r="C1265" s="93">
        <f>B1265*SUMIFS(მიმართულებები!N:N,მიმართულებები!A:A,'მიღება-ჩაბარება'!A1265)+B1265*SUMIFS('ცვლილებების შეტანა'!O:O,'ცვლილებების შეტანა'!A:A,'მიღება-ჩაბარება'!A1265)</f>
        <v>0</v>
      </c>
      <c r="D1265" s="94"/>
      <c r="E1265" s="95">
        <f>D1265*SUMIFS(მიმართულებები!N:N,მიმართულებები!A:A,'მიღება-ჩაბარება'!A1265)/2+D1265*SUMIFS('ცვლილებების შეტანა'!O:O,'ცვლილებების შეტანა'!A:A,'მიღება-ჩაბარება'!A1265)/2</f>
        <v>0</v>
      </c>
      <c r="F1265" s="96"/>
      <c r="G1265" s="93">
        <f>F1265*SUMIFS(მიმართულებები!N:N,მიმართულებები!A:A,'მიღება-ჩაბარება'!A1265)+F1265*SUMIFS('ცვლილებების შეტანა'!O:O,'ცვლილებების შეტანა'!A:A,'მიღება-ჩაბარება'!A1265)</f>
        <v>0</v>
      </c>
      <c r="H1265" s="97"/>
      <c r="I1265" s="95">
        <f>H1265*SUMIFS(მიმართულებები!N:N,მიმართულებები!A:A,'მიღება-ჩაბარება'!A1265)/2+H1265*SUMIFS('ცვლილებების შეტანა'!O:O,'ცვლილებების შეტანა'!A:A,'მიღება-ჩაბარება'!A1265)/2</f>
        <v>0</v>
      </c>
      <c r="J1265" s="96"/>
      <c r="K1265" s="93">
        <f>J1265*SUMIFS(მიმართულებები!N:N,მიმართულებები!A:A,'მიღება-ჩაბარება'!A1265)+J1265*SUMIFS('ცვლილებების შეტანა'!O:O,'ცვლილებების შეტანა'!A:A,'მიღება-ჩაბარება'!A1265)</f>
        <v>0</v>
      </c>
      <c r="L1265" s="97"/>
      <c r="M1265" s="95">
        <f>L1265*SUMIFS(მიმართულებები!N:N,მიმართულებები!A:A,'მიღება-ჩაბარება'!A1265)/2+L1265*SUMIFS('ცვლილებების შეტანა'!O:O,'ცვლილებების შეტანა'!A:A,'მიღება-ჩაბარება'!A1265)/2</f>
        <v>0</v>
      </c>
      <c r="N1265" s="96"/>
      <c r="O1265" s="93">
        <f>N1265*SUMIFS(მიმართულებები!N:N,მიმართულებები!A:A,'მიღება-ჩაბარება'!A1265)+N1265*SUMIFS('ცვლილებების შეტანა'!O:O,'ცვლილებების შეტანა'!A:A,'მიღება-ჩაბარება'!A1265)</f>
        <v>0</v>
      </c>
      <c r="P1265" s="97"/>
      <c r="Q1265" s="95">
        <f>P1265*SUMIFS(მიმართულებები!N:N,მიმართულებები!A:A,'მიღება-ჩაბარება'!A1265)/2+P1265*SUMIFS('ცვლილებების შეტანა'!O:O,'ცვლილებების შეტანა'!A:A,'მიღება-ჩაბარება'!A1265)/2</f>
        <v>0</v>
      </c>
      <c r="R1265" s="96"/>
      <c r="S1265" s="93">
        <f>R1265*SUMIFS(მიმართულებები!N:N,მიმართულებები!A:A,'მიღება-ჩაბარება'!A1265)+R1265*SUMIFS('ცვლილებების შეტანა'!O:O,'ცვლილებების შეტანა'!A:A,'მიღება-ჩაბარება'!A1265)</f>
        <v>0</v>
      </c>
      <c r="T1265" s="97"/>
      <c r="U1265" s="95">
        <f>T1265*SUMIFS(მიმართულებები!N:N,მიმართულებები!A:A,'მიღება-ჩაბარება'!A1265)/2+T1265*SUMIFS('ცვლილებების შეტანა'!O:O,'ცვლილებების შეტანა'!A:A,'მიღება-ჩაბარება'!A1265)/2</f>
        <v>0</v>
      </c>
      <c r="V1265" s="96"/>
      <c r="W1265" s="93">
        <f>V1265*SUMIFS(მიმართულებები!N:N,მიმართულებები!A:A,'მიღება-ჩაბარება'!A1265)+V1265*SUMIFS('ცვლილებების შეტანა'!O:O,'ცვლილებების შეტანა'!A:A,'მიღება-ჩაბარება'!A1265)</f>
        <v>0</v>
      </c>
      <c r="X1265" s="97"/>
      <c r="Y1265" s="95">
        <f>X1265*SUMIFS(მიმართულებები!N:N,მიმართულებები!A:A,'მიღება-ჩაბარება'!A1265)/2+X1265*SUMIFS('ცვლილებების შეტანა'!O:O,'ცვლილებების შეტანა'!A:A,'მიღება-ჩაბარება'!A1265)/2</f>
        <v>0</v>
      </c>
      <c r="Z1265" s="96"/>
      <c r="AA1265" s="93">
        <f>Z1265*SUMIFS(მიმართულებები!N:N,მიმართულებები!A:A,'მიღება-ჩაბარება'!A1265)+Z1265*SUMIFS('ცვლილებების შეტანა'!O:O,'ცვლილებების შეტანა'!A:A,'მიღება-ჩაბარება'!A1265)</f>
        <v>0</v>
      </c>
      <c r="AB1265" s="97"/>
      <c r="AC1265" s="95">
        <f>AB1265*SUMIFS(მიმართულებები!N:N,მიმართულებები!A:A,'მიღება-ჩაბარება'!A1265)/2+AB1265*SUMIFS('ცვლილებების შეტანა'!O:O,'ცვლილებების შეტანა'!A:A,'მიღება-ჩაბარება'!A1265)/2</f>
        <v>0</v>
      </c>
      <c r="AD1265" s="96"/>
      <c r="AE1265" s="93">
        <f>AD1265*SUMIFS(მიმართულებები!N:N,მიმართულებები!A:A,'მიღება-ჩაბარება'!A1265)+AD1265*SUMIFS('ცვლილებების შეტანა'!O:O,'ცვლილებების შეტანა'!A:A,'მიღება-ჩაბარება'!A1265)</f>
        <v>0</v>
      </c>
      <c r="AF1265" s="97"/>
      <c r="AG1265" s="95">
        <f>AF1265*SUMIFS(მიმართულებები!N:N,მიმართულებები!A:A,'მიღება-ჩაბარება'!A1265)/2+AF1265*SUMIFS('ცვლილებების შეტანა'!O:O,'ცვლილებების შეტანა'!A:A,'მიღება-ჩაბარება'!A1265)/2</f>
        <v>0</v>
      </c>
      <c r="AH1265" s="96"/>
      <c r="AI1265" s="93">
        <f>AH1265*SUMIFS(მიმართულებები!N:N,მიმართულებები!A:A,'მიღება-ჩაბარება'!A1265)+AH1265*SUMIFS('ცვლილებების შეტანა'!O:O,'ცვლილებების შეტანა'!A:A,'მიღება-ჩაბარება'!A1265)</f>
        <v>0</v>
      </c>
      <c r="AJ1265" s="97"/>
      <c r="AK1265" s="95">
        <f>AJ1265*SUMIFS(მიმართულებები!N:N,მიმართულებები!A:A,'მიღება-ჩაბარება'!A1265)/2+AJ1265*SUMIFS('ცვლილებების შეტანა'!O:O,'ცვლილებების შეტანა'!A:A,'მიღება-ჩაბარება'!A1265)/2</f>
        <v>0</v>
      </c>
      <c r="AL1265" s="96"/>
      <c r="AM1265" s="93">
        <f>AL1265*SUMIFS(მიმართულებები!N:N,მიმართულებები!A:A,'მიღება-ჩაბარება'!A1265)+AL1265*SUMIFS('ცვლილებების შეტანა'!O:O,'ცვლილებების შეტანა'!A:A,'მიღება-ჩაბარება'!A1265)</f>
        <v>0</v>
      </c>
      <c r="AN1265" s="97"/>
      <c r="AO1265" s="95">
        <f>AN1265*SUMIFS(მიმართულებები!N:N,მიმართულებები!A:A,'მიღება-ჩაბარება'!A1265)/2+AN1265*SUMIFS('ცვლილებების შეტანა'!O:O,'ცვლილებების შეტანა'!A:A,'მიღება-ჩაბარება'!A1265)/2</f>
        <v>0</v>
      </c>
    </row>
    <row r="1266" spans="1:41">
      <c r="A1266" s="91">
        <v>1260</v>
      </c>
      <c r="B1266" s="92"/>
      <c r="C1266" s="93">
        <f>B1266*SUMIFS(მიმართულებები!N:N,მიმართულებები!A:A,'მიღება-ჩაბარება'!A1266)+B1266*SUMIFS('ცვლილებების შეტანა'!O:O,'ცვლილებების შეტანა'!A:A,'მიღება-ჩაბარება'!A1266)</f>
        <v>0</v>
      </c>
      <c r="D1266" s="94"/>
      <c r="E1266" s="95">
        <f>D1266*SUMIFS(მიმართულებები!N:N,მიმართულებები!A:A,'მიღება-ჩაბარება'!A1266)/2+D1266*SUMIFS('ცვლილებების შეტანა'!O:O,'ცვლილებების შეტანა'!A:A,'მიღება-ჩაბარება'!A1266)/2</f>
        <v>0</v>
      </c>
      <c r="F1266" s="96"/>
      <c r="G1266" s="93">
        <f>F1266*SUMIFS(მიმართულებები!N:N,მიმართულებები!A:A,'მიღება-ჩაბარება'!A1266)+F1266*SUMIFS('ცვლილებების შეტანა'!O:O,'ცვლილებების შეტანა'!A:A,'მიღება-ჩაბარება'!A1266)</f>
        <v>0</v>
      </c>
      <c r="H1266" s="97"/>
      <c r="I1266" s="95">
        <f>H1266*SUMIFS(მიმართულებები!N:N,მიმართულებები!A:A,'მიღება-ჩაბარება'!A1266)/2+H1266*SUMIFS('ცვლილებების შეტანა'!O:O,'ცვლილებების შეტანა'!A:A,'მიღება-ჩაბარება'!A1266)/2</f>
        <v>0</v>
      </c>
      <c r="J1266" s="96"/>
      <c r="K1266" s="93">
        <f>J1266*SUMIFS(მიმართულებები!N:N,მიმართულებები!A:A,'მიღება-ჩაბარება'!A1266)+J1266*SUMIFS('ცვლილებების შეტანა'!O:O,'ცვლილებების შეტანა'!A:A,'მიღება-ჩაბარება'!A1266)</f>
        <v>0</v>
      </c>
      <c r="L1266" s="97"/>
      <c r="M1266" s="95">
        <f>L1266*SUMIFS(მიმართულებები!N:N,მიმართულებები!A:A,'მიღება-ჩაბარება'!A1266)/2+L1266*SUMIFS('ცვლილებების შეტანა'!O:O,'ცვლილებების შეტანა'!A:A,'მიღება-ჩაბარება'!A1266)/2</f>
        <v>0</v>
      </c>
      <c r="N1266" s="96"/>
      <c r="O1266" s="93">
        <f>N1266*SUMIFS(მიმართულებები!N:N,მიმართულებები!A:A,'მიღება-ჩაბარება'!A1266)+N1266*SUMIFS('ცვლილებების შეტანა'!O:O,'ცვლილებების შეტანა'!A:A,'მიღება-ჩაბარება'!A1266)</f>
        <v>0</v>
      </c>
      <c r="P1266" s="97"/>
      <c r="Q1266" s="95">
        <f>P1266*SUMIFS(მიმართულებები!N:N,მიმართულებები!A:A,'მიღება-ჩაბარება'!A1266)/2+P1266*SUMIFS('ცვლილებების შეტანა'!O:O,'ცვლილებების შეტანა'!A:A,'მიღება-ჩაბარება'!A1266)/2</f>
        <v>0</v>
      </c>
      <c r="R1266" s="96"/>
      <c r="S1266" s="93">
        <f>R1266*SUMIFS(მიმართულებები!N:N,მიმართულებები!A:A,'მიღება-ჩაბარება'!A1266)+R1266*SUMIFS('ცვლილებების შეტანა'!O:O,'ცვლილებების შეტანა'!A:A,'მიღება-ჩაბარება'!A1266)</f>
        <v>0</v>
      </c>
      <c r="T1266" s="97"/>
      <c r="U1266" s="95">
        <f>T1266*SUMIFS(მიმართულებები!N:N,მიმართულებები!A:A,'მიღება-ჩაბარება'!A1266)/2+T1266*SUMIFS('ცვლილებების შეტანა'!O:O,'ცვლილებების შეტანა'!A:A,'მიღება-ჩაბარება'!A1266)/2</f>
        <v>0</v>
      </c>
      <c r="V1266" s="96"/>
      <c r="W1266" s="93">
        <f>V1266*SUMIFS(მიმართულებები!N:N,მიმართულებები!A:A,'მიღება-ჩაბარება'!A1266)+V1266*SUMIFS('ცვლილებების შეტანა'!O:O,'ცვლილებების შეტანა'!A:A,'მიღება-ჩაბარება'!A1266)</f>
        <v>0</v>
      </c>
      <c r="X1266" s="97"/>
      <c r="Y1266" s="95">
        <f>X1266*SUMIFS(მიმართულებები!N:N,მიმართულებები!A:A,'მიღება-ჩაბარება'!A1266)/2+X1266*SUMIFS('ცვლილებების შეტანა'!O:O,'ცვლილებების შეტანა'!A:A,'მიღება-ჩაბარება'!A1266)/2</f>
        <v>0</v>
      </c>
      <c r="Z1266" s="96"/>
      <c r="AA1266" s="93">
        <f>Z1266*SUMIFS(მიმართულებები!N:N,მიმართულებები!A:A,'მიღება-ჩაბარება'!A1266)+Z1266*SUMIFS('ცვლილებების შეტანა'!O:O,'ცვლილებების შეტანა'!A:A,'მიღება-ჩაბარება'!A1266)</f>
        <v>0</v>
      </c>
      <c r="AB1266" s="97"/>
      <c r="AC1266" s="95">
        <f>AB1266*SUMIFS(მიმართულებები!N:N,მიმართულებები!A:A,'მიღება-ჩაბარება'!A1266)/2+AB1266*SUMIFS('ცვლილებების შეტანა'!O:O,'ცვლილებების შეტანა'!A:A,'მიღება-ჩაბარება'!A1266)/2</f>
        <v>0</v>
      </c>
      <c r="AD1266" s="96"/>
      <c r="AE1266" s="93">
        <f>AD1266*SUMIFS(მიმართულებები!N:N,მიმართულებები!A:A,'მიღება-ჩაბარება'!A1266)+AD1266*SUMIFS('ცვლილებების შეტანა'!O:O,'ცვლილებების შეტანა'!A:A,'მიღება-ჩაბარება'!A1266)</f>
        <v>0</v>
      </c>
      <c r="AF1266" s="97"/>
      <c r="AG1266" s="95">
        <f>AF1266*SUMIFS(მიმართულებები!N:N,მიმართულებები!A:A,'მიღება-ჩაბარება'!A1266)/2+AF1266*SUMIFS('ცვლილებების შეტანა'!O:O,'ცვლილებების შეტანა'!A:A,'მიღება-ჩაბარება'!A1266)/2</f>
        <v>0</v>
      </c>
      <c r="AH1266" s="96"/>
      <c r="AI1266" s="93">
        <f>AH1266*SUMIFS(მიმართულებები!N:N,მიმართულებები!A:A,'მიღება-ჩაბარება'!A1266)+AH1266*SUMIFS('ცვლილებების შეტანა'!O:O,'ცვლილებების შეტანა'!A:A,'მიღება-ჩაბარება'!A1266)</f>
        <v>0</v>
      </c>
      <c r="AJ1266" s="97"/>
      <c r="AK1266" s="95">
        <f>AJ1266*SUMIFS(მიმართულებები!N:N,მიმართულებები!A:A,'მიღება-ჩაბარება'!A1266)/2+AJ1266*SUMIFS('ცვლილებების შეტანა'!O:O,'ცვლილებების შეტანა'!A:A,'მიღება-ჩაბარება'!A1266)/2</f>
        <v>0</v>
      </c>
      <c r="AL1266" s="96"/>
      <c r="AM1266" s="93">
        <f>AL1266*SUMIFS(მიმართულებები!N:N,მიმართულებები!A:A,'მიღება-ჩაბარება'!A1266)+AL1266*SUMIFS('ცვლილებების შეტანა'!O:O,'ცვლილებების შეტანა'!A:A,'მიღება-ჩაბარება'!A1266)</f>
        <v>0</v>
      </c>
      <c r="AN1266" s="97"/>
      <c r="AO1266" s="95">
        <f>AN1266*SUMIFS(მიმართულებები!N:N,მიმართულებები!A:A,'მიღება-ჩაბარება'!A1266)/2+AN1266*SUMIFS('ცვლილებების შეტანა'!O:O,'ცვლილებების შეტანა'!A:A,'მიღება-ჩაბარება'!A1266)/2</f>
        <v>0</v>
      </c>
    </row>
    <row r="1267" spans="1:41">
      <c r="A1267" s="79">
        <v>1261</v>
      </c>
      <c r="B1267" s="76"/>
      <c r="C1267" s="77">
        <f>B1267*SUMIFS(მიმართულებები!N:N,მიმართულებები!A:A,'მიღება-ჩაბარება'!A1267)+B1267*SUMIFS('ცვლილებების შეტანა'!O:O,'ცვლილებების შეტანა'!A:A,'მიღება-ჩაბარება'!A1267)</f>
        <v>0</v>
      </c>
      <c r="D1267" s="7"/>
      <c r="E1267" s="78">
        <f>D1267*SUMIFS(მიმართულებები!N:N,მიმართულებები!A:A,'მიღება-ჩაბარება'!A1267)/2+D1267*SUMIFS('ცვლილებების შეტანა'!O:O,'ცვლილებების შეტანა'!A:A,'მიღება-ჩაბარება'!A1267)/2</f>
        <v>0</v>
      </c>
      <c r="F1267" s="81"/>
      <c r="G1267" s="77">
        <f>F1267*SUMIFS(მიმართულებები!N:N,მიმართულებები!A:A,'მიღება-ჩაბარება'!A1267)+F1267*SUMIFS('ცვლილებების შეტანა'!O:O,'ცვლილებების შეტანა'!A:A,'მიღება-ჩაბარება'!A1267)</f>
        <v>0</v>
      </c>
      <c r="H1267" s="82"/>
      <c r="I1267" s="78">
        <f>H1267*SUMIFS(მიმართულებები!N:N,მიმართულებები!A:A,'მიღება-ჩაბარება'!A1267)/2+H1267*SUMIFS('ცვლილებების შეტანა'!O:O,'ცვლილებების შეტანა'!A:A,'მიღება-ჩაბარება'!A1267)/2</f>
        <v>0</v>
      </c>
      <c r="J1267" s="81"/>
      <c r="K1267" s="77">
        <f>J1267*SUMIFS(მიმართულებები!N:N,მიმართულებები!A:A,'მიღება-ჩაბარება'!A1267)+J1267*SUMIFS('ცვლილებების შეტანა'!O:O,'ცვლილებების შეტანა'!A:A,'მიღება-ჩაბარება'!A1267)</f>
        <v>0</v>
      </c>
      <c r="L1267" s="82"/>
      <c r="M1267" s="78">
        <f>L1267*SUMIFS(მიმართულებები!N:N,მიმართულებები!A:A,'მიღება-ჩაბარება'!A1267)/2+L1267*SUMIFS('ცვლილებების შეტანა'!O:O,'ცვლილებების შეტანა'!A:A,'მიღება-ჩაბარება'!A1267)/2</f>
        <v>0</v>
      </c>
      <c r="N1267" s="81"/>
      <c r="O1267" s="77">
        <f>N1267*SUMIFS(მიმართულებები!N:N,მიმართულებები!A:A,'მიღება-ჩაბარება'!A1267)+N1267*SUMIFS('ცვლილებების შეტანა'!O:O,'ცვლილებების შეტანა'!A:A,'მიღება-ჩაბარება'!A1267)</f>
        <v>0</v>
      </c>
      <c r="P1267" s="82"/>
      <c r="Q1267" s="78">
        <f>P1267*SUMIFS(მიმართულებები!N:N,მიმართულებები!A:A,'მიღება-ჩაბარება'!A1267)/2+P1267*SUMIFS('ცვლილებების შეტანა'!O:O,'ცვლილებების შეტანა'!A:A,'მიღება-ჩაბარება'!A1267)/2</f>
        <v>0</v>
      </c>
      <c r="R1267" s="81"/>
      <c r="S1267" s="77">
        <f>R1267*SUMIFS(მიმართულებები!N:N,მიმართულებები!A:A,'მიღება-ჩაბარება'!A1267)+R1267*SUMIFS('ცვლილებების შეტანა'!O:O,'ცვლილებების შეტანა'!A:A,'მიღება-ჩაბარება'!A1267)</f>
        <v>0</v>
      </c>
      <c r="T1267" s="82"/>
      <c r="U1267" s="78">
        <f>T1267*SUMIFS(მიმართულებები!N:N,მიმართულებები!A:A,'მიღება-ჩაბარება'!A1267)/2+T1267*SUMIFS('ცვლილებების შეტანა'!O:O,'ცვლილებების შეტანა'!A:A,'მიღება-ჩაბარება'!A1267)/2</f>
        <v>0</v>
      </c>
      <c r="V1267" s="81"/>
      <c r="W1267" s="77">
        <f>V1267*SUMIFS(მიმართულებები!N:N,მიმართულებები!A:A,'მიღება-ჩაბარება'!A1267)+V1267*SUMIFS('ცვლილებების შეტანა'!O:O,'ცვლილებების შეტანა'!A:A,'მიღება-ჩაბარება'!A1267)</f>
        <v>0</v>
      </c>
      <c r="X1267" s="82"/>
      <c r="Y1267" s="78">
        <f>X1267*SUMIFS(მიმართულებები!N:N,მიმართულებები!A:A,'მიღება-ჩაბარება'!A1267)/2+X1267*SUMIFS('ცვლილებების შეტანა'!O:O,'ცვლილებების შეტანა'!A:A,'მიღება-ჩაბარება'!A1267)/2</f>
        <v>0</v>
      </c>
      <c r="Z1267" s="81"/>
      <c r="AA1267" s="77">
        <f>Z1267*SUMIFS(მიმართულებები!N:N,მიმართულებები!A:A,'მიღება-ჩაბარება'!A1267)+Z1267*SUMIFS('ცვლილებების შეტანა'!O:O,'ცვლილებების შეტანა'!A:A,'მიღება-ჩაბარება'!A1267)</f>
        <v>0</v>
      </c>
      <c r="AB1267" s="82"/>
      <c r="AC1267" s="78">
        <f>AB1267*SUMIFS(მიმართულებები!N:N,მიმართულებები!A:A,'მიღება-ჩაბარება'!A1267)/2+AB1267*SUMIFS('ცვლილებების შეტანა'!O:O,'ცვლილებების შეტანა'!A:A,'მიღება-ჩაბარება'!A1267)/2</f>
        <v>0</v>
      </c>
      <c r="AD1267" s="81"/>
      <c r="AE1267" s="77">
        <f>AD1267*SUMIFS(მიმართულებები!N:N,მიმართულებები!A:A,'მიღება-ჩაბარება'!A1267)+AD1267*SUMIFS('ცვლილებების შეტანა'!O:O,'ცვლილებების შეტანა'!A:A,'მიღება-ჩაბარება'!A1267)</f>
        <v>0</v>
      </c>
      <c r="AF1267" s="82"/>
      <c r="AG1267" s="78">
        <f>AF1267*SUMIFS(მიმართულებები!N:N,მიმართულებები!A:A,'მიღება-ჩაბარება'!A1267)/2+AF1267*SUMIFS('ცვლილებების შეტანა'!O:O,'ცვლილებების შეტანა'!A:A,'მიღება-ჩაბარება'!A1267)/2</f>
        <v>0</v>
      </c>
      <c r="AH1267" s="81"/>
      <c r="AI1267" s="77">
        <f>AH1267*SUMIFS(მიმართულებები!N:N,მიმართულებები!A:A,'მიღება-ჩაბარება'!A1267)+AH1267*SUMIFS('ცვლილებების შეტანა'!O:O,'ცვლილებების შეტანა'!A:A,'მიღება-ჩაბარება'!A1267)</f>
        <v>0</v>
      </c>
      <c r="AJ1267" s="82"/>
      <c r="AK1267" s="78">
        <f>AJ1267*SUMIFS(მიმართულებები!N:N,მიმართულებები!A:A,'მიღება-ჩაბარება'!A1267)/2+AJ1267*SUMIFS('ცვლილებების შეტანა'!O:O,'ცვლილებების შეტანა'!A:A,'მიღება-ჩაბარება'!A1267)/2</f>
        <v>0</v>
      </c>
      <c r="AL1267" s="81"/>
      <c r="AM1267" s="77">
        <f>AL1267*SUMIFS(მიმართულებები!N:N,მიმართულებები!A:A,'მიღება-ჩაბარება'!A1267)+AL1267*SUMIFS('ცვლილებების შეტანა'!O:O,'ცვლილებების შეტანა'!A:A,'მიღება-ჩაბარება'!A1267)</f>
        <v>0</v>
      </c>
      <c r="AN1267" s="82"/>
      <c r="AO1267" s="78">
        <f>AN1267*SUMIFS(მიმართულებები!N:N,მიმართულებები!A:A,'მიღება-ჩაბარება'!A1267)/2+AN1267*SUMIFS('ცვლილებების შეტანა'!O:O,'ცვლილებების შეტანა'!A:A,'მიღება-ჩაბარება'!A1267)/2</f>
        <v>0</v>
      </c>
    </row>
    <row r="1268" spans="1:41">
      <c r="A1268" s="79">
        <v>1262</v>
      </c>
      <c r="B1268" s="76"/>
      <c r="C1268" s="77">
        <f>B1268*SUMIFS(მიმართულებები!N:N,მიმართულებები!A:A,'მიღება-ჩაბარება'!A1268)+B1268*SUMIFS('ცვლილებების შეტანა'!O:O,'ცვლილებების შეტანა'!A:A,'მიღება-ჩაბარება'!A1268)</f>
        <v>0</v>
      </c>
      <c r="D1268" s="7"/>
      <c r="E1268" s="78">
        <f>D1268*SUMIFS(მიმართულებები!N:N,მიმართულებები!A:A,'მიღება-ჩაბარება'!A1268)/2+D1268*SUMIFS('ცვლილებების შეტანა'!O:O,'ცვლილებების შეტანა'!A:A,'მიღება-ჩაბარება'!A1268)/2</f>
        <v>0</v>
      </c>
      <c r="F1268" s="81"/>
      <c r="G1268" s="77">
        <f>F1268*SUMIFS(მიმართულებები!N:N,მიმართულებები!A:A,'მიღება-ჩაბარება'!A1268)+F1268*SUMIFS('ცვლილებების შეტანა'!O:O,'ცვლილებების შეტანა'!A:A,'მიღება-ჩაბარება'!A1268)</f>
        <v>0</v>
      </c>
      <c r="H1268" s="82"/>
      <c r="I1268" s="78">
        <f>H1268*SUMIFS(მიმართულებები!N:N,მიმართულებები!A:A,'მიღება-ჩაბარება'!A1268)/2+H1268*SUMIFS('ცვლილებების შეტანა'!O:O,'ცვლილებების შეტანა'!A:A,'მიღება-ჩაბარება'!A1268)/2</f>
        <v>0</v>
      </c>
      <c r="J1268" s="81"/>
      <c r="K1268" s="77">
        <f>J1268*SUMIFS(მიმართულებები!N:N,მიმართულებები!A:A,'მიღება-ჩაბარება'!A1268)+J1268*SUMIFS('ცვლილებების შეტანა'!O:O,'ცვლილებების შეტანა'!A:A,'მიღება-ჩაბარება'!A1268)</f>
        <v>0</v>
      </c>
      <c r="L1268" s="82"/>
      <c r="M1268" s="78">
        <f>L1268*SUMIFS(მიმართულებები!N:N,მიმართულებები!A:A,'მიღება-ჩაბარება'!A1268)/2+L1268*SUMIFS('ცვლილებების შეტანა'!O:O,'ცვლილებების შეტანა'!A:A,'მიღება-ჩაბარება'!A1268)/2</f>
        <v>0</v>
      </c>
      <c r="N1268" s="81"/>
      <c r="O1268" s="77">
        <f>N1268*SUMIFS(მიმართულებები!N:N,მიმართულებები!A:A,'მიღება-ჩაბარება'!A1268)+N1268*SUMIFS('ცვლილებების შეტანა'!O:O,'ცვლილებების შეტანა'!A:A,'მიღება-ჩაბარება'!A1268)</f>
        <v>0</v>
      </c>
      <c r="P1268" s="82"/>
      <c r="Q1268" s="78">
        <f>P1268*SUMIFS(მიმართულებები!N:N,მიმართულებები!A:A,'მიღება-ჩაბარება'!A1268)/2+P1268*SUMIFS('ცვლილებების შეტანა'!O:O,'ცვლილებების შეტანა'!A:A,'მიღება-ჩაბარება'!A1268)/2</f>
        <v>0</v>
      </c>
      <c r="R1268" s="81"/>
      <c r="S1268" s="77">
        <f>R1268*SUMIFS(მიმართულებები!N:N,მიმართულებები!A:A,'მიღება-ჩაბარება'!A1268)+R1268*SUMIFS('ცვლილებების შეტანა'!O:O,'ცვლილებების შეტანა'!A:A,'მიღება-ჩაბარება'!A1268)</f>
        <v>0</v>
      </c>
      <c r="T1268" s="82"/>
      <c r="U1268" s="78">
        <f>T1268*SUMIFS(მიმართულებები!N:N,მიმართულებები!A:A,'მიღება-ჩაბარება'!A1268)/2+T1268*SUMIFS('ცვლილებების შეტანა'!O:O,'ცვლილებების შეტანა'!A:A,'მიღება-ჩაბარება'!A1268)/2</f>
        <v>0</v>
      </c>
      <c r="V1268" s="81"/>
      <c r="W1268" s="77">
        <f>V1268*SUMIFS(მიმართულებები!N:N,მიმართულებები!A:A,'მიღება-ჩაბარება'!A1268)+V1268*SUMIFS('ცვლილებების შეტანა'!O:O,'ცვლილებების შეტანა'!A:A,'მიღება-ჩაბარება'!A1268)</f>
        <v>0</v>
      </c>
      <c r="X1268" s="82"/>
      <c r="Y1268" s="78">
        <f>X1268*SUMIFS(მიმართულებები!N:N,მიმართულებები!A:A,'მიღება-ჩაბარება'!A1268)/2+X1268*SUMIFS('ცვლილებების შეტანა'!O:O,'ცვლილებების შეტანა'!A:A,'მიღება-ჩაბარება'!A1268)/2</f>
        <v>0</v>
      </c>
      <c r="Z1268" s="81"/>
      <c r="AA1268" s="77">
        <f>Z1268*SUMIFS(მიმართულებები!N:N,მიმართულებები!A:A,'მიღება-ჩაბარება'!A1268)+Z1268*SUMIFS('ცვლილებების შეტანა'!O:O,'ცვლილებების შეტანა'!A:A,'მიღება-ჩაბარება'!A1268)</f>
        <v>0</v>
      </c>
      <c r="AB1268" s="82"/>
      <c r="AC1268" s="78">
        <f>AB1268*SUMIFS(მიმართულებები!N:N,მიმართულებები!A:A,'მიღება-ჩაბარება'!A1268)/2+AB1268*SUMIFS('ცვლილებების შეტანა'!O:O,'ცვლილებების შეტანა'!A:A,'მიღება-ჩაბარება'!A1268)/2</f>
        <v>0</v>
      </c>
      <c r="AD1268" s="81"/>
      <c r="AE1268" s="77">
        <f>AD1268*SUMIFS(მიმართულებები!N:N,მიმართულებები!A:A,'მიღება-ჩაბარება'!A1268)+AD1268*SUMIFS('ცვლილებების შეტანა'!O:O,'ცვლილებების შეტანა'!A:A,'მიღება-ჩაბარება'!A1268)</f>
        <v>0</v>
      </c>
      <c r="AF1268" s="82"/>
      <c r="AG1268" s="78">
        <f>AF1268*SUMIFS(მიმართულებები!N:N,მიმართულებები!A:A,'მიღება-ჩაბარება'!A1268)/2+AF1268*SUMIFS('ცვლილებების შეტანა'!O:O,'ცვლილებების შეტანა'!A:A,'მიღება-ჩაბარება'!A1268)/2</f>
        <v>0</v>
      </c>
      <c r="AH1268" s="81"/>
      <c r="AI1268" s="77">
        <f>AH1268*SUMIFS(მიმართულებები!N:N,მიმართულებები!A:A,'მიღება-ჩაბარება'!A1268)+AH1268*SUMIFS('ცვლილებების შეტანა'!O:O,'ცვლილებების შეტანა'!A:A,'მიღება-ჩაბარება'!A1268)</f>
        <v>0</v>
      </c>
      <c r="AJ1268" s="82"/>
      <c r="AK1268" s="78">
        <f>AJ1268*SUMIFS(მიმართულებები!N:N,მიმართულებები!A:A,'მიღება-ჩაბარება'!A1268)/2+AJ1268*SUMIFS('ცვლილებების შეტანა'!O:O,'ცვლილებების შეტანა'!A:A,'მიღება-ჩაბარება'!A1268)/2</f>
        <v>0</v>
      </c>
      <c r="AL1268" s="81"/>
      <c r="AM1268" s="77">
        <f>AL1268*SUMIFS(მიმართულებები!N:N,მიმართულებები!A:A,'მიღება-ჩაბარება'!A1268)+AL1268*SUMIFS('ცვლილებების შეტანა'!O:O,'ცვლილებების შეტანა'!A:A,'მიღება-ჩაბარება'!A1268)</f>
        <v>0</v>
      </c>
      <c r="AN1268" s="82"/>
      <c r="AO1268" s="78">
        <f>AN1268*SUMIFS(მიმართულებები!N:N,მიმართულებები!A:A,'მიღება-ჩაბარება'!A1268)/2+AN1268*SUMIFS('ცვლილებების შეტანა'!O:O,'ცვლილებების შეტანა'!A:A,'მიღება-ჩაბარება'!A1268)/2</f>
        <v>0</v>
      </c>
    </row>
    <row r="1269" spans="1:41">
      <c r="A1269" s="91">
        <v>1263</v>
      </c>
      <c r="B1269" s="92"/>
      <c r="C1269" s="93">
        <f>B1269*SUMIFS(მიმართულებები!N:N,მიმართულებები!A:A,'მიღება-ჩაბარება'!A1269)+B1269*SUMIFS('ცვლილებების შეტანა'!O:O,'ცვლილებების შეტანა'!A:A,'მიღება-ჩაბარება'!A1269)</f>
        <v>0</v>
      </c>
      <c r="D1269" s="94"/>
      <c r="E1269" s="95">
        <f>D1269*SUMIFS(მიმართულებები!N:N,მიმართულებები!A:A,'მიღება-ჩაბარება'!A1269)/2+D1269*SUMIFS('ცვლილებების შეტანა'!O:O,'ცვლილებების შეტანა'!A:A,'მიღება-ჩაბარება'!A1269)/2</f>
        <v>0</v>
      </c>
      <c r="F1269" s="96"/>
      <c r="G1269" s="93">
        <f>F1269*SUMIFS(მიმართულებები!N:N,მიმართულებები!A:A,'მიღება-ჩაბარება'!A1269)+F1269*SUMIFS('ცვლილებების შეტანა'!O:O,'ცვლილებების შეტანა'!A:A,'მიღება-ჩაბარება'!A1269)</f>
        <v>0</v>
      </c>
      <c r="H1269" s="97"/>
      <c r="I1269" s="95">
        <f>H1269*SUMIFS(მიმართულებები!N:N,მიმართულებები!A:A,'მიღება-ჩაბარება'!A1269)/2+H1269*SUMIFS('ცვლილებების შეტანა'!O:O,'ცვლილებების შეტანა'!A:A,'მიღება-ჩაბარება'!A1269)/2</f>
        <v>0</v>
      </c>
      <c r="J1269" s="96"/>
      <c r="K1269" s="93">
        <f>J1269*SUMIFS(მიმართულებები!N:N,მიმართულებები!A:A,'მიღება-ჩაბარება'!A1269)+J1269*SUMIFS('ცვლილებების შეტანა'!O:O,'ცვლილებების შეტანა'!A:A,'მიღება-ჩაბარება'!A1269)</f>
        <v>0</v>
      </c>
      <c r="L1269" s="97"/>
      <c r="M1269" s="95">
        <f>L1269*SUMIFS(მიმართულებები!N:N,მიმართულებები!A:A,'მიღება-ჩაბარება'!A1269)/2+L1269*SUMIFS('ცვლილებების შეტანა'!O:O,'ცვლილებების შეტანა'!A:A,'მიღება-ჩაბარება'!A1269)/2</f>
        <v>0</v>
      </c>
      <c r="N1269" s="96"/>
      <c r="O1269" s="93">
        <f>N1269*SUMIFS(მიმართულებები!N:N,მიმართულებები!A:A,'მიღება-ჩაბარება'!A1269)+N1269*SUMIFS('ცვლილებების შეტანა'!O:O,'ცვლილებების შეტანა'!A:A,'მიღება-ჩაბარება'!A1269)</f>
        <v>0</v>
      </c>
      <c r="P1269" s="97"/>
      <c r="Q1269" s="95">
        <f>P1269*SUMIFS(მიმართულებები!N:N,მიმართულებები!A:A,'მიღება-ჩაბარება'!A1269)/2+P1269*SUMIFS('ცვლილებების შეტანა'!O:O,'ცვლილებების შეტანა'!A:A,'მიღება-ჩაბარება'!A1269)/2</f>
        <v>0</v>
      </c>
      <c r="R1269" s="96"/>
      <c r="S1269" s="93">
        <f>R1269*SUMIFS(მიმართულებები!N:N,მიმართულებები!A:A,'მიღება-ჩაბარება'!A1269)+R1269*SUMIFS('ცვლილებების შეტანა'!O:O,'ცვლილებების შეტანა'!A:A,'მიღება-ჩაბარება'!A1269)</f>
        <v>0</v>
      </c>
      <c r="T1269" s="97"/>
      <c r="U1269" s="95">
        <f>T1269*SUMIFS(მიმართულებები!N:N,მიმართულებები!A:A,'მიღება-ჩაბარება'!A1269)/2+T1269*SUMIFS('ცვლილებების შეტანა'!O:O,'ცვლილებების შეტანა'!A:A,'მიღება-ჩაბარება'!A1269)/2</f>
        <v>0</v>
      </c>
      <c r="V1269" s="96"/>
      <c r="W1269" s="93">
        <f>V1269*SUMIFS(მიმართულებები!N:N,მიმართულებები!A:A,'მიღება-ჩაბარება'!A1269)+V1269*SUMIFS('ცვლილებების შეტანა'!O:O,'ცვლილებების შეტანა'!A:A,'მიღება-ჩაბარება'!A1269)</f>
        <v>0</v>
      </c>
      <c r="X1269" s="97"/>
      <c r="Y1269" s="95">
        <f>X1269*SUMIFS(მიმართულებები!N:N,მიმართულებები!A:A,'მიღება-ჩაბარება'!A1269)/2+X1269*SUMIFS('ცვლილებების შეტანა'!O:O,'ცვლილებების შეტანა'!A:A,'მიღება-ჩაბარება'!A1269)/2</f>
        <v>0</v>
      </c>
      <c r="Z1269" s="96"/>
      <c r="AA1269" s="93">
        <f>Z1269*SUMIFS(მიმართულებები!N:N,მიმართულებები!A:A,'მიღება-ჩაბარება'!A1269)+Z1269*SUMIFS('ცვლილებების შეტანა'!O:O,'ცვლილებების შეტანა'!A:A,'მიღება-ჩაბარება'!A1269)</f>
        <v>0</v>
      </c>
      <c r="AB1269" s="97"/>
      <c r="AC1269" s="95">
        <f>AB1269*SUMIFS(მიმართულებები!N:N,მიმართულებები!A:A,'მიღება-ჩაბარება'!A1269)/2+AB1269*SUMIFS('ცვლილებების შეტანა'!O:O,'ცვლილებების შეტანა'!A:A,'მიღება-ჩაბარება'!A1269)/2</f>
        <v>0</v>
      </c>
      <c r="AD1269" s="96"/>
      <c r="AE1269" s="93">
        <f>AD1269*SUMIFS(მიმართულებები!N:N,მიმართულებები!A:A,'მიღება-ჩაბარება'!A1269)+AD1269*SUMIFS('ცვლილებების შეტანა'!O:O,'ცვლილებების შეტანა'!A:A,'მიღება-ჩაბარება'!A1269)</f>
        <v>0</v>
      </c>
      <c r="AF1269" s="97"/>
      <c r="AG1269" s="95">
        <f>AF1269*SUMIFS(მიმართულებები!N:N,მიმართულებები!A:A,'მიღება-ჩაბარება'!A1269)/2+AF1269*SUMIFS('ცვლილებების შეტანა'!O:O,'ცვლილებების შეტანა'!A:A,'მიღება-ჩაბარება'!A1269)/2</f>
        <v>0</v>
      </c>
      <c r="AH1269" s="96"/>
      <c r="AI1269" s="93">
        <f>AH1269*SUMIFS(მიმართულებები!N:N,მიმართულებები!A:A,'მიღება-ჩაბარება'!A1269)+AH1269*SUMIFS('ცვლილებების შეტანა'!O:O,'ცვლილებების შეტანა'!A:A,'მიღება-ჩაბარება'!A1269)</f>
        <v>0</v>
      </c>
      <c r="AJ1269" s="97"/>
      <c r="AK1269" s="95">
        <f>AJ1269*SUMIFS(მიმართულებები!N:N,მიმართულებები!A:A,'მიღება-ჩაბარება'!A1269)/2+AJ1269*SUMIFS('ცვლილებების შეტანა'!O:O,'ცვლილებების შეტანა'!A:A,'მიღება-ჩაბარება'!A1269)/2</f>
        <v>0</v>
      </c>
      <c r="AL1269" s="96"/>
      <c r="AM1269" s="93">
        <f>AL1269*SUMIFS(მიმართულებები!N:N,მიმართულებები!A:A,'მიღება-ჩაბარება'!A1269)+AL1269*SUMIFS('ცვლილებების შეტანა'!O:O,'ცვლილებების შეტანა'!A:A,'მიღება-ჩაბარება'!A1269)</f>
        <v>0</v>
      </c>
      <c r="AN1269" s="97"/>
      <c r="AO1269" s="95">
        <f>AN1269*SUMIFS(მიმართულებები!N:N,მიმართულებები!A:A,'მიღება-ჩაბარება'!A1269)/2+AN1269*SUMIFS('ცვლილებების შეტანა'!O:O,'ცვლილებების შეტანა'!A:A,'მიღება-ჩაბარება'!A1269)/2</f>
        <v>0</v>
      </c>
    </row>
    <row r="1270" spans="1:41">
      <c r="A1270" s="91">
        <v>1264</v>
      </c>
      <c r="B1270" s="92"/>
      <c r="C1270" s="93">
        <f>B1270*SUMIFS(მიმართულებები!N:N,მიმართულებები!A:A,'მიღება-ჩაბარება'!A1270)+B1270*SUMIFS('ცვლილებების შეტანა'!O:O,'ცვლილებების შეტანა'!A:A,'მიღება-ჩაბარება'!A1270)</f>
        <v>0</v>
      </c>
      <c r="D1270" s="94"/>
      <c r="E1270" s="95">
        <f>D1270*SUMIFS(მიმართულებები!N:N,მიმართულებები!A:A,'მიღება-ჩაბარება'!A1270)/2+D1270*SUMIFS('ცვლილებების შეტანა'!O:O,'ცვლილებების შეტანა'!A:A,'მიღება-ჩაბარება'!A1270)/2</f>
        <v>0</v>
      </c>
      <c r="F1270" s="96"/>
      <c r="G1270" s="93">
        <f>F1270*SUMIFS(მიმართულებები!N:N,მიმართულებები!A:A,'მიღება-ჩაბარება'!A1270)+F1270*SUMIFS('ცვლილებების შეტანა'!O:O,'ცვლილებების შეტანა'!A:A,'მიღება-ჩაბარება'!A1270)</f>
        <v>0</v>
      </c>
      <c r="H1270" s="97"/>
      <c r="I1270" s="95">
        <f>H1270*SUMIFS(მიმართულებები!N:N,მიმართულებები!A:A,'მიღება-ჩაბარება'!A1270)/2+H1270*SUMIFS('ცვლილებების შეტანა'!O:O,'ცვლილებების შეტანა'!A:A,'მიღება-ჩაბარება'!A1270)/2</f>
        <v>0</v>
      </c>
      <c r="J1270" s="96"/>
      <c r="K1270" s="93">
        <f>J1270*SUMIFS(მიმართულებები!N:N,მიმართულებები!A:A,'მიღება-ჩაბარება'!A1270)+J1270*SUMIFS('ცვლილებების შეტანა'!O:O,'ცვლილებების შეტანა'!A:A,'მიღება-ჩაბარება'!A1270)</f>
        <v>0</v>
      </c>
      <c r="L1270" s="97"/>
      <c r="M1270" s="95">
        <f>L1270*SUMIFS(მიმართულებები!N:N,მიმართულებები!A:A,'მიღება-ჩაბარება'!A1270)/2+L1270*SUMIFS('ცვლილებების შეტანა'!O:O,'ცვლილებების შეტანა'!A:A,'მიღება-ჩაბარება'!A1270)/2</f>
        <v>0</v>
      </c>
      <c r="N1270" s="96"/>
      <c r="O1270" s="93">
        <f>N1270*SUMIFS(მიმართულებები!N:N,მიმართულებები!A:A,'მიღება-ჩაბარება'!A1270)+N1270*SUMIFS('ცვლილებების შეტანა'!O:O,'ცვლილებების შეტანა'!A:A,'მიღება-ჩაბარება'!A1270)</f>
        <v>0</v>
      </c>
      <c r="P1270" s="97"/>
      <c r="Q1270" s="95">
        <f>P1270*SUMIFS(მიმართულებები!N:N,მიმართულებები!A:A,'მიღება-ჩაბარება'!A1270)/2+P1270*SUMIFS('ცვლილებების შეტანა'!O:O,'ცვლილებების შეტანა'!A:A,'მიღება-ჩაბარება'!A1270)/2</f>
        <v>0</v>
      </c>
      <c r="R1270" s="96"/>
      <c r="S1270" s="93">
        <f>R1270*SUMIFS(მიმართულებები!N:N,მიმართულებები!A:A,'მიღება-ჩაბარება'!A1270)+R1270*SUMIFS('ცვლილებების შეტანა'!O:O,'ცვლილებების შეტანა'!A:A,'მიღება-ჩაბარება'!A1270)</f>
        <v>0</v>
      </c>
      <c r="T1270" s="97"/>
      <c r="U1270" s="95">
        <f>T1270*SUMIFS(მიმართულებები!N:N,მიმართულებები!A:A,'მიღება-ჩაბარება'!A1270)/2+T1270*SUMIFS('ცვლილებების შეტანა'!O:O,'ცვლილებების შეტანა'!A:A,'მიღება-ჩაბარება'!A1270)/2</f>
        <v>0</v>
      </c>
      <c r="V1270" s="96"/>
      <c r="W1270" s="93">
        <f>V1270*SUMIFS(მიმართულებები!N:N,მიმართულებები!A:A,'მიღება-ჩაბარება'!A1270)+V1270*SUMIFS('ცვლილებების შეტანა'!O:O,'ცვლილებების შეტანა'!A:A,'მიღება-ჩაბარება'!A1270)</f>
        <v>0</v>
      </c>
      <c r="X1270" s="97"/>
      <c r="Y1270" s="95">
        <f>X1270*SUMIFS(მიმართულებები!N:N,მიმართულებები!A:A,'მიღება-ჩაბარება'!A1270)/2+X1270*SUMIFS('ცვლილებების შეტანა'!O:O,'ცვლილებების შეტანა'!A:A,'მიღება-ჩაბარება'!A1270)/2</f>
        <v>0</v>
      </c>
      <c r="Z1270" s="96"/>
      <c r="AA1270" s="93">
        <f>Z1270*SUMIFS(მიმართულებები!N:N,მიმართულებები!A:A,'მიღება-ჩაბარება'!A1270)+Z1270*SUMIFS('ცვლილებების შეტანა'!O:O,'ცვლილებების შეტანა'!A:A,'მიღება-ჩაბარება'!A1270)</f>
        <v>0</v>
      </c>
      <c r="AB1270" s="97"/>
      <c r="AC1270" s="95">
        <f>AB1270*SUMIFS(მიმართულებები!N:N,მიმართულებები!A:A,'მიღება-ჩაბარება'!A1270)/2+AB1270*SUMIFS('ცვლილებების შეტანა'!O:O,'ცვლილებების შეტანა'!A:A,'მიღება-ჩაბარება'!A1270)/2</f>
        <v>0</v>
      </c>
      <c r="AD1270" s="96"/>
      <c r="AE1270" s="93">
        <f>AD1270*SUMIFS(მიმართულებები!N:N,მიმართულებები!A:A,'მიღება-ჩაბარება'!A1270)+AD1270*SUMIFS('ცვლილებების შეტანა'!O:O,'ცვლილებების შეტანა'!A:A,'მიღება-ჩაბარება'!A1270)</f>
        <v>0</v>
      </c>
      <c r="AF1270" s="97"/>
      <c r="AG1270" s="95">
        <f>AF1270*SUMIFS(მიმართულებები!N:N,მიმართულებები!A:A,'მიღება-ჩაბარება'!A1270)/2+AF1270*SUMIFS('ცვლილებების შეტანა'!O:O,'ცვლილებების შეტანა'!A:A,'მიღება-ჩაბარება'!A1270)/2</f>
        <v>0</v>
      </c>
      <c r="AH1270" s="96"/>
      <c r="AI1270" s="93">
        <f>AH1270*SUMIFS(მიმართულებები!N:N,მიმართულებები!A:A,'მიღება-ჩაბარება'!A1270)+AH1270*SUMIFS('ცვლილებების შეტანა'!O:O,'ცვლილებების შეტანა'!A:A,'მიღება-ჩაბარება'!A1270)</f>
        <v>0</v>
      </c>
      <c r="AJ1270" s="97"/>
      <c r="AK1270" s="95">
        <f>AJ1270*SUMIFS(მიმართულებები!N:N,მიმართულებები!A:A,'მიღება-ჩაბარება'!A1270)/2+AJ1270*SUMIFS('ცვლილებების შეტანა'!O:O,'ცვლილებების შეტანა'!A:A,'მიღება-ჩაბარება'!A1270)/2</f>
        <v>0</v>
      </c>
      <c r="AL1270" s="96"/>
      <c r="AM1270" s="93">
        <f>AL1270*SUMIFS(მიმართულებები!N:N,მიმართულებები!A:A,'მიღება-ჩაბარება'!A1270)+AL1270*SUMIFS('ცვლილებების შეტანა'!O:O,'ცვლილებების შეტანა'!A:A,'მიღება-ჩაბარება'!A1270)</f>
        <v>0</v>
      </c>
      <c r="AN1270" s="97"/>
      <c r="AO1270" s="95">
        <f>AN1270*SUMIFS(მიმართულებები!N:N,მიმართულებები!A:A,'მიღება-ჩაბარება'!A1270)/2+AN1270*SUMIFS('ცვლილებების შეტანა'!O:O,'ცვლილებების შეტანა'!A:A,'მიღება-ჩაბარება'!A1270)/2</f>
        <v>0</v>
      </c>
    </row>
    <row r="1271" spans="1:41">
      <c r="A1271" s="79">
        <v>1265</v>
      </c>
      <c r="B1271" s="76"/>
      <c r="C1271" s="77">
        <f>B1271*SUMIFS(მიმართულებები!N:N,მიმართულებები!A:A,'მიღება-ჩაბარება'!A1271)+B1271*SUMIFS('ცვლილებების შეტანა'!O:O,'ცვლილებების შეტანა'!A:A,'მიღება-ჩაბარება'!A1271)</f>
        <v>0</v>
      </c>
      <c r="D1271" s="7"/>
      <c r="E1271" s="78">
        <f>D1271*SUMIFS(მიმართულებები!N:N,მიმართულებები!A:A,'მიღება-ჩაბარება'!A1271)/2+D1271*SUMIFS('ცვლილებების შეტანა'!O:O,'ცვლილებების შეტანა'!A:A,'მიღება-ჩაბარება'!A1271)/2</f>
        <v>0</v>
      </c>
      <c r="F1271" s="81"/>
      <c r="G1271" s="77">
        <f>F1271*SUMIFS(მიმართულებები!N:N,მიმართულებები!A:A,'მიღება-ჩაბარება'!A1271)+F1271*SUMIFS('ცვლილებების შეტანა'!O:O,'ცვლილებების შეტანა'!A:A,'მიღება-ჩაბარება'!A1271)</f>
        <v>0</v>
      </c>
      <c r="H1271" s="82"/>
      <c r="I1271" s="78">
        <f>H1271*SUMIFS(მიმართულებები!N:N,მიმართულებები!A:A,'მიღება-ჩაბარება'!A1271)/2+H1271*SUMIFS('ცვლილებების შეტანა'!O:O,'ცვლილებების შეტანა'!A:A,'მიღება-ჩაბარება'!A1271)/2</f>
        <v>0</v>
      </c>
      <c r="J1271" s="81"/>
      <c r="K1271" s="77">
        <f>J1271*SUMIFS(მიმართულებები!N:N,მიმართულებები!A:A,'მიღება-ჩაბარება'!A1271)+J1271*SUMIFS('ცვლილებების შეტანა'!O:O,'ცვლილებების შეტანა'!A:A,'მიღება-ჩაბარება'!A1271)</f>
        <v>0</v>
      </c>
      <c r="L1271" s="82"/>
      <c r="M1271" s="78">
        <f>L1271*SUMIFS(მიმართულებები!N:N,მიმართულებები!A:A,'მიღება-ჩაბარება'!A1271)/2+L1271*SUMIFS('ცვლილებების შეტანა'!O:O,'ცვლილებების შეტანა'!A:A,'მიღება-ჩაბარება'!A1271)/2</f>
        <v>0</v>
      </c>
      <c r="N1271" s="81"/>
      <c r="O1271" s="77">
        <f>N1271*SUMIFS(მიმართულებები!N:N,მიმართულებები!A:A,'მიღება-ჩაბარება'!A1271)+N1271*SUMIFS('ცვლილებების შეტანა'!O:O,'ცვლილებების შეტანა'!A:A,'მიღება-ჩაბარება'!A1271)</f>
        <v>0</v>
      </c>
      <c r="P1271" s="82"/>
      <c r="Q1271" s="78">
        <f>P1271*SUMIFS(მიმართულებები!N:N,მიმართულებები!A:A,'მიღება-ჩაბარება'!A1271)/2+P1271*SUMIFS('ცვლილებების შეტანა'!O:O,'ცვლილებების შეტანა'!A:A,'მიღება-ჩაბარება'!A1271)/2</f>
        <v>0</v>
      </c>
      <c r="R1271" s="81"/>
      <c r="S1271" s="77">
        <f>R1271*SUMIFS(მიმართულებები!N:N,მიმართულებები!A:A,'მიღება-ჩაბარება'!A1271)+R1271*SUMIFS('ცვლილებების შეტანა'!O:O,'ცვლილებების შეტანა'!A:A,'მიღება-ჩაბარება'!A1271)</f>
        <v>0</v>
      </c>
      <c r="T1271" s="82"/>
      <c r="U1271" s="78">
        <f>T1271*SUMIFS(მიმართულებები!N:N,მიმართულებები!A:A,'მიღება-ჩაბარება'!A1271)/2+T1271*SUMIFS('ცვლილებების შეტანა'!O:O,'ცვლილებების შეტანა'!A:A,'მიღება-ჩაბარება'!A1271)/2</f>
        <v>0</v>
      </c>
      <c r="V1271" s="81"/>
      <c r="W1271" s="77">
        <f>V1271*SUMIFS(მიმართულებები!N:N,მიმართულებები!A:A,'მიღება-ჩაბარება'!A1271)+V1271*SUMIFS('ცვლილებების შეტანა'!O:O,'ცვლილებების შეტანა'!A:A,'მიღება-ჩაბარება'!A1271)</f>
        <v>0</v>
      </c>
      <c r="X1271" s="82"/>
      <c r="Y1271" s="78">
        <f>X1271*SUMIFS(მიმართულებები!N:N,მიმართულებები!A:A,'მიღება-ჩაბარება'!A1271)/2+X1271*SUMIFS('ცვლილებების შეტანა'!O:O,'ცვლილებების შეტანა'!A:A,'მიღება-ჩაბარება'!A1271)/2</f>
        <v>0</v>
      </c>
      <c r="Z1271" s="81"/>
      <c r="AA1271" s="77">
        <f>Z1271*SUMIFS(მიმართულებები!N:N,მიმართულებები!A:A,'მიღება-ჩაბარება'!A1271)+Z1271*SUMIFS('ცვლილებების შეტანა'!O:O,'ცვლილებების შეტანა'!A:A,'მიღება-ჩაბარება'!A1271)</f>
        <v>0</v>
      </c>
      <c r="AB1271" s="82"/>
      <c r="AC1271" s="78">
        <f>AB1271*SUMIFS(მიმართულებები!N:N,მიმართულებები!A:A,'მიღება-ჩაბარება'!A1271)/2+AB1271*SUMIFS('ცვლილებების შეტანა'!O:O,'ცვლილებების შეტანა'!A:A,'მიღება-ჩაბარება'!A1271)/2</f>
        <v>0</v>
      </c>
      <c r="AD1271" s="81"/>
      <c r="AE1271" s="77">
        <f>AD1271*SUMIFS(მიმართულებები!N:N,მიმართულებები!A:A,'მიღება-ჩაბარება'!A1271)+AD1271*SUMIFS('ცვლილებების შეტანა'!O:O,'ცვლილებების შეტანა'!A:A,'მიღება-ჩაბარება'!A1271)</f>
        <v>0</v>
      </c>
      <c r="AF1271" s="82"/>
      <c r="AG1271" s="78">
        <f>AF1271*SUMIFS(მიმართულებები!N:N,მიმართულებები!A:A,'მიღება-ჩაბარება'!A1271)/2+AF1271*SUMIFS('ცვლილებების შეტანა'!O:O,'ცვლილებების შეტანა'!A:A,'მიღება-ჩაბარება'!A1271)/2</f>
        <v>0</v>
      </c>
      <c r="AH1271" s="81"/>
      <c r="AI1271" s="77">
        <f>AH1271*SUMIFS(მიმართულებები!N:N,მიმართულებები!A:A,'მიღება-ჩაბარება'!A1271)+AH1271*SUMIFS('ცვლილებების შეტანა'!O:O,'ცვლილებების შეტანა'!A:A,'მიღება-ჩაბარება'!A1271)</f>
        <v>0</v>
      </c>
      <c r="AJ1271" s="82"/>
      <c r="AK1271" s="78">
        <f>AJ1271*SUMIFS(მიმართულებები!N:N,მიმართულებები!A:A,'მიღება-ჩაბარება'!A1271)/2+AJ1271*SUMIFS('ცვლილებების შეტანა'!O:O,'ცვლილებების შეტანა'!A:A,'მიღება-ჩაბარება'!A1271)/2</f>
        <v>0</v>
      </c>
      <c r="AL1271" s="81"/>
      <c r="AM1271" s="77">
        <f>AL1271*SUMIFS(მიმართულებები!N:N,მიმართულებები!A:A,'მიღება-ჩაბარება'!A1271)+AL1271*SUMIFS('ცვლილებების შეტანა'!O:O,'ცვლილებების შეტანა'!A:A,'მიღება-ჩაბარება'!A1271)</f>
        <v>0</v>
      </c>
      <c r="AN1271" s="82"/>
      <c r="AO1271" s="78">
        <f>AN1271*SUMIFS(მიმართულებები!N:N,მიმართულებები!A:A,'მიღება-ჩაბარება'!A1271)/2+AN1271*SUMIFS('ცვლილებების შეტანა'!O:O,'ცვლილებების შეტანა'!A:A,'მიღება-ჩაბარება'!A1271)/2</f>
        <v>0</v>
      </c>
    </row>
    <row r="1272" spans="1:41">
      <c r="A1272" s="79">
        <v>1266</v>
      </c>
      <c r="B1272" s="76"/>
      <c r="C1272" s="77">
        <f>B1272*SUMIFS(მიმართულებები!N:N,მიმართულებები!A:A,'მიღება-ჩაბარება'!A1272)+B1272*SUMIFS('ცვლილებების შეტანა'!O:O,'ცვლილებების შეტანა'!A:A,'მიღება-ჩაბარება'!A1272)</f>
        <v>0</v>
      </c>
      <c r="D1272" s="7"/>
      <c r="E1272" s="78">
        <f>D1272*SUMIFS(მიმართულებები!N:N,მიმართულებები!A:A,'მიღება-ჩაბარება'!A1272)/2+D1272*SUMIFS('ცვლილებების შეტანა'!O:O,'ცვლილებების შეტანა'!A:A,'მიღება-ჩაბარება'!A1272)/2</f>
        <v>0</v>
      </c>
      <c r="F1272" s="81"/>
      <c r="G1272" s="77">
        <f>F1272*SUMIFS(მიმართულებები!N:N,მიმართულებები!A:A,'მიღება-ჩაბარება'!A1272)+F1272*SUMIFS('ცვლილებების შეტანა'!O:O,'ცვლილებების შეტანა'!A:A,'მიღება-ჩაბარება'!A1272)</f>
        <v>0</v>
      </c>
      <c r="H1272" s="82"/>
      <c r="I1272" s="78">
        <f>H1272*SUMIFS(მიმართულებები!N:N,მიმართულებები!A:A,'მიღება-ჩაბარება'!A1272)/2+H1272*SUMIFS('ცვლილებების შეტანა'!O:O,'ცვლილებების შეტანა'!A:A,'მიღება-ჩაბარება'!A1272)/2</f>
        <v>0</v>
      </c>
      <c r="J1272" s="81"/>
      <c r="K1272" s="77">
        <f>J1272*SUMIFS(მიმართულებები!N:N,მიმართულებები!A:A,'მიღება-ჩაბარება'!A1272)+J1272*SUMIFS('ცვლილებების შეტანა'!O:O,'ცვლილებების შეტანა'!A:A,'მიღება-ჩაბარება'!A1272)</f>
        <v>0</v>
      </c>
      <c r="L1272" s="82"/>
      <c r="M1272" s="78">
        <f>L1272*SUMIFS(მიმართულებები!N:N,მიმართულებები!A:A,'მიღება-ჩაბარება'!A1272)/2+L1272*SUMIFS('ცვლილებების შეტანა'!O:O,'ცვლილებების შეტანა'!A:A,'მიღება-ჩაბარება'!A1272)/2</f>
        <v>0</v>
      </c>
      <c r="N1272" s="81"/>
      <c r="O1272" s="77">
        <f>N1272*SUMIFS(მიმართულებები!N:N,მიმართულებები!A:A,'მიღება-ჩაბარება'!A1272)+N1272*SUMIFS('ცვლილებების შეტანა'!O:O,'ცვლილებების შეტანა'!A:A,'მიღება-ჩაბარება'!A1272)</f>
        <v>0</v>
      </c>
      <c r="P1272" s="82"/>
      <c r="Q1272" s="78">
        <f>P1272*SUMIFS(მიმართულებები!N:N,მიმართულებები!A:A,'მიღება-ჩაბარება'!A1272)/2+P1272*SUMIFS('ცვლილებების შეტანა'!O:O,'ცვლილებების შეტანა'!A:A,'მიღება-ჩაბარება'!A1272)/2</f>
        <v>0</v>
      </c>
      <c r="R1272" s="81"/>
      <c r="S1272" s="77">
        <f>R1272*SUMIFS(მიმართულებები!N:N,მიმართულებები!A:A,'მიღება-ჩაბარება'!A1272)+R1272*SUMIFS('ცვლილებების შეტანა'!O:O,'ცვლილებების შეტანა'!A:A,'მიღება-ჩაბარება'!A1272)</f>
        <v>0</v>
      </c>
      <c r="T1272" s="82"/>
      <c r="U1272" s="78">
        <f>T1272*SUMIFS(მიმართულებები!N:N,მიმართულებები!A:A,'მიღება-ჩაბარება'!A1272)/2+T1272*SUMIFS('ცვლილებების შეტანა'!O:O,'ცვლილებების შეტანა'!A:A,'მიღება-ჩაბარება'!A1272)/2</f>
        <v>0</v>
      </c>
      <c r="V1272" s="81"/>
      <c r="W1272" s="77">
        <f>V1272*SUMIFS(მიმართულებები!N:N,მიმართულებები!A:A,'მიღება-ჩაბარება'!A1272)+V1272*SUMIFS('ცვლილებების შეტანა'!O:O,'ცვლილებების შეტანა'!A:A,'მიღება-ჩაბარება'!A1272)</f>
        <v>0</v>
      </c>
      <c r="X1272" s="82"/>
      <c r="Y1272" s="78">
        <f>X1272*SUMIFS(მიმართულებები!N:N,მიმართულებები!A:A,'მიღება-ჩაბარება'!A1272)/2+X1272*SUMIFS('ცვლილებების შეტანა'!O:O,'ცვლილებების შეტანა'!A:A,'მიღება-ჩაბარება'!A1272)/2</f>
        <v>0</v>
      </c>
      <c r="Z1272" s="81"/>
      <c r="AA1272" s="77">
        <f>Z1272*SUMIFS(მიმართულებები!N:N,მიმართულებები!A:A,'მიღება-ჩაბარება'!A1272)+Z1272*SUMIFS('ცვლილებების შეტანა'!O:O,'ცვლილებების შეტანა'!A:A,'მიღება-ჩაბარება'!A1272)</f>
        <v>0</v>
      </c>
      <c r="AB1272" s="82"/>
      <c r="AC1272" s="78">
        <f>AB1272*SUMIFS(მიმართულებები!N:N,მიმართულებები!A:A,'მიღება-ჩაბარება'!A1272)/2+AB1272*SUMIFS('ცვლილებების შეტანა'!O:O,'ცვლილებების შეტანა'!A:A,'მიღება-ჩაბარება'!A1272)/2</f>
        <v>0</v>
      </c>
      <c r="AD1272" s="81"/>
      <c r="AE1272" s="77">
        <f>AD1272*SUMIFS(მიმართულებები!N:N,მიმართულებები!A:A,'მიღება-ჩაბარება'!A1272)+AD1272*SUMIFS('ცვლილებების შეტანა'!O:O,'ცვლილებების შეტანა'!A:A,'მიღება-ჩაბარება'!A1272)</f>
        <v>0</v>
      </c>
      <c r="AF1272" s="82"/>
      <c r="AG1272" s="78">
        <f>AF1272*SUMIFS(მიმართულებები!N:N,მიმართულებები!A:A,'მიღება-ჩაბარება'!A1272)/2+AF1272*SUMIFS('ცვლილებების შეტანა'!O:O,'ცვლილებების შეტანა'!A:A,'მიღება-ჩაბარება'!A1272)/2</f>
        <v>0</v>
      </c>
      <c r="AH1272" s="81"/>
      <c r="AI1272" s="77">
        <f>AH1272*SUMIFS(მიმართულებები!N:N,მიმართულებები!A:A,'მიღება-ჩაბარება'!A1272)+AH1272*SUMIFS('ცვლილებების შეტანა'!O:O,'ცვლილებების შეტანა'!A:A,'მიღება-ჩაბარება'!A1272)</f>
        <v>0</v>
      </c>
      <c r="AJ1272" s="82"/>
      <c r="AK1272" s="78">
        <f>AJ1272*SUMIFS(მიმართულებები!N:N,მიმართულებები!A:A,'მიღება-ჩაბარება'!A1272)/2+AJ1272*SUMIFS('ცვლილებების შეტანა'!O:O,'ცვლილებების შეტანა'!A:A,'მიღება-ჩაბარება'!A1272)/2</f>
        <v>0</v>
      </c>
      <c r="AL1272" s="81"/>
      <c r="AM1272" s="77">
        <f>AL1272*SUMIFS(მიმართულებები!N:N,მიმართულებები!A:A,'მიღება-ჩაბარება'!A1272)+AL1272*SUMIFS('ცვლილებების შეტანა'!O:O,'ცვლილებების შეტანა'!A:A,'მიღება-ჩაბარება'!A1272)</f>
        <v>0</v>
      </c>
      <c r="AN1272" s="82"/>
      <c r="AO1272" s="78">
        <f>AN1272*SUMIFS(მიმართულებები!N:N,მიმართულებები!A:A,'მიღება-ჩაბარება'!A1272)/2+AN1272*SUMIFS('ცვლილებების შეტანა'!O:O,'ცვლილებების შეტანა'!A:A,'მიღება-ჩაბარება'!A1272)/2</f>
        <v>0</v>
      </c>
    </row>
    <row r="1273" spans="1:41">
      <c r="A1273" s="91">
        <v>1267</v>
      </c>
      <c r="B1273" s="92"/>
      <c r="C1273" s="93">
        <f>B1273*SUMIFS(მიმართულებები!N:N,მიმართულებები!A:A,'მიღება-ჩაბარება'!A1273)+B1273*SUMIFS('ცვლილებების შეტანა'!O:O,'ცვლილებების შეტანა'!A:A,'მიღება-ჩაბარება'!A1273)</f>
        <v>0</v>
      </c>
      <c r="D1273" s="94"/>
      <c r="E1273" s="95">
        <f>D1273*SUMIFS(მიმართულებები!N:N,მიმართულებები!A:A,'მიღება-ჩაბარება'!A1273)/2+D1273*SUMIFS('ცვლილებების შეტანა'!O:O,'ცვლილებების შეტანა'!A:A,'მიღება-ჩაბარება'!A1273)/2</f>
        <v>0</v>
      </c>
      <c r="F1273" s="96"/>
      <c r="G1273" s="93">
        <f>F1273*SUMIFS(მიმართულებები!N:N,მიმართულებები!A:A,'მიღება-ჩაბარება'!A1273)+F1273*SUMIFS('ცვლილებების შეტანა'!O:O,'ცვლილებების შეტანა'!A:A,'მიღება-ჩაბარება'!A1273)</f>
        <v>0</v>
      </c>
      <c r="H1273" s="97"/>
      <c r="I1273" s="95">
        <f>H1273*SUMIFS(მიმართულებები!N:N,მიმართულებები!A:A,'მიღება-ჩაბარება'!A1273)/2+H1273*SUMIFS('ცვლილებების შეტანა'!O:O,'ცვლილებების შეტანა'!A:A,'მიღება-ჩაბარება'!A1273)/2</f>
        <v>0</v>
      </c>
      <c r="J1273" s="96"/>
      <c r="K1273" s="93">
        <f>J1273*SUMIFS(მიმართულებები!N:N,მიმართულებები!A:A,'მიღება-ჩაბარება'!A1273)+J1273*SUMIFS('ცვლილებების შეტანა'!O:O,'ცვლილებების შეტანა'!A:A,'მიღება-ჩაბარება'!A1273)</f>
        <v>0</v>
      </c>
      <c r="L1273" s="97"/>
      <c r="M1273" s="95">
        <f>L1273*SUMIFS(მიმართულებები!N:N,მიმართულებები!A:A,'მიღება-ჩაბარება'!A1273)/2+L1273*SUMIFS('ცვლილებების შეტანა'!O:O,'ცვლილებების შეტანა'!A:A,'მიღება-ჩაბარება'!A1273)/2</f>
        <v>0</v>
      </c>
      <c r="N1273" s="96"/>
      <c r="O1273" s="93">
        <f>N1273*SUMIFS(მიმართულებები!N:N,მიმართულებები!A:A,'მიღება-ჩაბარება'!A1273)+N1273*SUMIFS('ცვლილებების შეტანა'!O:O,'ცვლილებების შეტანა'!A:A,'მიღება-ჩაბარება'!A1273)</f>
        <v>0</v>
      </c>
      <c r="P1273" s="97"/>
      <c r="Q1273" s="95">
        <f>P1273*SUMIFS(მიმართულებები!N:N,მიმართულებები!A:A,'მიღება-ჩაბარება'!A1273)/2+P1273*SUMIFS('ცვლილებების შეტანა'!O:O,'ცვლილებების შეტანა'!A:A,'მიღება-ჩაბარება'!A1273)/2</f>
        <v>0</v>
      </c>
      <c r="R1273" s="96"/>
      <c r="S1273" s="93">
        <f>R1273*SUMIFS(მიმართულებები!N:N,მიმართულებები!A:A,'მიღება-ჩაბარება'!A1273)+R1273*SUMIFS('ცვლილებების შეტანა'!O:O,'ცვლილებების შეტანა'!A:A,'მიღება-ჩაბარება'!A1273)</f>
        <v>0</v>
      </c>
      <c r="T1273" s="97"/>
      <c r="U1273" s="95">
        <f>T1273*SUMIFS(მიმართულებები!N:N,მიმართულებები!A:A,'მიღება-ჩაბარება'!A1273)/2+T1273*SUMIFS('ცვლილებების შეტანა'!O:O,'ცვლილებების შეტანა'!A:A,'მიღება-ჩაბარება'!A1273)/2</f>
        <v>0</v>
      </c>
      <c r="V1273" s="96"/>
      <c r="W1273" s="93">
        <f>V1273*SUMIFS(მიმართულებები!N:N,მიმართულებები!A:A,'მიღება-ჩაბარება'!A1273)+V1273*SUMIFS('ცვლილებების შეტანა'!O:O,'ცვლილებების შეტანა'!A:A,'მიღება-ჩაბარება'!A1273)</f>
        <v>0</v>
      </c>
      <c r="X1273" s="97"/>
      <c r="Y1273" s="95">
        <f>X1273*SUMIFS(მიმართულებები!N:N,მიმართულებები!A:A,'მიღება-ჩაბარება'!A1273)/2+X1273*SUMIFS('ცვლილებების შეტანა'!O:O,'ცვლილებების შეტანა'!A:A,'მიღება-ჩაბარება'!A1273)/2</f>
        <v>0</v>
      </c>
      <c r="Z1273" s="96"/>
      <c r="AA1273" s="93">
        <f>Z1273*SUMIFS(მიმართულებები!N:N,მიმართულებები!A:A,'მიღება-ჩაბარება'!A1273)+Z1273*SUMIFS('ცვლილებების შეტანა'!O:O,'ცვლილებების შეტანა'!A:A,'მიღება-ჩაბარება'!A1273)</f>
        <v>0</v>
      </c>
      <c r="AB1273" s="97"/>
      <c r="AC1273" s="95">
        <f>AB1273*SUMIFS(მიმართულებები!N:N,მიმართულებები!A:A,'მიღება-ჩაბარება'!A1273)/2+AB1273*SUMIFS('ცვლილებების შეტანა'!O:O,'ცვლილებების შეტანა'!A:A,'მიღება-ჩაბარება'!A1273)/2</f>
        <v>0</v>
      </c>
      <c r="AD1273" s="96"/>
      <c r="AE1273" s="93">
        <f>AD1273*SUMIFS(მიმართულებები!N:N,მიმართულებები!A:A,'მიღება-ჩაბარება'!A1273)+AD1273*SUMIFS('ცვლილებების შეტანა'!O:O,'ცვლილებების შეტანა'!A:A,'მიღება-ჩაბარება'!A1273)</f>
        <v>0</v>
      </c>
      <c r="AF1273" s="97"/>
      <c r="AG1273" s="95">
        <f>AF1273*SUMIFS(მიმართულებები!N:N,მიმართულებები!A:A,'მიღება-ჩაბარება'!A1273)/2+AF1273*SUMIFS('ცვლილებების შეტანა'!O:O,'ცვლილებების შეტანა'!A:A,'მიღება-ჩაბარება'!A1273)/2</f>
        <v>0</v>
      </c>
      <c r="AH1273" s="96"/>
      <c r="AI1273" s="93">
        <f>AH1273*SUMIFS(მიმართულებები!N:N,მიმართულებები!A:A,'მიღება-ჩაბარება'!A1273)+AH1273*SUMIFS('ცვლილებების შეტანა'!O:O,'ცვლილებების შეტანა'!A:A,'მიღება-ჩაბარება'!A1273)</f>
        <v>0</v>
      </c>
      <c r="AJ1273" s="97"/>
      <c r="AK1273" s="95">
        <f>AJ1273*SUMIFS(მიმართულებები!N:N,მიმართულებები!A:A,'მიღება-ჩაბარება'!A1273)/2+AJ1273*SUMIFS('ცვლილებების შეტანა'!O:O,'ცვლილებების შეტანა'!A:A,'მიღება-ჩაბარება'!A1273)/2</f>
        <v>0</v>
      </c>
      <c r="AL1273" s="96"/>
      <c r="AM1273" s="93">
        <f>AL1273*SUMIFS(მიმართულებები!N:N,მიმართულებები!A:A,'მიღება-ჩაბარება'!A1273)+AL1273*SUMIFS('ცვლილებების შეტანა'!O:O,'ცვლილებების შეტანა'!A:A,'მიღება-ჩაბარება'!A1273)</f>
        <v>0</v>
      </c>
      <c r="AN1273" s="97"/>
      <c r="AO1273" s="95">
        <f>AN1273*SUMIFS(მიმართულებები!N:N,მიმართულებები!A:A,'მიღება-ჩაბარება'!A1273)/2+AN1273*SUMIFS('ცვლილებების შეტანა'!O:O,'ცვლილებების შეტანა'!A:A,'მიღება-ჩაბარება'!A1273)/2</f>
        <v>0</v>
      </c>
    </row>
    <row r="1274" spans="1:41">
      <c r="A1274" s="91">
        <v>1268</v>
      </c>
      <c r="B1274" s="92"/>
      <c r="C1274" s="93">
        <f>B1274*SUMIFS(მიმართულებები!N:N,მიმართულებები!A:A,'მიღება-ჩაბარება'!A1274)+B1274*SUMIFS('ცვლილებების შეტანა'!O:O,'ცვლილებების შეტანა'!A:A,'მიღება-ჩაბარება'!A1274)</f>
        <v>0</v>
      </c>
      <c r="D1274" s="94"/>
      <c r="E1274" s="95">
        <f>D1274*SUMIFS(მიმართულებები!N:N,მიმართულებები!A:A,'მიღება-ჩაბარება'!A1274)/2+D1274*SUMIFS('ცვლილებების შეტანა'!O:O,'ცვლილებების შეტანა'!A:A,'მიღება-ჩაბარება'!A1274)/2</f>
        <v>0</v>
      </c>
      <c r="F1274" s="96"/>
      <c r="G1274" s="93">
        <f>F1274*SUMIFS(მიმართულებები!N:N,მიმართულებები!A:A,'მიღება-ჩაბარება'!A1274)+F1274*SUMIFS('ცვლილებების შეტანა'!O:O,'ცვლილებების შეტანა'!A:A,'მიღება-ჩაბარება'!A1274)</f>
        <v>0</v>
      </c>
      <c r="H1274" s="97"/>
      <c r="I1274" s="95">
        <f>H1274*SUMIFS(მიმართულებები!N:N,მიმართულებები!A:A,'მიღება-ჩაბარება'!A1274)/2+H1274*SUMIFS('ცვლილებების შეტანა'!O:O,'ცვლილებების შეტანა'!A:A,'მიღება-ჩაბარება'!A1274)/2</f>
        <v>0</v>
      </c>
      <c r="J1274" s="96"/>
      <c r="K1274" s="93">
        <f>J1274*SUMIFS(მიმართულებები!N:N,მიმართულებები!A:A,'მიღება-ჩაბარება'!A1274)+J1274*SUMIFS('ცვლილებების შეტანა'!O:O,'ცვლილებების შეტანა'!A:A,'მიღება-ჩაბარება'!A1274)</f>
        <v>0</v>
      </c>
      <c r="L1274" s="97"/>
      <c r="M1274" s="95">
        <f>L1274*SUMIFS(მიმართულებები!N:N,მიმართულებები!A:A,'მიღება-ჩაბარება'!A1274)/2+L1274*SUMIFS('ცვლილებების შეტანა'!O:O,'ცვლილებების შეტანა'!A:A,'მიღება-ჩაბარება'!A1274)/2</f>
        <v>0</v>
      </c>
      <c r="N1274" s="96"/>
      <c r="O1274" s="93">
        <f>N1274*SUMIFS(მიმართულებები!N:N,მიმართულებები!A:A,'მიღება-ჩაბარება'!A1274)+N1274*SUMIFS('ცვლილებების შეტანა'!O:O,'ცვლილებების შეტანა'!A:A,'მიღება-ჩაბარება'!A1274)</f>
        <v>0</v>
      </c>
      <c r="P1274" s="97"/>
      <c r="Q1274" s="95">
        <f>P1274*SUMIFS(მიმართულებები!N:N,მიმართულებები!A:A,'მიღება-ჩაბარება'!A1274)/2+P1274*SUMIFS('ცვლილებების შეტანა'!O:O,'ცვლილებების შეტანა'!A:A,'მიღება-ჩაბარება'!A1274)/2</f>
        <v>0</v>
      </c>
      <c r="R1274" s="96"/>
      <c r="S1274" s="93">
        <f>R1274*SUMIFS(მიმართულებები!N:N,მიმართულებები!A:A,'მიღება-ჩაბარება'!A1274)+R1274*SUMIFS('ცვლილებების შეტანა'!O:O,'ცვლილებების შეტანა'!A:A,'მიღება-ჩაბარება'!A1274)</f>
        <v>0</v>
      </c>
      <c r="T1274" s="97"/>
      <c r="U1274" s="95">
        <f>T1274*SUMIFS(მიმართულებები!N:N,მიმართულებები!A:A,'მიღება-ჩაბარება'!A1274)/2+T1274*SUMIFS('ცვლილებების შეტანა'!O:O,'ცვლილებების შეტანა'!A:A,'მიღება-ჩაბარება'!A1274)/2</f>
        <v>0</v>
      </c>
      <c r="V1274" s="96"/>
      <c r="W1274" s="93">
        <f>V1274*SUMIFS(მიმართულებები!N:N,მიმართულებები!A:A,'მიღება-ჩაბარება'!A1274)+V1274*SUMIFS('ცვლილებების შეტანა'!O:O,'ცვლილებების შეტანა'!A:A,'მიღება-ჩაბარება'!A1274)</f>
        <v>0</v>
      </c>
      <c r="X1274" s="97"/>
      <c r="Y1274" s="95">
        <f>X1274*SUMIFS(მიმართულებები!N:N,მიმართულებები!A:A,'მიღება-ჩაბარება'!A1274)/2+X1274*SUMIFS('ცვლილებების შეტანა'!O:O,'ცვლილებების შეტანა'!A:A,'მიღება-ჩაბარება'!A1274)/2</f>
        <v>0</v>
      </c>
      <c r="Z1274" s="96"/>
      <c r="AA1274" s="93">
        <f>Z1274*SUMIFS(მიმართულებები!N:N,მიმართულებები!A:A,'მიღება-ჩაბარება'!A1274)+Z1274*SUMIFS('ცვლილებების შეტანა'!O:O,'ცვლილებების შეტანა'!A:A,'მიღება-ჩაბარება'!A1274)</f>
        <v>0</v>
      </c>
      <c r="AB1274" s="97"/>
      <c r="AC1274" s="95">
        <f>AB1274*SUMIFS(მიმართულებები!N:N,მიმართულებები!A:A,'მიღება-ჩაბარება'!A1274)/2+AB1274*SUMIFS('ცვლილებების შეტანა'!O:O,'ცვლილებების შეტანა'!A:A,'მიღება-ჩაბარება'!A1274)/2</f>
        <v>0</v>
      </c>
      <c r="AD1274" s="96"/>
      <c r="AE1274" s="93">
        <f>AD1274*SUMIFS(მიმართულებები!N:N,მიმართულებები!A:A,'მიღება-ჩაბარება'!A1274)+AD1274*SUMIFS('ცვლილებების შეტანა'!O:O,'ცვლილებების შეტანა'!A:A,'მიღება-ჩაბარება'!A1274)</f>
        <v>0</v>
      </c>
      <c r="AF1274" s="97"/>
      <c r="AG1274" s="95">
        <f>AF1274*SUMIFS(მიმართულებები!N:N,მიმართულებები!A:A,'მიღება-ჩაბარება'!A1274)/2+AF1274*SUMIFS('ცვლილებების შეტანა'!O:O,'ცვლილებების შეტანა'!A:A,'მიღება-ჩაბარება'!A1274)/2</f>
        <v>0</v>
      </c>
      <c r="AH1274" s="96"/>
      <c r="AI1274" s="93">
        <f>AH1274*SUMIFS(მიმართულებები!N:N,მიმართულებები!A:A,'მიღება-ჩაბარება'!A1274)+AH1274*SUMIFS('ცვლილებების შეტანა'!O:O,'ცვლილებების შეტანა'!A:A,'მიღება-ჩაბარება'!A1274)</f>
        <v>0</v>
      </c>
      <c r="AJ1274" s="97"/>
      <c r="AK1274" s="95">
        <f>AJ1274*SUMIFS(მიმართულებები!N:N,მიმართულებები!A:A,'მიღება-ჩაბარება'!A1274)/2+AJ1274*SUMIFS('ცვლილებების შეტანა'!O:O,'ცვლილებების შეტანა'!A:A,'მიღება-ჩაბარება'!A1274)/2</f>
        <v>0</v>
      </c>
      <c r="AL1274" s="96"/>
      <c r="AM1274" s="93">
        <f>AL1274*SUMIFS(მიმართულებები!N:N,მიმართულებები!A:A,'მიღება-ჩაბარება'!A1274)+AL1274*SUMIFS('ცვლილებების შეტანა'!O:O,'ცვლილებების შეტანა'!A:A,'მიღება-ჩაბარება'!A1274)</f>
        <v>0</v>
      </c>
      <c r="AN1274" s="97"/>
      <c r="AO1274" s="95">
        <f>AN1274*SUMIFS(მიმართულებები!N:N,მიმართულებები!A:A,'მიღება-ჩაბარება'!A1274)/2+AN1274*SUMIFS('ცვლილებების შეტანა'!O:O,'ცვლილებების შეტანა'!A:A,'მიღება-ჩაბარება'!A1274)/2</f>
        <v>0</v>
      </c>
    </row>
    <row r="1275" spans="1:41">
      <c r="A1275" s="79">
        <v>1269</v>
      </c>
      <c r="B1275" s="76"/>
      <c r="C1275" s="77">
        <f>B1275*SUMIFS(მიმართულებები!N:N,მიმართულებები!A:A,'მიღება-ჩაბარება'!A1275)+B1275*SUMIFS('ცვლილებების შეტანა'!O:O,'ცვლილებების შეტანა'!A:A,'მიღება-ჩაბარება'!A1275)</f>
        <v>0</v>
      </c>
      <c r="D1275" s="7"/>
      <c r="E1275" s="78">
        <f>D1275*SUMIFS(მიმართულებები!N:N,მიმართულებები!A:A,'მიღება-ჩაბარება'!A1275)/2+D1275*SUMIFS('ცვლილებების შეტანა'!O:O,'ცვლილებების შეტანა'!A:A,'მიღება-ჩაბარება'!A1275)/2</f>
        <v>0</v>
      </c>
      <c r="F1275" s="81"/>
      <c r="G1275" s="77">
        <f>F1275*SUMIFS(მიმართულებები!N:N,მიმართულებები!A:A,'მიღება-ჩაბარება'!A1275)+F1275*SUMIFS('ცვლილებების შეტანა'!O:O,'ცვლილებების შეტანა'!A:A,'მიღება-ჩაბარება'!A1275)</f>
        <v>0</v>
      </c>
      <c r="H1275" s="82"/>
      <c r="I1275" s="78">
        <f>H1275*SUMIFS(მიმართულებები!N:N,მიმართულებები!A:A,'მიღება-ჩაბარება'!A1275)/2+H1275*SUMIFS('ცვლილებების შეტანა'!O:O,'ცვლილებების შეტანა'!A:A,'მიღება-ჩაბარება'!A1275)/2</f>
        <v>0</v>
      </c>
      <c r="J1275" s="81"/>
      <c r="K1275" s="77">
        <f>J1275*SUMIFS(მიმართულებები!N:N,მიმართულებები!A:A,'მიღება-ჩაბარება'!A1275)+J1275*SUMIFS('ცვლილებების შეტანა'!O:O,'ცვლილებების შეტანა'!A:A,'მიღება-ჩაბარება'!A1275)</f>
        <v>0</v>
      </c>
      <c r="L1275" s="82"/>
      <c r="M1275" s="78">
        <f>L1275*SUMIFS(მიმართულებები!N:N,მიმართულებები!A:A,'მიღება-ჩაბარება'!A1275)/2+L1275*SUMIFS('ცვლილებების შეტანა'!O:O,'ცვლილებების შეტანა'!A:A,'მიღება-ჩაბარება'!A1275)/2</f>
        <v>0</v>
      </c>
      <c r="N1275" s="81"/>
      <c r="O1275" s="77">
        <f>N1275*SUMIFS(მიმართულებები!N:N,მიმართულებები!A:A,'მიღება-ჩაბარება'!A1275)+N1275*SUMIFS('ცვლილებების შეტანა'!O:O,'ცვლილებების შეტანა'!A:A,'მიღება-ჩაბარება'!A1275)</f>
        <v>0</v>
      </c>
      <c r="P1275" s="82"/>
      <c r="Q1275" s="78">
        <f>P1275*SUMIFS(მიმართულებები!N:N,მიმართულებები!A:A,'მიღება-ჩაბარება'!A1275)/2+P1275*SUMIFS('ცვლილებების შეტანა'!O:O,'ცვლილებების შეტანა'!A:A,'მიღება-ჩაბარება'!A1275)/2</f>
        <v>0</v>
      </c>
      <c r="R1275" s="81"/>
      <c r="S1275" s="77">
        <f>R1275*SUMIFS(მიმართულებები!N:N,მიმართულებები!A:A,'მიღება-ჩაბარება'!A1275)+R1275*SUMIFS('ცვლილებების შეტანა'!O:O,'ცვლილებების შეტანა'!A:A,'მიღება-ჩაბარება'!A1275)</f>
        <v>0</v>
      </c>
      <c r="T1275" s="82"/>
      <c r="U1275" s="78">
        <f>T1275*SUMIFS(მიმართულებები!N:N,მიმართულებები!A:A,'მიღება-ჩაბარება'!A1275)/2+T1275*SUMIFS('ცვლილებების შეტანა'!O:O,'ცვლილებების შეტანა'!A:A,'მიღება-ჩაბარება'!A1275)/2</f>
        <v>0</v>
      </c>
      <c r="V1275" s="81"/>
      <c r="W1275" s="77">
        <f>V1275*SUMIFS(მიმართულებები!N:N,მიმართულებები!A:A,'მიღება-ჩაბარება'!A1275)+V1275*SUMIFS('ცვლილებების შეტანა'!O:O,'ცვლილებების შეტანა'!A:A,'მიღება-ჩაბარება'!A1275)</f>
        <v>0</v>
      </c>
      <c r="X1275" s="82"/>
      <c r="Y1275" s="78">
        <f>X1275*SUMIFS(მიმართულებები!N:N,მიმართულებები!A:A,'მიღება-ჩაბარება'!A1275)/2+X1275*SUMIFS('ცვლილებების შეტანა'!O:O,'ცვლილებების შეტანა'!A:A,'მიღება-ჩაბარება'!A1275)/2</f>
        <v>0</v>
      </c>
      <c r="Z1275" s="81"/>
      <c r="AA1275" s="77">
        <f>Z1275*SUMIFS(მიმართულებები!N:N,მიმართულებები!A:A,'მიღება-ჩაბარება'!A1275)+Z1275*SUMIFS('ცვლილებების შეტანა'!O:O,'ცვლილებების შეტანა'!A:A,'მიღება-ჩაბარება'!A1275)</f>
        <v>0</v>
      </c>
      <c r="AB1275" s="82"/>
      <c r="AC1275" s="78">
        <f>AB1275*SUMIFS(მიმართულებები!N:N,მიმართულებები!A:A,'მიღება-ჩაბარება'!A1275)/2+AB1275*SUMIFS('ცვლილებების შეტანა'!O:O,'ცვლილებების შეტანა'!A:A,'მიღება-ჩაბარება'!A1275)/2</f>
        <v>0</v>
      </c>
      <c r="AD1275" s="81"/>
      <c r="AE1275" s="77">
        <f>AD1275*SUMIFS(მიმართულებები!N:N,მიმართულებები!A:A,'მიღება-ჩაბარება'!A1275)+AD1275*SUMIFS('ცვლილებების შეტანა'!O:O,'ცვლილებების შეტანა'!A:A,'მიღება-ჩაბარება'!A1275)</f>
        <v>0</v>
      </c>
      <c r="AF1275" s="82"/>
      <c r="AG1275" s="78">
        <f>AF1275*SUMIFS(მიმართულებები!N:N,მიმართულებები!A:A,'მიღება-ჩაბარება'!A1275)/2+AF1275*SUMIFS('ცვლილებების შეტანა'!O:O,'ცვლილებების შეტანა'!A:A,'მიღება-ჩაბარება'!A1275)/2</f>
        <v>0</v>
      </c>
      <c r="AH1275" s="81"/>
      <c r="AI1275" s="77">
        <f>AH1275*SUMIFS(მიმართულებები!N:N,მიმართულებები!A:A,'მიღება-ჩაბარება'!A1275)+AH1275*SUMIFS('ცვლილებების შეტანა'!O:O,'ცვლილებების შეტანა'!A:A,'მიღება-ჩაბარება'!A1275)</f>
        <v>0</v>
      </c>
      <c r="AJ1275" s="82"/>
      <c r="AK1275" s="78">
        <f>AJ1275*SUMIFS(მიმართულებები!N:N,მიმართულებები!A:A,'მიღება-ჩაბარება'!A1275)/2+AJ1275*SUMIFS('ცვლილებების შეტანა'!O:O,'ცვლილებების შეტანა'!A:A,'მიღება-ჩაბარება'!A1275)/2</f>
        <v>0</v>
      </c>
      <c r="AL1275" s="81"/>
      <c r="AM1275" s="77">
        <f>AL1275*SUMIFS(მიმართულებები!N:N,მიმართულებები!A:A,'მიღება-ჩაბარება'!A1275)+AL1275*SUMIFS('ცვლილებების შეტანა'!O:O,'ცვლილებების შეტანა'!A:A,'მიღება-ჩაბარება'!A1275)</f>
        <v>0</v>
      </c>
      <c r="AN1275" s="82"/>
      <c r="AO1275" s="78">
        <f>AN1275*SUMIFS(მიმართულებები!N:N,მიმართულებები!A:A,'მიღება-ჩაბარება'!A1275)/2+AN1275*SUMIFS('ცვლილებების შეტანა'!O:O,'ცვლილებების შეტანა'!A:A,'მიღება-ჩაბარება'!A1275)/2</f>
        <v>0</v>
      </c>
    </row>
    <row r="1276" spans="1:41">
      <c r="A1276" s="79">
        <v>1270</v>
      </c>
      <c r="B1276" s="76"/>
      <c r="C1276" s="77">
        <f>B1276*SUMIFS(მიმართულებები!N:N,მიმართულებები!A:A,'მიღება-ჩაბარება'!A1276)+B1276*SUMIFS('ცვლილებების შეტანა'!O:O,'ცვლილებების შეტანა'!A:A,'მიღება-ჩაბარება'!A1276)</f>
        <v>0</v>
      </c>
      <c r="D1276" s="7"/>
      <c r="E1276" s="78">
        <f>D1276*SUMIFS(მიმართულებები!N:N,მიმართულებები!A:A,'მიღება-ჩაბარება'!A1276)/2+D1276*SUMIFS('ცვლილებების შეტანა'!O:O,'ცვლილებების შეტანა'!A:A,'მიღება-ჩაბარება'!A1276)/2</f>
        <v>0</v>
      </c>
      <c r="F1276" s="81"/>
      <c r="G1276" s="77">
        <f>F1276*SUMIFS(მიმართულებები!N:N,მიმართულებები!A:A,'მიღება-ჩაბარება'!A1276)+F1276*SUMIFS('ცვლილებების შეტანა'!O:O,'ცვლილებების შეტანა'!A:A,'მიღება-ჩაბარება'!A1276)</f>
        <v>0</v>
      </c>
      <c r="H1276" s="82"/>
      <c r="I1276" s="78">
        <f>H1276*SUMIFS(მიმართულებები!N:N,მიმართულებები!A:A,'მიღება-ჩაბარება'!A1276)/2+H1276*SUMIFS('ცვლილებების შეტანა'!O:O,'ცვლილებების შეტანა'!A:A,'მიღება-ჩაბარება'!A1276)/2</f>
        <v>0</v>
      </c>
      <c r="J1276" s="81"/>
      <c r="K1276" s="77">
        <f>J1276*SUMIFS(მიმართულებები!N:N,მიმართულებები!A:A,'მიღება-ჩაბარება'!A1276)+J1276*SUMIFS('ცვლილებების შეტანა'!O:O,'ცვლილებების შეტანა'!A:A,'მიღება-ჩაბარება'!A1276)</f>
        <v>0</v>
      </c>
      <c r="L1276" s="82"/>
      <c r="M1276" s="78">
        <f>L1276*SUMIFS(მიმართულებები!N:N,მიმართულებები!A:A,'მიღება-ჩაბარება'!A1276)/2+L1276*SUMIFS('ცვლილებების შეტანა'!O:O,'ცვლილებების შეტანა'!A:A,'მიღება-ჩაბარება'!A1276)/2</f>
        <v>0</v>
      </c>
      <c r="N1276" s="81"/>
      <c r="O1276" s="77">
        <f>N1276*SUMIFS(მიმართულებები!N:N,მიმართულებები!A:A,'მიღება-ჩაბარება'!A1276)+N1276*SUMIFS('ცვლილებების შეტანა'!O:O,'ცვლილებების შეტანა'!A:A,'მიღება-ჩაბარება'!A1276)</f>
        <v>0</v>
      </c>
      <c r="P1276" s="82"/>
      <c r="Q1276" s="78">
        <f>P1276*SUMIFS(მიმართულებები!N:N,მიმართულებები!A:A,'მიღება-ჩაბარება'!A1276)/2+P1276*SUMIFS('ცვლილებების შეტანა'!O:O,'ცვლილებების შეტანა'!A:A,'მიღება-ჩაბარება'!A1276)/2</f>
        <v>0</v>
      </c>
      <c r="R1276" s="81"/>
      <c r="S1276" s="77">
        <f>R1276*SUMIFS(მიმართულებები!N:N,მიმართულებები!A:A,'მიღება-ჩაბარება'!A1276)+R1276*SUMIFS('ცვლილებების შეტანა'!O:O,'ცვლილებების შეტანა'!A:A,'მიღება-ჩაბარება'!A1276)</f>
        <v>0</v>
      </c>
      <c r="T1276" s="82"/>
      <c r="U1276" s="78">
        <f>T1276*SUMIFS(მიმართულებები!N:N,მიმართულებები!A:A,'მიღება-ჩაბარება'!A1276)/2+T1276*SUMIFS('ცვლილებების შეტანა'!O:O,'ცვლილებების შეტანა'!A:A,'მიღება-ჩაბარება'!A1276)/2</f>
        <v>0</v>
      </c>
      <c r="V1276" s="81"/>
      <c r="W1276" s="77">
        <f>V1276*SUMIFS(მიმართულებები!N:N,მიმართულებები!A:A,'მიღება-ჩაბარება'!A1276)+V1276*SUMIFS('ცვლილებების შეტანა'!O:O,'ცვლილებების შეტანა'!A:A,'მიღება-ჩაბარება'!A1276)</f>
        <v>0</v>
      </c>
      <c r="X1276" s="82"/>
      <c r="Y1276" s="78">
        <f>X1276*SUMIFS(მიმართულებები!N:N,მიმართულებები!A:A,'მიღება-ჩაბარება'!A1276)/2+X1276*SUMIFS('ცვლილებების შეტანა'!O:O,'ცვლილებების შეტანა'!A:A,'მიღება-ჩაბარება'!A1276)/2</f>
        <v>0</v>
      </c>
      <c r="Z1276" s="81"/>
      <c r="AA1276" s="77">
        <f>Z1276*SUMIFS(მიმართულებები!N:N,მიმართულებები!A:A,'მიღება-ჩაბარება'!A1276)+Z1276*SUMIFS('ცვლილებების შეტანა'!O:O,'ცვლილებების შეტანა'!A:A,'მიღება-ჩაბარება'!A1276)</f>
        <v>0</v>
      </c>
      <c r="AB1276" s="82"/>
      <c r="AC1276" s="78">
        <f>AB1276*SUMIFS(მიმართულებები!N:N,მიმართულებები!A:A,'მიღება-ჩაბარება'!A1276)/2+AB1276*SUMIFS('ცვლილებების შეტანა'!O:O,'ცვლილებების შეტანა'!A:A,'მიღება-ჩაბარება'!A1276)/2</f>
        <v>0</v>
      </c>
      <c r="AD1276" s="81"/>
      <c r="AE1276" s="77">
        <f>AD1276*SUMIFS(მიმართულებები!N:N,მიმართულებები!A:A,'მიღება-ჩაბარება'!A1276)+AD1276*SUMIFS('ცვლილებების შეტანა'!O:O,'ცვლილებების შეტანა'!A:A,'მიღება-ჩაბარება'!A1276)</f>
        <v>0</v>
      </c>
      <c r="AF1276" s="82"/>
      <c r="AG1276" s="78">
        <f>AF1276*SUMIFS(მიმართულებები!N:N,მიმართულებები!A:A,'მიღება-ჩაბარება'!A1276)/2+AF1276*SUMIFS('ცვლილებების შეტანა'!O:O,'ცვლილებების შეტანა'!A:A,'მიღება-ჩაბარება'!A1276)/2</f>
        <v>0</v>
      </c>
      <c r="AH1276" s="81"/>
      <c r="AI1276" s="77">
        <f>AH1276*SUMIFS(მიმართულებები!N:N,მიმართულებები!A:A,'მიღება-ჩაბარება'!A1276)+AH1276*SUMIFS('ცვლილებების შეტანა'!O:O,'ცვლილებების შეტანა'!A:A,'მიღება-ჩაბარება'!A1276)</f>
        <v>0</v>
      </c>
      <c r="AJ1276" s="82"/>
      <c r="AK1276" s="78">
        <f>AJ1276*SUMIFS(მიმართულებები!N:N,მიმართულებები!A:A,'მიღება-ჩაბარება'!A1276)/2+AJ1276*SUMIFS('ცვლილებების შეტანა'!O:O,'ცვლილებების შეტანა'!A:A,'მიღება-ჩაბარება'!A1276)/2</f>
        <v>0</v>
      </c>
      <c r="AL1276" s="81"/>
      <c r="AM1276" s="77">
        <f>AL1276*SUMIFS(მიმართულებები!N:N,მიმართულებები!A:A,'მიღება-ჩაბარება'!A1276)+AL1276*SUMIFS('ცვლილებების შეტანა'!O:O,'ცვლილებების შეტანა'!A:A,'მიღება-ჩაბარება'!A1276)</f>
        <v>0</v>
      </c>
      <c r="AN1276" s="82"/>
      <c r="AO1276" s="78">
        <f>AN1276*SUMIFS(მიმართულებები!N:N,მიმართულებები!A:A,'მიღება-ჩაბარება'!A1276)/2+AN1276*SUMIFS('ცვლილებების შეტანა'!O:O,'ცვლილებების შეტანა'!A:A,'მიღება-ჩაბარება'!A1276)/2</f>
        <v>0</v>
      </c>
    </row>
    <row r="1277" spans="1:41">
      <c r="A1277" s="91">
        <v>1271</v>
      </c>
      <c r="B1277" s="92"/>
      <c r="C1277" s="93">
        <f>B1277*SUMIFS(მიმართულებები!N:N,მიმართულებები!A:A,'მიღება-ჩაბარება'!A1277)+B1277*SUMIFS('ცვლილებების შეტანა'!O:O,'ცვლილებების შეტანა'!A:A,'მიღება-ჩაბარება'!A1277)</f>
        <v>0</v>
      </c>
      <c r="D1277" s="94"/>
      <c r="E1277" s="95">
        <f>D1277*SUMIFS(მიმართულებები!N:N,მიმართულებები!A:A,'მიღება-ჩაბარება'!A1277)/2+D1277*SUMIFS('ცვლილებების შეტანა'!O:O,'ცვლილებების შეტანა'!A:A,'მიღება-ჩაბარება'!A1277)/2</f>
        <v>0</v>
      </c>
      <c r="F1277" s="96"/>
      <c r="G1277" s="93">
        <f>F1277*SUMIFS(მიმართულებები!N:N,მიმართულებები!A:A,'მიღება-ჩაბარება'!A1277)+F1277*SUMIFS('ცვლილებების შეტანა'!O:O,'ცვლილებების შეტანა'!A:A,'მიღება-ჩაბარება'!A1277)</f>
        <v>0</v>
      </c>
      <c r="H1277" s="97"/>
      <c r="I1277" s="95">
        <f>H1277*SUMIFS(მიმართულებები!N:N,მიმართულებები!A:A,'მიღება-ჩაბარება'!A1277)/2+H1277*SUMIFS('ცვლილებების შეტანა'!O:O,'ცვლილებების შეტანა'!A:A,'მიღება-ჩაბარება'!A1277)/2</f>
        <v>0</v>
      </c>
      <c r="J1277" s="96"/>
      <c r="K1277" s="93">
        <f>J1277*SUMIFS(მიმართულებები!N:N,მიმართულებები!A:A,'მიღება-ჩაბარება'!A1277)+J1277*SUMIFS('ცვლილებების შეტანა'!O:O,'ცვლილებების შეტანა'!A:A,'მიღება-ჩაბარება'!A1277)</f>
        <v>0</v>
      </c>
      <c r="L1277" s="97"/>
      <c r="M1277" s="95">
        <f>L1277*SUMIFS(მიმართულებები!N:N,მიმართულებები!A:A,'მიღება-ჩაბარება'!A1277)/2+L1277*SUMIFS('ცვლილებების შეტანა'!O:O,'ცვლილებების შეტანა'!A:A,'მიღება-ჩაბარება'!A1277)/2</f>
        <v>0</v>
      </c>
      <c r="N1277" s="96"/>
      <c r="O1277" s="93">
        <f>N1277*SUMIFS(მიმართულებები!N:N,მიმართულებები!A:A,'მიღება-ჩაბარება'!A1277)+N1277*SUMIFS('ცვლილებების შეტანა'!O:O,'ცვლილებების შეტანა'!A:A,'მიღება-ჩაბარება'!A1277)</f>
        <v>0</v>
      </c>
      <c r="P1277" s="97"/>
      <c r="Q1277" s="95">
        <f>P1277*SUMIFS(მიმართულებები!N:N,მიმართულებები!A:A,'მიღება-ჩაბარება'!A1277)/2+P1277*SUMIFS('ცვლილებების შეტანა'!O:O,'ცვლილებების შეტანა'!A:A,'მიღება-ჩაბარება'!A1277)/2</f>
        <v>0</v>
      </c>
      <c r="R1277" s="96"/>
      <c r="S1277" s="93">
        <f>R1277*SUMIFS(მიმართულებები!N:N,მიმართულებები!A:A,'მიღება-ჩაბარება'!A1277)+R1277*SUMIFS('ცვლილებების შეტანა'!O:O,'ცვლილებების შეტანა'!A:A,'მიღება-ჩაბარება'!A1277)</f>
        <v>0</v>
      </c>
      <c r="T1277" s="97"/>
      <c r="U1277" s="95">
        <f>T1277*SUMIFS(მიმართულებები!N:N,მიმართულებები!A:A,'მიღება-ჩაბარება'!A1277)/2+T1277*SUMIFS('ცვლილებების შეტანა'!O:O,'ცვლილებების შეტანა'!A:A,'მიღება-ჩაბარება'!A1277)/2</f>
        <v>0</v>
      </c>
      <c r="V1277" s="96"/>
      <c r="W1277" s="93">
        <f>V1277*SUMIFS(მიმართულებები!N:N,მიმართულებები!A:A,'მიღება-ჩაბარება'!A1277)+V1277*SUMIFS('ცვლილებების შეტანა'!O:O,'ცვლილებების შეტანა'!A:A,'მიღება-ჩაბარება'!A1277)</f>
        <v>0</v>
      </c>
      <c r="X1277" s="97"/>
      <c r="Y1277" s="95">
        <f>X1277*SUMIFS(მიმართულებები!N:N,მიმართულებები!A:A,'მიღება-ჩაბარება'!A1277)/2+X1277*SUMIFS('ცვლილებების შეტანა'!O:O,'ცვლილებების შეტანა'!A:A,'მიღება-ჩაბარება'!A1277)/2</f>
        <v>0</v>
      </c>
      <c r="Z1277" s="96"/>
      <c r="AA1277" s="93">
        <f>Z1277*SUMIFS(მიმართულებები!N:N,მიმართულებები!A:A,'მიღება-ჩაბარება'!A1277)+Z1277*SUMIFS('ცვლილებების შეტანა'!O:O,'ცვლილებების შეტანა'!A:A,'მიღება-ჩაბარება'!A1277)</f>
        <v>0</v>
      </c>
      <c r="AB1277" s="97"/>
      <c r="AC1277" s="95">
        <f>AB1277*SUMIFS(მიმართულებები!N:N,მიმართულებები!A:A,'მიღება-ჩაბარება'!A1277)/2+AB1277*SUMIFS('ცვლილებების შეტანა'!O:O,'ცვლილებების შეტანა'!A:A,'მიღება-ჩაბარება'!A1277)/2</f>
        <v>0</v>
      </c>
      <c r="AD1277" s="96"/>
      <c r="AE1277" s="93">
        <f>AD1277*SUMIFS(მიმართულებები!N:N,მიმართულებები!A:A,'მიღება-ჩაბარება'!A1277)+AD1277*SUMIFS('ცვლილებების შეტანა'!O:O,'ცვლილებების შეტანა'!A:A,'მიღება-ჩაბარება'!A1277)</f>
        <v>0</v>
      </c>
      <c r="AF1277" s="97"/>
      <c r="AG1277" s="95">
        <f>AF1277*SUMIFS(მიმართულებები!N:N,მიმართულებები!A:A,'მიღება-ჩაბარება'!A1277)/2+AF1277*SUMIFS('ცვლილებების შეტანა'!O:O,'ცვლილებების შეტანა'!A:A,'მიღება-ჩაბარება'!A1277)/2</f>
        <v>0</v>
      </c>
      <c r="AH1277" s="96"/>
      <c r="AI1277" s="93">
        <f>AH1277*SUMIFS(მიმართულებები!N:N,მიმართულებები!A:A,'მიღება-ჩაბარება'!A1277)+AH1277*SUMIFS('ცვლილებების შეტანა'!O:O,'ცვლილებების შეტანა'!A:A,'მიღება-ჩაბარება'!A1277)</f>
        <v>0</v>
      </c>
      <c r="AJ1277" s="97"/>
      <c r="AK1277" s="95">
        <f>AJ1277*SUMIFS(მიმართულებები!N:N,მიმართულებები!A:A,'მიღება-ჩაბარება'!A1277)/2+AJ1277*SUMIFS('ცვლილებების შეტანა'!O:O,'ცვლილებების შეტანა'!A:A,'მიღება-ჩაბარება'!A1277)/2</f>
        <v>0</v>
      </c>
      <c r="AL1277" s="96"/>
      <c r="AM1277" s="93">
        <f>AL1277*SUMIFS(მიმართულებები!N:N,მიმართულებები!A:A,'მიღება-ჩაბარება'!A1277)+AL1277*SUMIFS('ცვლილებების შეტანა'!O:O,'ცვლილებების შეტანა'!A:A,'მიღება-ჩაბარება'!A1277)</f>
        <v>0</v>
      </c>
      <c r="AN1277" s="97"/>
      <c r="AO1277" s="95">
        <f>AN1277*SUMIFS(მიმართულებები!N:N,მიმართულებები!A:A,'მიღება-ჩაბარება'!A1277)/2+AN1277*SUMIFS('ცვლილებების შეტანა'!O:O,'ცვლილებების შეტანა'!A:A,'მიღება-ჩაბარება'!A1277)/2</f>
        <v>0</v>
      </c>
    </row>
    <row r="1278" spans="1:41">
      <c r="A1278" s="91">
        <v>1272</v>
      </c>
      <c r="B1278" s="92"/>
      <c r="C1278" s="93">
        <f>B1278*SUMIFS(მიმართულებები!N:N,მიმართულებები!A:A,'მიღება-ჩაბარება'!A1278)+B1278*SUMIFS('ცვლილებების შეტანა'!O:O,'ცვლილებების შეტანა'!A:A,'მიღება-ჩაბარება'!A1278)</f>
        <v>0</v>
      </c>
      <c r="D1278" s="94"/>
      <c r="E1278" s="95">
        <f>D1278*SUMIFS(მიმართულებები!N:N,მიმართულებები!A:A,'მიღება-ჩაბარება'!A1278)/2+D1278*SUMIFS('ცვლილებების შეტანა'!O:O,'ცვლილებების შეტანა'!A:A,'მიღება-ჩაბარება'!A1278)/2</f>
        <v>0</v>
      </c>
      <c r="F1278" s="96"/>
      <c r="G1278" s="93">
        <f>F1278*SUMIFS(მიმართულებები!N:N,მიმართულებები!A:A,'მიღება-ჩაბარება'!A1278)+F1278*SUMIFS('ცვლილებების შეტანა'!O:O,'ცვლილებების შეტანა'!A:A,'მიღება-ჩაბარება'!A1278)</f>
        <v>0</v>
      </c>
      <c r="H1278" s="97"/>
      <c r="I1278" s="95">
        <f>H1278*SUMIFS(მიმართულებები!N:N,მიმართულებები!A:A,'მიღება-ჩაბარება'!A1278)/2+H1278*SUMIFS('ცვლილებების შეტანა'!O:O,'ცვლილებების შეტანა'!A:A,'მიღება-ჩაბარება'!A1278)/2</f>
        <v>0</v>
      </c>
      <c r="J1278" s="96"/>
      <c r="K1278" s="93">
        <f>J1278*SUMIFS(მიმართულებები!N:N,მიმართულებები!A:A,'მიღება-ჩაბარება'!A1278)+J1278*SUMIFS('ცვლილებების შეტანა'!O:O,'ცვლილებების შეტანა'!A:A,'მიღება-ჩაბარება'!A1278)</f>
        <v>0</v>
      </c>
      <c r="L1278" s="97"/>
      <c r="M1278" s="95">
        <f>L1278*SUMIFS(მიმართულებები!N:N,მიმართულებები!A:A,'მიღება-ჩაბარება'!A1278)/2+L1278*SUMIFS('ცვლილებების შეტანა'!O:O,'ცვლილებების შეტანა'!A:A,'მიღება-ჩაბარება'!A1278)/2</f>
        <v>0</v>
      </c>
      <c r="N1278" s="96"/>
      <c r="O1278" s="93">
        <f>N1278*SUMIFS(მიმართულებები!N:N,მიმართულებები!A:A,'მიღება-ჩაბარება'!A1278)+N1278*SUMIFS('ცვლილებების შეტანა'!O:O,'ცვლილებების შეტანა'!A:A,'მიღება-ჩაბარება'!A1278)</f>
        <v>0</v>
      </c>
      <c r="P1278" s="97"/>
      <c r="Q1278" s="95">
        <f>P1278*SUMIFS(მიმართულებები!N:N,მიმართულებები!A:A,'მიღება-ჩაბარება'!A1278)/2+P1278*SUMIFS('ცვლილებების შეტანა'!O:O,'ცვლილებების შეტანა'!A:A,'მიღება-ჩაბარება'!A1278)/2</f>
        <v>0</v>
      </c>
      <c r="R1278" s="96"/>
      <c r="S1278" s="93">
        <f>R1278*SUMIFS(მიმართულებები!N:N,მიმართულებები!A:A,'მიღება-ჩაბარება'!A1278)+R1278*SUMIFS('ცვლილებების შეტანა'!O:O,'ცვლილებების შეტანა'!A:A,'მიღება-ჩაბარება'!A1278)</f>
        <v>0</v>
      </c>
      <c r="T1278" s="97"/>
      <c r="U1278" s="95">
        <f>T1278*SUMIFS(მიმართულებები!N:N,მიმართულებები!A:A,'მიღება-ჩაბარება'!A1278)/2+T1278*SUMIFS('ცვლილებების შეტანა'!O:O,'ცვლილებების შეტანა'!A:A,'მიღება-ჩაბარება'!A1278)/2</f>
        <v>0</v>
      </c>
      <c r="V1278" s="96"/>
      <c r="W1278" s="93">
        <f>V1278*SUMIFS(მიმართულებები!N:N,მიმართულებები!A:A,'მიღება-ჩაბარება'!A1278)+V1278*SUMIFS('ცვლილებების შეტანა'!O:O,'ცვლილებების შეტანა'!A:A,'მიღება-ჩაბარება'!A1278)</f>
        <v>0</v>
      </c>
      <c r="X1278" s="97"/>
      <c r="Y1278" s="95">
        <f>X1278*SUMIFS(მიმართულებები!N:N,მიმართულებები!A:A,'მიღება-ჩაბარება'!A1278)/2+X1278*SUMIFS('ცვლილებების შეტანა'!O:O,'ცვლილებების შეტანა'!A:A,'მიღება-ჩაბარება'!A1278)/2</f>
        <v>0</v>
      </c>
      <c r="Z1278" s="96"/>
      <c r="AA1278" s="93">
        <f>Z1278*SUMIFS(მიმართულებები!N:N,მიმართულებები!A:A,'მიღება-ჩაბარება'!A1278)+Z1278*SUMIFS('ცვლილებების შეტანა'!O:O,'ცვლილებების შეტანა'!A:A,'მიღება-ჩაბარება'!A1278)</f>
        <v>0</v>
      </c>
      <c r="AB1278" s="97"/>
      <c r="AC1278" s="95">
        <f>AB1278*SUMIFS(მიმართულებები!N:N,მიმართულებები!A:A,'მიღება-ჩაბარება'!A1278)/2+AB1278*SUMIFS('ცვლილებების შეტანა'!O:O,'ცვლილებების შეტანა'!A:A,'მიღება-ჩაბარება'!A1278)/2</f>
        <v>0</v>
      </c>
      <c r="AD1278" s="96"/>
      <c r="AE1278" s="93">
        <f>AD1278*SUMIFS(მიმართულებები!N:N,მიმართულებები!A:A,'მიღება-ჩაბარება'!A1278)+AD1278*SUMIFS('ცვლილებების შეტანა'!O:O,'ცვლილებების შეტანა'!A:A,'მიღება-ჩაბარება'!A1278)</f>
        <v>0</v>
      </c>
      <c r="AF1278" s="97"/>
      <c r="AG1278" s="95">
        <f>AF1278*SUMIFS(მიმართულებები!N:N,მიმართულებები!A:A,'მიღება-ჩაბარება'!A1278)/2+AF1278*SUMIFS('ცვლილებების შეტანა'!O:O,'ცვლილებების შეტანა'!A:A,'მიღება-ჩაბარება'!A1278)/2</f>
        <v>0</v>
      </c>
      <c r="AH1278" s="96"/>
      <c r="AI1278" s="93">
        <f>AH1278*SUMIFS(მიმართულებები!N:N,მიმართულებები!A:A,'მიღება-ჩაბარება'!A1278)+AH1278*SUMIFS('ცვლილებების შეტანა'!O:O,'ცვლილებების შეტანა'!A:A,'მიღება-ჩაბარება'!A1278)</f>
        <v>0</v>
      </c>
      <c r="AJ1278" s="97"/>
      <c r="AK1278" s="95">
        <f>AJ1278*SUMIFS(მიმართულებები!N:N,მიმართულებები!A:A,'მიღება-ჩაბარება'!A1278)/2+AJ1278*SUMIFS('ცვლილებების შეტანა'!O:O,'ცვლილებების შეტანა'!A:A,'მიღება-ჩაბარება'!A1278)/2</f>
        <v>0</v>
      </c>
      <c r="AL1278" s="96"/>
      <c r="AM1278" s="93">
        <f>AL1278*SUMIFS(მიმართულებები!N:N,მიმართულებები!A:A,'მიღება-ჩაბარება'!A1278)+AL1278*SUMIFS('ცვლილებების შეტანა'!O:O,'ცვლილებების შეტანა'!A:A,'მიღება-ჩაბარება'!A1278)</f>
        <v>0</v>
      </c>
      <c r="AN1278" s="97"/>
      <c r="AO1278" s="95">
        <f>AN1278*SUMIFS(მიმართულებები!N:N,მიმართულებები!A:A,'მიღება-ჩაბარება'!A1278)/2+AN1278*SUMIFS('ცვლილებების შეტანა'!O:O,'ცვლილებების შეტანა'!A:A,'მიღება-ჩაბარება'!A1278)/2</f>
        <v>0</v>
      </c>
    </row>
    <row r="1279" spans="1:41">
      <c r="A1279" s="79">
        <v>1273</v>
      </c>
      <c r="B1279" s="76"/>
      <c r="C1279" s="77">
        <f>B1279*SUMIFS(მიმართულებები!N:N,მიმართულებები!A:A,'მიღება-ჩაბარება'!A1279)+B1279*SUMIFS('ცვლილებების შეტანა'!O:O,'ცვლილებების შეტანა'!A:A,'მიღება-ჩაბარება'!A1279)</f>
        <v>0</v>
      </c>
      <c r="D1279" s="7"/>
      <c r="E1279" s="78">
        <f>D1279*SUMIFS(მიმართულებები!N:N,მიმართულებები!A:A,'მიღება-ჩაბარება'!A1279)/2+D1279*SUMIFS('ცვლილებების შეტანა'!O:O,'ცვლილებების შეტანა'!A:A,'მიღება-ჩაბარება'!A1279)/2</f>
        <v>0</v>
      </c>
      <c r="F1279" s="81"/>
      <c r="G1279" s="77">
        <f>F1279*SUMIFS(მიმართულებები!N:N,მიმართულებები!A:A,'მიღება-ჩაბარება'!A1279)+F1279*SUMIFS('ცვლილებების შეტანა'!O:O,'ცვლილებების შეტანა'!A:A,'მიღება-ჩაბარება'!A1279)</f>
        <v>0</v>
      </c>
      <c r="H1279" s="82"/>
      <c r="I1279" s="78">
        <f>H1279*SUMIFS(მიმართულებები!N:N,მიმართულებები!A:A,'მიღება-ჩაბარება'!A1279)/2+H1279*SUMIFS('ცვლილებების შეტანა'!O:O,'ცვლილებების შეტანა'!A:A,'მიღება-ჩაბარება'!A1279)/2</f>
        <v>0</v>
      </c>
      <c r="J1279" s="81"/>
      <c r="K1279" s="77">
        <f>J1279*SUMIFS(მიმართულებები!N:N,მიმართულებები!A:A,'მიღება-ჩაბარება'!A1279)+J1279*SUMIFS('ცვლილებების შეტანა'!O:O,'ცვლილებების შეტანა'!A:A,'მიღება-ჩაბარება'!A1279)</f>
        <v>0</v>
      </c>
      <c r="L1279" s="82"/>
      <c r="M1279" s="78">
        <f>L1279*SUMIFS(მიმართულებები!N:N,მიმართულებები!A:A,'მიღება-ჩაბარება'!A1279)/2+L1279*SUMIFS('ცვლილებების შეტანა'!O:O,'ცვლილებების შეტანა'!A:A,'მიღება-ჩაბარება'!A1279)/2</f>
        <v>0</v>
      </c>
      <c r="N1279" s="81"/>
      <c r="O1279" s="77">
        <f>N1279*SUMIFS(მიმართულებები!N:N,მიმართულებები!A:A,'მიღება-ჩაბარება'!A1279)+N1279*SUMIFS('ცვლილებების შეტანა'!O:O,'ცვლილებების შეტანა'!A:A,'მიღება-ჩაბარება'!A1279)</f>
        <v>0</v>
      </c>
      <c r="P1279" s="82"/>
      <c r="Q1279" s="78">
        <f>P1279*SUMIFS(მიმართულებები!N:N,მიმართულებები!A:A,'მიღება-ჩაბარება'!A1279)/2+P1279*SUMIFS('ცვლილებების შეტანა'!O:O,'ცვლილებების შეტანა'!A:A,'მიღება-ჩაბარება'!A1279)/2</f>
        <v>0</v>
      </c>
      <c r="R1279" s="81"/>
      <c r="S1279" s="77">
        <f>R1279*SUMIFS(მიმართულებები!N:N,მიმართულებები!A:A,'მიღება-ჩაბარება'!A1279)+R1279*SUMIFS('ცვლილებების შეტანა'!O:O,'ცვლილებების შეტანა'!A:A,'მიღება-ჩაბარება'!A1279)</f>
        <v>0</v>
      </c>
      <c r="T1279" s="82"/>
      <c r="U1279" s="78">
        <f>T1279*SUMIFS(მიმართულებები!N:N,მიმართულებები!A:A,'მიღება-ჩაბარება'!A1279)/2+T1279*SUMIFS('ცვლილებების შეტანა'!O:O,'ცვლილებების შეტანა'!A:A,'მიღება-ჩაბარება'!A1279)/2</f>
        <v>0</v>
      </c>
      <c r="V1279" s="81"/>
      <c r="W1279" s="77">
        <f>V1279*SUMIFS(მიმართულებები!N:N,მიმართულებები!A:A,'მიღება-ჩაბარება'!A1279)+V1279*SUMIFS('ცვლილებების შეტანა'!O:O,'ცვლილებების შეტანა'!A:A,'მიღება-ჩაბარება'!A1279)</f>
        <v>0</v>
      </c>
      <c r="X1279" s="82"/>
      <c r="Y1279" s="78">
        <f>X1279*SUMIFS(მიმართულებები!N:N,მიმართულებები!A:A,'მიღება-ჩაბარება'!A1279)/2+X1279*SUMIFS('ცვლილებების შეტანა'!O:O,'ცვლილებების შეტანა'!A:A,'მიღება-ჩაბარება'!A1279)/2</f>
        <v>0</v>
      </c>
      <c r="Z1279" s="81"/>
      <c r="AA1279" s="77">
        <f>Z1279*SUMIFS(მიმართულებები!N:N,მიმართულებები!A:A,'მიღება-ჩაბარება'!A1279)+Z1279*SUMIFS('ცვლილებების შეტანა'!O:O,'ცვლილებების შეტანა'!A:A,'მიღება-ჩაბარება'!A1279)</f>
        <v>0</v>
      </c>
      <c r="AB1279" s="82"/>
      <c r="AC1279" s="78">
        <f>AB1279*SUMIFS(მიმართულებები!N:N,მიმართულებები!A:A,'მიღება-ჩაბარება'!A1279)/2+AB1279*SUMIFS('ცვლილებების შეტანა'!O:O,'ცვლილებების შეტანა'!A:A,'მიღება-ჩაბარება'!A1279)/2</f>
        <v>0</v>
      </c>
      <c r="AD1279" s="81"/>
      <c r="AE1279" s="77">
        <f>AD1279*SUMIFS(მიმართულებები!N:N,მიმართულებები!A:A,'მიღება-ჩაბარება'!A1279)+AD1279*SUMIFS('ცვლილებების შეტანა'!O:O,'ცვლილებების შეტანა'!A:A,'მიღება-ჩაბარება'!A1279)</f>
        <v>0</v>
      </c>
      <c r="AF1279" s="82"/>
      <c r="AG1279" s="78">
        <f>AF1279*SUMIFS(მიმართულებები!N:N,მიმართულებები!A:A,'მიღება-ჩაბარება'!A1279)/2+AF1279*SUMIFS('ცვლილებების შეტანა'!O:O,'ცვლილებების შეტანა'!A:A,'მიღება-ჩაბარება'!A1279)/2</f>
        <v>0</v>
      </c>
      <c r="AH1279" s="81"/>
      <c r="AI1279" s="77">
        <f>AH1279*SUMIFS(მიმართულებები!N:N,მიმართულებები!A:A,'მიღება-ჩაბარება'!A1279)+AH1279*SUMIFS('ცვლილებების შეტანა'!O:O,'ცვლილებების შეტანა'!A:A,'მიღება-ჩაბარება'!A1279)</f>
        <v>0</v>
      </c>
      <c r="AJ1279" s="82"/>
      <c r="AK1279" s="78">
        <f>AJ1279*SUMIFS(მიმართულებები!N:N,მიმართულებები!A:A,'მიღება-ჩაბარება'!A1279)/2+AJ1279*SUMIFS('ცვლილებების შეტანა'!O:O,'ცვლილებების შეტანა'!A:A,'მიღება-ჩაბარება'!A1279)/2</f>
        <v>0</v>
      </c>
      <c r="AL1279" s="81"/>
      <c r="AM1279" s="77">
        <f>AL1279*SUMIFS(მიმართულებები!N:N,მიმართულებები!A:A,'მიღება-ჩაბარება'!A1279)+AL1279*SUMIFS('ცვლილებების შეტანა'!O:O,'ცვლილებების შეტანა'!A:A,'მიღება-ჩაბარება'!A1279)</f>
        <v>0</v>
      </c>
      <c r="AN1279" s="82"/>
      <c r="AO1279" s="78">
        <f>AN1279*SUMIFS(მიმართულებები!N:N,მიმართულებები!A:A,'მიღება-ჩაბარება'!A1279)/2+AN1279*SUMIFS('ცვლილებების შეტანა'!O:O,'ცვლილებების შეტანა'!A:A,'მიღება-ჩაბარება'!A1279)/2</f>
        <v>0</v>
      </c>
    </row>
    <row r="1280" spans="1:41">
      <c r="A1280" s="79">
        <v>1274</v>
      </c>
      <c r="B1280" s="76"/>
      <c r="C1280" s="77">
        <f>B1280*SUMIFS(მიმართულებები!N:N,მიმართულებები!A:A,'მიღება-ჩაბარება'!A1280)+B1280*SUMIFS('ცვლილებების შეტანა'!O:O,'ცვლილებების შეტანა'!A:A,'მიღება-ჩაბარება'!A1280)</f>
        <v>0</v>
      </c>
      <c r="D1280" s="7"/>
      <c r="E1280" s="78">
        <f>D1280*SUMIFS(მიმართულებები!N:N,მიმართულებები!A:A,'მიღება-ჩაბარება'!A1280)/2+D1280*SUMIFS('ცვლილებების შეტანა'!O:O,'ცვლილებების შეტანა'!A:A,'მიღება-ჩაბარება'!A1280)/2</f>
        <v>0</v>
      </c>
      <c r="F1280" s="81"/>
      <c r="G1280" s="77">
        <f>F1280*SUMIFS(მიმართულებები!N:N,მიმართულებები!A:A,'მიღება-ჩაბარება'!A1280)+F1280*SUMIFS('ცვლილებების შეტანა'!O:O,'ცვლილებების შეტანა'!A:A,'მიღება-ჩაბარება'!A1280)</f>
        <v>0</v>
      </c>
      <c r="H1280" s="82"/>
      <c r="I1280" s="78">
        <f>H1280*SUMIFS(მიმართულებები!N:N,მიმართულებები!A:A,'მიღება-ჩაბარება'!A1280)/2+H1280*SUMIFS('ცვლილებების შეტანა'!O:O,'ცვლილებების შეტანა'!A:A,'მიღება-ჩაბარება'!A1280)/2</f>
        <v>0</v>
      </c>
      <c r="J1280" s="81"/>
      <c r="K1280" s="77">
        <f>J1280*SUMIFS(მიმართულებები!N:N,მიმართულებები!A:A,'მიღება-ჩაბარება'!A1280)+J1280*SUMIFS('ცვლილებების შეტანა'!O:O,'ცვლილებების შეტანა'!A:A,'მიღება-ჩაბარება'!A1280)</f>
        <v>0</v>
      </c>
      <c r="L1280" s="82"/>
      <c r="M1280" s="78">
        <f>L1280*SUMIFS(მიმართულებები!N:N,მიმართულებები!A:A,'მიღება-ჩაბარება'!A1280)/2+L1280*SUMIFS('ცვლილებების შეტანა'!O:O,'ცვლილებების შეტანა'!A:A,'მიღება-ჩაბარება'!A1280)/2</f>
        <v>0</v>
      </c>
      <c r="N1280" s="81"/>
      <c r="O1280" s="77">
        <f>N1280*SUMIFS(მიმართულებები!N:N,მიმართულებები!A:A,'მიღება-ჩაბარება'!A1280)+N1280*SUMIFS('ცვლილებების შეტანა'!O:O,'ცვლილებების შეტანა'!A:A,'მიღება-ჩაბარება'!A1280)</f>
        <v>0</v>
      </c>
      <c r="P1280" s="82"/>
      <c r="Q1280" s="78">
        <f>P1280*SUMIFS(მიმართულებები!N:N,მიმართულებები!A:A,'მიღება-ჩაბარება'!A1280)/2+P1280*SUMIFS('ცვლილებების შეტანა'!O:O,'ცვლილებების შეტანა'!A:A,'მიღება-ჩაბარება'!A1280)/2</f>
        <v>0</v>
      </c>
      <c r="R1280" s="81"/>
      <c r="S1280" s="77">
        <f>R1280*SUMIFS(მიმართულებები!N:N,მიმართულებები!A:A,'მიღება-ჩაბარება'!A1280)+R1280*SUMIFS('ცვლილებების შეტანა'!O:O,'ცვლილებების შეტანა'!A:A,'მიღება-ჩაბარება'!A1280)</f>
        <v>0</v>
      </c>
      <c r="T1280" s="82"/>
      <c r="U1280" s="78">
        <f>T1280*SUMIFS(მიმართულებები!N:N,მიმართულებები!A:A,'მიღება-ჩაბარება'!A1280)/2+T1280*SUMIFS('ცვლილებების შეტანა'!O:O,'ცვლილებების შეტანა'!A:A,'მიღება-ჩაბარება'!A1280)/2</f>
        <v>0</v>
      </c>
      <c r="V1280" s="81"/>
      <c r="W1280" s="77">
        <f>V1280*SUMIFS(მიმართულებები!N:N,მიმართულებები!A:A,'მიღება-ჩაბარება'!A1280)+V1280*SUMIFS('ცვლილებების შეტანა'!O:O,'ცვლილებების შეტანა'!A:A,'მიღება-ჩაბარება'!A1280)</f>
        <v>0</v>
      </c>
      <c r="X1280" s="82"/>
      <c r="Y1280" s="78">
        <f>X1280*SUMIFS(მიმართულებები!N:N,მიმართულებები!A:A,'მიღება-ჩაბარება'!A1280)/2+X1280*SUMIFS('ცვლილებების შეტანა'!O:O,'ცვლილებების შეტანა'!A:A,'მიღება-ჩაბარება'!A1280)/2</f>
        <v>0</v>
      </c>
      <c r="Z1280" s="81"/>
      <c r="AA1280" s="77">
        <f>Z1280*SUMIFS(მიმართულებები!N:N,მიმართულებები!A:A,'მიღება-ჩაბარება'!A1280)+Z1280*SUMIFS('ცვლილებების შეტანა'!O:O,'ცვლილებების შეტანა'!A:A,'მიღება-ჩაბარება'!A1280)</f>
        <v>0</v>
      </c>
      <c r="AB1280" s="82"/>
      <c r="AC1280" s="78">
        <f>AB1280*SUMIFS(მიმართულებები!N:N,მიმართულებები!A:A,'მიღება-ჩაბარება'!A1280)/2+AB1280*SUMIFS('ცვლილებების შეტანა'!O:O,'ცვლილებების შეტანა'!A:A,'მიღება-ჩაბარება'!A1280)/2</f>
        <v>0</v>
      </c>
      <c r="AD1280" s="81"/>
      <c r="AE1280" s="77">
        <f>AD1280*SUMIFS(მიმართულებები!N:N,მიმართულებები!A:A,'მიღება-ჩაბარება'!A1280)+AD1280*SUMIFS('ცვლილებების შეტანა'!O:O,'ცვლილებების შეტანა'!A:A,'მიღება-ჩაბარება'!A1280)</f>
        <v>0</v>
      </c>
      <c r="AF1280" s="82"/>
      <c r="AG1280" s="78">
        <f>AF1280*SUMIFS(მიმართულებები!N:N,მიმართულებები!A:A,'მიღება-ჩაბარება'!A1280)/2+AF1280*SUMIFS('ცვლილებების შეტანა'!O:O,'ცვლილებების შეტანა'!A:A,'მიღება-ჩაბარება'!A1280)/2</f>
        <v>0</v>
      </c>
      <c r="AH1280" s="81"/>
      <c r="AI1280" s="77">
        <f>AH1280*SUMIFS(მიმართულებები!N:N,მიმართულებები!A:A,'მიღება-ჩაბარება'!A1280)+AH1280*SUMIFS('ცვლილებების შეტანა'!O:O,'ცვლილებების შეტანა'!A:A,'მიღება-ჩაბარება'!A1280)</f>
        <v>0</v>
      </c>
      <c r="AJ1280" s="82"/>
      <c r="AK1280" s="78">
        <f>AJ1280*SUMIFS(მიმართულებები!N:N,მიმართულებები!A:A,'მიღება-ჩაბარება'!A1280)/2+AJ1280*SUMIFS('ცვლილებების შეტანა'!O:O,'ცვლილებების შეტანა'!A:A,'მიღება-ჩაბარება'!A1280)/2</f>
        <v>0</v>
      </c>
      <c r="AL1280" s="81"/>
      <c r="AM1280" s="77">
        <f>AL1280*SUMIFS(მიმართულებები!N:N,მიმართულებები!A:A,'მიღება-ჩაბარება'!A1280)+AL1280*SUMIFS('ცვლილებების შეტანა'!O:O,'ცვლილებების შეტანა'!A:A,'მიღება-ჩაბარება'!A1280)</f>
        <v>0</v>
      </c>
      <c r="AN1280" s="82"/>
      <c r="AO1280" s="78">
        <f>AN1280*SUMIFS(მიმართულებები!N:N,მიმართულებები!A:A,'მიღება-ჩაბარება'!A1280)/2+AN1280*SUMIFS('ცვლილებების შეტანა'!O:O,'ცვლილებების შეტანა'!A:A,'მიღება-ჩაბარება'!A1280)/2</f>
        <v>0</v>
      </c>
    </row>
    <row r="1281" spans="1:41">
      <c r="A1281" s="91">
        <v>1275</v>
      </c>
      <c r="B1281" s="92"/>
      <c r="C1281" s="93">
        <f>B1281*SUMIFS(მიმართულებები!N:N,მიმართულებები!A:A,'მიღება-ჩაბარება'!A1281)+B1281*SUMIFS('ცვლილებების შეტანა'!O:O,'ცვლილებების შეტანა'!A:A,'მიღება-ჩაბარება'!A1281)</f>
        <v>0</v>
      </c>
      <c r="D1281" s="94"/>
      <c r="E1281" s="95">
        <f>D1281*SUMIFS(მიმართულებები!N:N,მიმართულებები!A:A,'მიღება-ჩაბარება'!A1281)/2+D1281*SUMIFS('ცვლილებების შეტანა'!O:O,'ცვლილებების შეტანა'!A:A,'მიღება-ჩაბარება'!A1281)/2</f>
        <v>0</v>
      </c>
      <c r="F1281" s="96"/>
      <c r="G1281" s="93">
        <f>F1281*SUMIFS(მიმართულებები!N:N,მიმართულებები!A:A,'მიღება-ჩაბარება'!A1281)+F1281*SUMIFS('ცვლილებების შეტანა'!O:O,'ცვლილებების შეტანა'!A:A,'მიღება-ჩაბარება'!A1281)</f>
        <v>0</v>
      </c>
      <c r="H1281" s="97"/>
      <c r="I1281" s="95">
        <f>H1281*SUMIFS(მიმართულებები!N:N,მიმართულებები!A:A,'მიღება-ჩაბარება'!A1281)/2+H1281*SUMIFS('ცვლილებების შეტანა'!O:O,'ცვლილებების შეტანა'!A:A,'მიღება-ჩაბარება'!A1281)/2</f>
        <v>0</v>
      </c>
      <c r="J1281" s="96"/>
      <c r="K1281" s="93">
        <f>J1281*SUMIFS(მიმართულებები!N:N,მიმართულებები!A:A,'მიღება-ჩაბარება'!A1281)+J1281*SUMIFS('ცვლილებების შეტანა'!O:O,'ცვლილებების შეტანა'!A:A,'მიღება-ჩაბარება'!A1281)</f>
        <v>0</v>
      </c>
      <c r="L1281" s="97"/>
      <c r="M1281" s="95">
        <f>L1281*SUMIFS(მიმართულებები!N:N,მიმართულებები!A:A,'მიღება-ჩაბარება'!A1281)/2+L1281*SUMIFS('ცვლილებების შეტანა'!O:O,'ცვლილებების შეტანა'!A:A,'მიღება-ჩაბარება'!A1281)/2</f>
        <v>0</v>
      </c>
      <c r="N1281" s="96"/>
      <c r="O1281" s="93">
        <f>N1281*SUMIFS(მიმართულებები!N:N,მიმართულებები!A:A,'მიღება-ჩაბარება'!A1281)+N1281*SUMIFS('ცვლილებების შეტანა'!O:O,'ცვლილებების შეტანა'!A:A,'მიღება-ჩაბარება'!A1281)</f>
        <v>0</v>
      </c>
      <c r="P1281" s="97"/>
      <c r="Q1281" s="95">
        <f>P1281*SUMIFS(მიმართულებები!N:N,მიმართულებები!A:A,'მიღება-ჩაბარება'!A1281)/2+P1281*SUMIFS('ცვლილებების შეტანა'!O:O,'ცვლილებების შეტანა'!A:A,'მიღება-ჩაბარება'!A1281)/2</f>
        <v>0</v>
      </c>
      <c r="R1281" s="96"/>
      <c r="S1281" s="93">
        <f>R1281*SUMIFS(მიმართულებები!N:N,მიმართულებები!A:A,'მიღება-ჩაბარება'!A1281)+R1281*SUMIFS('ცვლილებების შეტანა'!O:O,'ცვლილებების შეტანა'!A:A,'მიღება-ჩაბარება'!A1281)</f>
        <v>0</v>
      </c>
      <c r="T1281" s="97"/>
      <c r="U1281" s="95">
        <f>T1281*SUMIFS(მიმართულებები!N:N,მიმართულებები!A:A,'მიღება-ჩაბარება'!A1281)/2+T1281*SUMIFS('ცვლილებების შეტანა'!O:O,'ცვლილებების შეტანა'!A:A,'მიღება-ჩაბარება'!A1281)/2</f>
        <v>0</v>
      </c>
      <c r="V1281" s="96"/>
      <c r="W1281" s="93">
        <f>V1281*SUMIFS(მიმართულებები!N:N,მიმართულებები!A:A,'მიღება-ჩაბარება'!A1281)+V1281*SUMIFS('ცვლილებების შეტანა'!O:O,'ცვლილებების შეტანა'!A:A,'მიღება-ჩაბარება'!A1281)</f>
        <v>0</v>
      </c>
      <c r="X1281" s="97"/>
      <c r="Y1281" s="95">
        <f>X1281*SUMIFS(მიმართულებები!N:N,მიმართულებები!A:A,'მიღება-ჩაბარება'!A1281)/2+X1281*SUMIFS('ცვლილებების შეტანა'!O:O,'ცვლილებების შეტანა'!A:A,'მიღება-ჩაბარება'!A1281)/2</f>
        <v>0</v>
      </c>
      <c r="Z1281" s="96"/>
      <c r="AA1281" s="93">
        <f>Z1281*SUMIFS(მიმართულებები!N:N,მიმართულებები!A:A,'მიღება-ჩაბარება'!A1281)+Z1281*SUMIFS('ცვლილებების შეტანა'!O:O,'ცვლილებების შეტანა'!A:A,'მიღება-ჩაბარება'!A1281)</f>
        <v>0</v>
      </c>
      <c r="AB1281" s="97"/>
      <c r="AC1281" s="95">
        <f>AB1281*SUMIFS(მიმართულებები!N:N,მიმართულებები!A:A,'მიღება-ჩაბარება'!A1281)/2+AB1281*SUMIFS('ცვლილებების შეტანა'!O:O,'ცვლილებების შეტანა'!A:A,'მიღება-ჩაბარება'!A1281)/2</f>
        <v>0</v>
      </c>
      <c r="AD1281" s="96"/>
      <c r="AE1281" s="93">
        <f>AD1281*SUMIFS(მიმართულებები!N:N,მიმართულებები!A:A,'მიღება-ჩაბარება'!A1281)+AD1281*SUMIFS('ცვლილებების შეტანა'!O:O,'ცვლილებების შეტანა'!A:A,'მიღება-ჩაბარება'!A1281)</f>
        <v>0</v>
      </c>
      <c r="AF1281" s="97"/>
      <c r="AG1281" s="95">
        <f>AF1281*SUMIFS(მიმართულებები!N:N,მიმართულებები!A:A,'მიღება-ჩაბარება'!A1281)/2+AF1281*SUMIFS('ცვლილებების შეტანა'!O:O,'ცვლილებების შეტანა'!A:A,'მიღება-ჩაბარება'!A1281)/2</f>
        <v>0</v>
      </c>
      <c r="AH1281" s="96"/>
      <c r="AI1281" s="93">
        <f>AH1281*SUMIFS(მიმართულებები!N:N,მიმართულებები!A:A,'მიღება-ჩაბარება'!A1281)+AH1281*SUMIFS('ცვლილებების შეტანა'!O:O,'ცვლილებების შეტანა'!A:A,'მიღება-ჩაბარება'!A1281)</f>
        <v>0</v>
      </c>
      <c r="AJ1281" s="97"/>
      <c r="AK1281" s="95">
        <f>AJ1281*SUMIFS(მიმართულებები!N:N,მიმართულებები!A:A,'მიღება-ჩაბარება'!A1281)/2+AJ1281*SUMIFS('ცვლილებების შეტანა'!O:O,'ცვლილებების შეტანა'!A:A,'მიღება-ჩაბარება'!A1281)/2</f>
        <v>0</v>
      </c>
      <c r="AL1281" s="96"/>
      <c r="AM1281" s="93">
        <f>AL1281*SUMIFS(მიმართულებები!N:N,მიმართულებები!A:A,'მიღება-ჩაბარება'!A1281)+AL1281*SUMIFS('ცვლილებების შეტანა'!O:O,'ცვლილებების შეტანა'!A:A,'მიღება-ჩაბარება'!A1281)</f>
        <v>0</v>
      </c>
      <c r="AN1281" s="97"/>
      <c r="AO1281" s="95">
        <f>AN1281*SUMIFS(მიმართულებები!N:N,მიმართულებები!A:A,'მიღება-ჩაბარება'!A1281)/2+AN1281*SUMIFS('ცვლილებების შეტანა'!O:O,'ცვლილებების შეტანა'!A:A,'მიღება-ჩაბარება'!A1281)/2</f>
        <v>0</v>
      </c>
    </row>
    <row r="1282" spans="1:41">
      <c r="A1282" s="91">
        <v>1276</v>
      </c>
      <c r="B1282" s="92"/>
      <c r="C1282" s="93">
        <f>B1282*SUMIFS(მიმართულებები!N:N,მიმართულებები!A:A,'მიღება-ჩაბარება'!A1282)+B1282*SUMIFS('ცვლილებების შეტანა'!O:O,'ცვლილებების შეტანა'!A:A,'მიღება-ჩაბარება'!A1282)</f>
        <v>0</v>
      </c>
      <c r="D1282" s="94"/>
      <c r="E1282" s="95">
        <f>D1282*SUMIFS(მიმართულებები!N:N,მიმართულებები!A:A,'მიღება-ჩაბარება'!A1282)/2+D1282*SUMIFS('ცვლილებების შეტანა'!O:O,'ცვლილებების შეტანა'!A:A,'მიღება-ჩაბარება'!A1282)/2</f>
        <v>0</v>
      </c>
      <c r="F1282" s="96"/>
      <c r="G1282" s="93">
        <f>F1282*SUMIFS(მიმართულებები!N:N,მიმართულებები!A:A,'მიღება-ჩაბარება'!A1282)+F1282*SUMIFS('ცვლილებების შეტანა'!O:O,'ცვლილებების შეტანა'!A:A,'მიღება-ჩაბარება'!A1282)</f>
        <v>0</v>
      </c>
      <c r="H1282" s="97"/>
      <c r="I1282" s="95">
        <f>H1282*SUMIFS(მიმართულებები!N:N,მიმართულებები!A:A,'მიღება-ჩაბარება'!A1282)/2+H1282*SUMIFS('ცვლილებების შეტანა'!O:O,'ცვლილებების შეტანა'!A:A,'მიღება-ჩაბარება'!A1282)/2</f>
        <v>0</v>
      </c>
      <c r="J1282" s="96"/>
      <c r="K1282" s="93">
        <f>J1282*SUMIFS(მიმართულებები!N:N,მიმართულებები!A:A,'მიღება-ჩაბარება'!A1282)+J1282*SUMIFS('ცვლილებების შეტანა'!O:O,'ცვლილებების შეტანა'!A:A,'მიღება-ჩაბარება'!A1282)</f>
        <v>0</v>
      </c>
      <c r="L1282" s="97"/>
      <c r="M1282" s="95">
        <f>L1282*SUMIFS(მიმართულებები!N:N,მიმართულებები!A:A,'მიღება-ჩაბარება'!A1282)/2+L1282*SUMIFS('ცვლილებების შეტანა'!O:O,'ცვლილებების შეტანა'!A:A,'მიღება-ჩაბარება'!A1282)/2</f>
        <v>0</v>
      </c>
      <c r="N1282" s="96"/>
      <c r="O1282" s="93">
        <f>N1282*SUMIFS(მიმართულებები!N:N,მიმართულებები!A:A,'მიღება-ჩაბარება'!A1282)+N1282*SUMIFS('ცვლილებების შეტანა'!O:O,'ცვლილებების შეტანა'!A:A,'მიღება-ჩაბარება'!A1282)</f>
        <v>0</v>
      </c>
      <c r="P1282" s="97"/>
      <c r="Q1282" s="95">
        <f>P1282*SUMIFS(მიმართულებები!N:N,მიმართულებები!A:A,'მიღება-ჩაბარება'!A1282)/2+P1282*SUMIFS('ცვლილებების შეტანა'!O:O,'ცვლილებების შეტანა'!A:A,'მიღება-ჩაბარება'!A1282)/2</f>
        <v>0</v>
      </c>
      <c r="R1282" s="96"/>
      <c r="S1282" s="93">
        <f>R1282*SUMIFS(მიმართულებები!N:N,მიმართულებები!A:A,'მიღება-ჩაბარება'!A1282)+R1282*SUMIFS('ცვლილებების შეტანა'!O:O,'ცვლილებების შეტანა'!A:A,'მიღება-ჩაბარება'!A1282)</f>
        <v>0</v>
      </c>
      <c r="T1282" s="97"/>
      <c r="U1282" s="95">
        <f>T1282*SUMIFS(მიმართულებები!N:N,მიმართულებები!A:A,'მიღება-ჩაბარება'!A1282)/2+T1282*SUMIFS('ცვლილებების შეტანა'!O:O,'ცვლილებების შეტანა'!A:A,'მიღება-ჩაბარება'!A1282)/2</f>
        <v>0</v>
      </c>
      <c r="V1282" s="96"/>
      <c r="W1282" s="93">
        <f>V1282*SUMIFS(მიმართულებები!N:N,მიმართულებები!A:A,'მიღება-ჩაბარება'!A1282)+V1282*SUMIFS('ცვლილებების შეტანა'!O:O,'ცვლილებების შეტანა'!A:A,'მიღება-ჩაბარება'!A1282)</f>
        <v>0</v>
      </c>
      <c r="X1282" s="97"/>
      <c r="Y1282" s="95">
        <f>X1282*SUMIFS(მიმართულებები!N:N,მიმართულებები!A:A,'მიღება-ჩაბარება'!A1282)/2+X1282*SUMIFS('ცვლილებების შეტანა'!O:O,'ცვლილებების შეტანა'!A:A,'მიღება-ჩაბარება'!A1282)/2</f>
        <v>0</v>
      </c>
      <c r="Z1282" s="96"/>
      <c r="AA1282" s="93">
        <f>Z1282*SUMIFS(მიმართულებები!N:N,მიმართულებები!A:A,'მიღება-ჩაბარება'!A1282)+Z1282*SUMIFS('ცვლილებების შეტანა'!O:O,'ცვლილებების შეტანა'!A:A,'მიღება-ჩაბარება'!A1282)</f>
        <v>0</v>
      </c>
      <c r="AB1282" s="97"/>
      <c r="AC1282" s="95">
        <f>AB1282*SUMIFS(მიმართულებები!N:N,მიმართულებები!A:A,'მიღება-ჩაბარება'!A1282)/2+AB1282*SUMIFS('ცვლილებების შეტანა'!O:O,'ცვლილებების შეტანა'!A:A,'მიღება-ჩაბარება'!A1282)/2</f>
        <v>0</v>
      </c>
      <c r="AD1282" s="96"/>
      <c r="AE1282" s="93">
        <f>AD1282*SUMIFS(მიმართულებები!N:N,მიმართულებები!A:A,'მიღება-ჩაბარება'!A1282)+AD1282*SUMIFS('ცვლილებების შეტანა'!O:O,'ცვლილებების შეტანა'!A:A,'მიღება-ჩაბარება'!A1282)</f>
        <v>0</v>
      </c>
      <c r="AF1282" s="97"/>
      <c r="AG1282" s="95">
        <f>AF1282*SUMIFS(მიმართულებები!N:N,მიმართულებები!A:A,'მიღება-ჩაბარება'!A1282)/2+AF1282*SUMIFS('ცვლილებების შეტანა'!O:O,'ცვლილებების შეტანა'!A:A,'მიღება-ჩაბარება'!A1282)/2</f>
        <v>0</v>
      </c>
      <c r="AH1282" s="96"/>
      <c r="AI1282" s="93">
        <f>AH1282*SUMIFS(მიმართულებები!N:N,მიმართულებები!A:A,'მიღება-ჩაბარება'!A1282)+AH1282*SUMIFS('ცვლილებების შეტანა'!O:O,'ცვლილებების შეტანა'!A:A,'მიღება-ჩაბარება'!A1282)</f>
        <v>0</v>
      </c>
      <c r="AJ1282" s="97"/>
      <c r="AK1282" s="95">
        <f>AJ1282*SUMIFS(მიმართულებები!N:N,მიმართულებები!A:A,'მიღება-ჩაბარება'!A1282)/2+AJ1282*SUMIFS('ცვლილებების შეტანა'!O:O,'ცვლილებების შეტანა'!A:A,'მიღება-ჩაბარება'!A1282)/2</f>
        <v>0</v>
      </c>
      <c r="AL1282" s="96"/>
      <c r="AM1282" s="93">
        <f>AL1282*SUMIFS(მიმართულებები!N:N,მიმართულებები!A:A,'მიღება-ჩაბარება'!A1282)+AL1282*SUMIFS('ცვლილებების შეტანა'!O:O,'ცვლილებების შეტანა'!A:A,'მიღება-ჩაბარება'!A1282)</f>
        <v>0</v>
      </c>
      <c r="AN1282" s="97"/>
      <c r="AO1282" s="95">
        <f>AN1282*SUMIFS(მიმართულებები!N:N,მიმართულებები!A:A,'მიღება-ჩაბარება'!A1282)/2+AN1282*SUMIFS('ცვლილებების შეტანა'!O:O,'ცვლილებების შეტანა'!A:A,'მიღება-ჩაბარება'!A1282)/2</f>
        <v>0</v>
      </c>
    </row>
    <row r="1283" spans="1:41">
      <c r="A1283" s="79">
        <v>1277</v>
      </c>
      <c r="B1283" s="76"/>
      <c r="C1283" s="77">
        <f>B1283*SUMIFS(მიმართულებები!N:N,მიმართულებები!A:A,'მიღება-ჩაბარება'!A1283)+B1283*SUMIFS('ცვლილებების შეტანა'!O:O,'ცვლილებების შეტანა'!A:A,'მიღება-ჩაბარება'!A1283)</f>
        <v>0</v>
      </c>
      <c r="D1283" s="7"/>
      <c r="E1283" s="78">
        <f>D1283*SUMIFS(მიმართულებები!N:N,მიმართულებები!A:A,'მიღება-ჩაბარება'!A1283)/2+D1283*SUMIFS('ცვლილებების შეტანა'!O:O,'ცვლილებების შეტანა'!A:A,'მიღება-ჩაბარება'!A1283)/2</f>
        <v>0</v>
      </c>
      <c r="F1283" s="81"/>
      <c r="G1283" s="77">
        <f>F1283*SUMIFS(მიმართულებები!N:N,მიმართულებები!A:A,'მიღება-ჩაბარება'!A1283)+F1283*SUMIFS('ცვლილებების შეტანა'!O:O,'ცვლილებების შეტანა'!A:A,'მიღება-ჩაბარება'!A1283)</f>
        <v>0</v>
      </c>
      <c r="H1283" s="82"/>
      <c r="I1283" s="78">
        <f>H1283*SUMIFS(მიმართულებები!N:N,მიმართულებები!A:A,'მიღება-ჩაბარება'!A1283)/2+H1283*SUMIFS('ცვლილებების შეტანა'!O:O,'ცვლილებების შეტანა'!A:A,'მიღება-ჩაბარება'!A1283)/2</f>
        <v>0</v>
      </c>
      <c r="J1283" s="81"/>
      <c r="K1283" s="77">
        <f>J1283*SUMIFS(მიმართულებები!N:N,მიმართულებები!A:A,'მიღება-ჩაბარება'!A1283)+J1283*SUMIFS('ცვლილებების შეტანა'!O:O,'ცვლილებების შეტანა'!A:A,'მიღება-ჩაბარება'!A1283)</f>
        <v>0</v>
      </c>
      <c r="L1283" s="82"/>
      <c r="M1283" s="78">
        <f>L1283*SUMIFS(მიმართულებები!N:N,მიმართულებები!A:A,'მიღება-ჩაბარება'!A1283)/2+L1283*SUMIFS('ცვლილებების შეტანა'!O:O,'ცვლილებების შეტანა'!A:A,'მიღება-ჩაბარება'!A1283)/2</f>
        <v>0</v>
      </c>
      <c r="N1283" s="81"/>
      <c r="O1283" s="77">
        <f>N1283*SUMIFS(მიმართულებები!N:N,მიმართულებები!A:A,'მიღება-ჩაბარება'!A1283)+N1283*SUMIFS('ცვლილებების შეტანა'!O:O,'ცვლილებების შეტანა'!A:A,'მიღება-ჩაბარება'!A1283)</f>
        <v>0</v>
      </c>
      <c r="P1283" s="82"/>
      <c r="Q1283" s="78">
        <f>P1283*SUMIFS(მიმართულებები!N:N,მიმართულებები!A:A,'მიღება-ჩაბარება'!A1283)/2+P1283*SUMIFS('ცვლილებების შეტანა'!O:O,'ცვლილებების შეტანა'!A:A,'მიღება-ჩაბარება'!A1283)/2</f>
        <v>0</v>
      </c>
      <c r="R1283" s="81"/>
      <c r="S1283" s="77">
        <f>R1283*SUMIFS(მიმართულებები!N:N,მიმართულებები!A:A,'მიღება-ჩაბარება'!A1283)+R1283*SUMIFS('ცვლილებების შეტანა'!O:O,'ცვლილებების შეტანა'!A:A,'მიღება-ჩაბარება'!A1283)</f>
        <v>0</v>
      </c>
      <c r="T1283" s="82"/>
      <c r="U1283" s="78">
        <f>T1283*SUMIFS(მიმართულებები!N:N,მიმართულებები!A:A,'მიღება-ჩაბარება'!A1283)/2+T1283*SUMIFS('ცვლილებების შეტანა'!O:O,'ცვლილებების შეტანა'!A:A,'მიღება-ჩაბარება'!A1283)/2</f>
        <v>0</v>
      </c>
      <c r="V1283" s="81"/>
      <c r="W1283" s="77">
        <f>V1283*SUMIFS(მიმართულებები!N:N,მიმართულებები!A:A,'მიღება-ჩაბარება'!A1283)+V1283*SUMIFS('ცვლილებების შეტანა'!O:O,'ცვლილებების შეტანა'!A:A,'მიღება-ჩაბარება'!A1283)</f>
        <v>0</v>
      </c>
      <c r="X1283" s="82"/>
      <c r="Y1283" s="78">
        <f>X1283*SUMIFS(მიმართულებები!N:N,მიმართულებები!A:A,'მიღება-ჩაბარება'!A1283)/2+X1283*SUMIFS('ცვლილებების შეტანა'!O:O,'ცვლილებების შეტანა'!A:A,'მიღება-ჩაბარება'!A1283)/2</f>
        <v>0</v>
      </c>
      <c r="Z1283" s="81"/>
      <c r="AA1283" s="77">
        <f>Z1283*SUMIFS(მიმართულებები!N:N,მიმართულებები!A:A,'მიღება-ჩაბარება'!A1283)+Z1283*SUMIFS('ცვლილებების შეტანა'!O:O,'ცვლილებების შეტანა'!A:A,'მიღება-ჩაბარება'!A1283)</f>
        <v>0</v>
      </c>
      <c r="AB1283" s="82"/>
      <c r="AC1283" s="78">
        <f>AB1283*SUMIFS(მიმართულებები!N:N,მიმართულებები!A:A,'მიღება-ჩაბარება'!A1283)/2+AB1283*SUMIFS('ცვლილებების შეტანა'!O:O,'ცვლილებების შეტანა'!A:A,'მიღება-ჩაბარება'!A1283)/2</f>
        <v>0</v>
      </c>
      <c r="AD1283" s="81"/>
      <c r="AE1283" s="77">
        <f>AD1283*SUMIFS(მიმართულებები!N:N,მიმართულებები!A:A,'მიღება-ჩაბარება'!A1283)+AD1283*SUMIFS('ცვლილებების შეტანა'!O:O,'ცვლილებების შეტანა'!A:A,'მიღება-ჩაბარება'!A1283)</f>
        <v>0</v>
      </c>
      <c r="AF1283" s="82"/>
      <c r="AG1283" s="78">
        <f>AF1283*SUMIFS(მიმართულებები!N:N,მიმართულებები!A:A,'მიღება-ჩაბარება'!A1283)/2+AF1283*SUMIFS('ცვლილებების შეტანა'!O:O,'ცვლილებების შეტანა'!A:A,'მიღება-ჩაბარება'!A1283)/2</f>
        <v>0</v>
      </c>
      <c r="AH1283" s="81"/>
      <c r="AI1283" s="77">
        <f>AH1283*SUMIFS(მიმართულებები!N:N,მიმართულებები!A:A,'მიღება-ჩაბარება'!A1283)+AH1283*SUMIFS('ცვლილებების შეტანა'!O:O,'ცვლილებების შეტანა'!A:A,'მიღება-ჩაბარება'!A1283)</f>
        <v>0</v>
      </c>
      <c r="AJ1283" s="82"/>
      <c r="AK1283" s="78">
        <f>AJ1283*SUMIFS(მიმართულებები!N:N,მიმართულებები!A:A,'მიღება-ჩაბარება'!A1283)/2+AJ1283*SUMIFS('ცვლილებების შეტანა'!O:O,'ცვლილებების შეტანა'!A:A,'მიღება-ჩაბარება'!A1283)/2</f>
        <v>0</v>
      </c>
      <c r="AL1283" s="81"/>
      <c r="AM1283" s="77">
        <f>AL1283*SUMIFS(მიმართულებები!N:N,მიმართულებები!A:A,'მიღება-ჩაბარება'!A1283)+AL1283*SUMIFS('ცვლილებების შეტანა'!O:O,'ცვლილებების შეტანა'!A:A,'მიღება-ჩაბარება'!A1283)</f>
        <v>0</v>
      </c>
      <c r="AN1283" s="82"/>
      <c r="AO1283" s="78">
        <f>AN1283*SUMIFS(მიმართულებები!N:N,მიმართულებები!A:A,'მიღება-ჩაბარება'!A1283)/2+AN1283*SUMIFS('ცვლილებების შეტანა'!O:O,'ცვლილებების შეტანა'!A:A,'მიღება-ჩაბარება'!A1283)/2</f>
        <v>0</v>
      </c>
    </row>
    <row r="1284" spans="1:41">
      <c r="A1284" s="79">
        <v>1278</v>
      </c>
      <c r="B1284" s="76"/>
      <c r="C1284" s="77">
        <f>B1284*SUMIFS(მიმართულებები!N:N,მიმართულებები!A:A,'მიღება-ჩაბარება'!A1284)+B1284*SUMIFS('ცვლილებების შეტანა'!O:O,'ცვლილებების შეტანა'!A:A,'მიღება-ჩაბარება'!A1284)</f>
        <v>0</v>
      </c>
      <c r="D1284" s="7"/>
      <c r="E1284" s="78">
        <f>D1284*SUMIFS(მიმართულებები!N:N,მიმართულებები!A:A,'მიღება-ჩაბარება'!A1284)/2+D1284*SUMIFS('ცვლილებების შეტანა'!O:O,'ცვლილებების შეტანა'!A:A,'მიღება-ჩაბარება'!A1284)/2</f>
        <v>0</v>
      </c>
      <c r="F1284" s="81"/>
      <c r="G1284" s="77">
        <f>F1284*SUMIFS(მიმართულებები!N:N,მიმართულებები!A:A,'მიღება-ჩაბარება'!A1284)+F1284*SUMIFS('ცვლილებების შეტანა'!O:O,'ცვლილებების შეტანა'!A:A,'მიღება-ჩაბარება'!A1284)</f>
        <v>0</v>
      </c>
      <c r="H1284" s="82"/>
      <c r="I1284" s="78">
        <f>H1284*SUMIFS(მიმართულებები!N:N,მიმართულებები!A:A,'მიღება-ჩაბარება'!A1284)/2+H1284*SUMIFS('ცვლილებების შეტანა'!O:O,'ცვლილებების შეტანა'!A:A,'მიღება-ჩაბარება'!A1284)/2</f>
        <v>0</v>
      </c>
      <c r="J1284" s="81"/>
      <c r="K1284" s="77">
        <f>J1284*SUMIFS(მიმართულებები!N:N,მიმართულებები!A:A,'მიღება-ჩაბარება'!A1284)+J1284*SUMIFS('ცვლილებების შეტანა'!O:O,'ცვლილებების შეტანა'!A:A,'მიღება-ჩაბარება'!A1284)</f>
        <v>0</v>
      </c>
      <c r="L1284" s="82"/>
      <c r="M1284" s="78">
        <f>L1284*SUMIFS(მიმართულებები!N:N,მიმართულებები!A:A,'მიღება-ჩაბარება'!A1284)/2+L1284*SUMIFS('ცვლილებების შეტანა'!O:O,'ცვლილებების შეტანა'!A:A,'მიღება-ჩაბარება'!A1284)/2</f>
        <v>0</v>
      </c>
      <c r="N1284" s="81"/>
      <c r="O1284" s="77">
        <f>N1284*SUMIFS(მიმართულებები!N:N,მიმართულებები!A:A,'მიღება-ჩაბარება'!A1284)+N1284*SUMIFS('ცვლილებების შეტანა'!O:O,'ცვლილებების შეტანა'!A:A,'მიღება-ჩაბარება'!A1284)</f>
        <v>0</v>
      </c>
      <c r="P1284" s="82"/>
      <c r="Q1284" s="78">
        <f>P1284*SUMIFS(მიმართულებები!N:N,მიმართულებები!A:A,'მიღება-ჩაბარება'!A1284)/2+P1284*SUMIFS('ცვლილებების შეტანა'!O:O,'ცვლილებების შეტანა'!A:A,'მიღება-ჩაბარება'!A1284)/2</f>
        <v>0</v>
      </c>
      <c r="R1284" s="81"/>
      <c r="S1284" s="77">
        <f>R1284*SUMIFS(მიმართულებები!N:N,მიმართულებები!A:A,'მიღება-ჩაბარება'!A1284)+R1284*SUMIFS('ცვლილებების შეტანა'!O:O,'ცვლილებების შეტანა'!A:A,'მიღება-ჩაბარება'!A1284)</f>
        <v>0</v>
      </c>
      <c r="T1284" s="82"/>
      <c r="U1284" s="78">
        <f>T1284*SUMIFS(მიმართულებები!N:N,მიმართულებები!A:A,'მიღება-ჩაბარება'!A1284)/2+T1284*SUMIFS('ცვლილებების შეტანა'!O:O,'ცვლილებების შეტანა'!A:A,'მიღება-ჩაბარება'!A1284)/2</f>
        <v>0</v>
      </c>
      <c r="V1284" s="81"/>
      <c r="W1284" s="77">
        <f>V1284*SUMIFS(მიმართულებები!N:N,მიმართულებები!A:A,'მიღება-ჩაბარება'!A1284)+V1284*SUMIFS('ცვლილებების შეტანა'!O:O,'ცვლილებების შეტანა'!A:A,'მიღება-ჩაბარება'!A1284)</f>
        <v>0</v>
      </c>
      <c r="X1284" s="82"/>
      <c r="Y1284" s="78">
        <f>X1284*SUMIFS(მიმართულებები!N:N,მიმართულებები!A:A,'მიღება-ჩაბარება'!A1284)/2+X1284*SUMIFS('ცვლილებების შეტანა'!O:O,'ცვლილებების შეტანა'!A:A,'მიღება-ჩაბარება'!A1284)/2</f>
        <v>0</v>
      </c>
      <c r="Z1284" s="81"/>
      <c r="AA1284" s="77">
        <f>Z1284*SUMIFS(მიმართულებები!N:N,მიმართულებები!A:A,'მიღება-ჩაბარება'!A1284)+Z1284*SUMIFS('ცვლილებების შეტანა'!O:O,'ცვლილებების შეტანა'!A:A,'მიღება-ჩაბარება'!A1284)</f>
        <v>0</v>
      </c>
      <c r="AB1284" s="82"/>
      <c r="AC1284" s="78">
        <f>AB1284*SUMIFS(მიმართულებები!N:N,მიმართულებები!A:A,'მიღება-ჩაბარება'!A1284)/2+AB1284*SUMIFS('ცვლილებების შეტანა'!O:O,'ცვლილებების შეტანა'!A:A,'მიღება-ჩაბარება'!A1284)/2</f>
        <v>0</v>
      </c>
      <c r="AD1284" s="81"/>
      <c r="AE1284" s="77">
        <f>AD1284*SUMIFS(მიმართულებები!N:N,მიმართულებები!A:A,'მიღება-ჩაბარება'!A1284)+AD1284*SUMIFS('ცვლილებების შეტანა'!O:O,'ცვლილებების შეტანა'!A:A,'მიღება-ჩაბარება'!A1284)</f>
        <v>0</v>
      </c>
      <c r="AF1284" s="82"/>
      <c r="AG1284" s="78">
        <f>AF1284*SUMIFS(მიმართულებები!N:N,მიმართულებები!A:A,'მიღება-ჩაბარება'!A1284)/2+AF1284*SUMIFS('ცვლილებების შეტანა'!O:O,'ცვლილებების შეტანა'!A:A,'მიღება-ჩაბარება'!A1284)/2</f>
        <v>0</v>
      </c>
      <c r="AH1284" s="81"/>
      <c r="AI1284" s="77">
        <f>AH1284*SUMIFS(მიმართულებები!N:N,მიმართულებები!A:A,'მიღება-ჩაბარება'!A1284)+AH1284*SUMIFS('ცვლილებების შეტანა'!O:O,'ცვლილებების შეტანა'!A:A,'მიღება-ჩაბარება'!A1284)</f>
        <v>0</v>
      </c>
      <c r="AJ1284" s="82"/>
      <c r="AK1284" s="78">
        <f>AJ1284*SUMIFS(მიმართულებები!N:N,მიმართულებები!A:A,'მიღება-ჩაბარება'!A1284)/2+AJ1284*SUMIFS('ცვლილებების შეტანა'!O:O,'ცვლილებების შეტანა'!A:A,'მიღება-ჩაბარება'!A1284)/2</f>
        <v>0</v>
      </c>
      <c r="AL1284" s="81"/>
      <c r="AM1284" s="77">
        <f>AL1284*SUMIFS(მიმართულებები!N:N,მიმართულებები!A:A,'მიღება-ჩაბარება'!A1284)+AL1284*SUMIFS('ცვლილებების შეტანა'!O:O,'ცვლილებების შეტანა'!A:A,'მიღება-ჩაბარება'!A1284)</f>
        <v>0</v>
      </c>
      <c r="AN1284" s="82"/>
      <c r="AO1284" s="78">
        <f>AN1284*SUMIFS(მიმართულებები!N:N,მიმართულებები!A:A,'მიღება-ჩაბარება'!A1284)/2+AN1284*SUMIFS('ცვლილებების შეტანა'!O:O,'ცვლილებების შეტანა'!A:A,'მიღება-ჩაბარება'!A1284)/2</f>
        <v>0</v>
      </c>
    </row>
    <row r="1285" spans="1:41">
      <c r="A1285" s="91">
        <v>1279</v>
      </c>
      <c r="B1285" s="92"/>
      <c r="C1285" s="93">
        <f>B1285*SUMIFS(მიმართულებები!N:N,მიმართულებები!A:A,'მიღება-ჩაბარება'!A1285)+B1285*SUMIFS('ცვლილებების შეტანა'!O:O,'ცვლილებების შეტანა'!A:A,'მიღება-ჩაბარება'!A1285)</f>
        <v>0</v>
      </c>
      <c r="D1285" s="94"/>
      <c r="E1285" s="95">
        <f>D1285*SUMIFS(მიმართულებები!N:N,მიმართულებები!A:A,'მიღება-ჩაბარება'!A1285)/2+D1285*SUMIFS('ცვლილებების შეტანა'!O:O,'ცვლილებების შეტანა'!A:A,'მიღება-ჩაბარება'!A1285)/2</f>
        <v>0</v>
      </c>
      <c r="F1285" s="96"/>
      <c r="G1285" s="93">
        <f>F1285*SUMIFS(მიმართულებები!N:N,მიმართულებები!A:A,'მიღება-ჩაბარება'!A1285)+F1285*SUMIFS('ცვლილებების შეტანა'!O:O,'ცვლილებების შეტანა'!A:A,'მიღება-ჩაბარება'!A1285)</f>
        <v>0</v>
      </c>
      <c r="H1285" s="97"/>
      <c r="I1285" s="95">
        <f>H1285*SUMIFS(მიმართულებები!N:N,მიმართულებები!A:A,'მიღება-ჩაბარება'!A1285)/2+H1285*SUMIFS('ცვლილებების შეტანა'!O:O,'ცვლილებების შეტანა'!A:A,'მიღება-ჩაბარება'!A1285)/2</f>
        <v>0</v>
      </c>
      <c r="J1285" s="96"/>
      <c r="K1285" s="93">
        <f>J1285*SUMIFS(მიმართულებები!N:N,მიმართულებები!A:A,'მიღება-ჩაბარება'!A1285)+J1285*SUMIFS('ცვლილებების შეტანა'!O:O,'ცვლილებების შეტანა'!A:A,'მიღება-ჩაბარება'!A1285)</f>
        <v>0</v>
      </c>
      <c r="L1285" s="97"/>
      <c r="M1285" s="95">
        <f>L1285*SUMIFS(მიმართულებები!N:N,მიმართულებები!A:A,'მიღება-ჩაბარება'!A1285)/2+L1285*SUMIFS('ცვლილებების შეტანა'!O:O,'ცვლილებების შეტანა'!A:A,'მიღება-ჩაბარება'!A1285)/2</f>
        <v>0</v>
      </c>
      <c r="N1285" s="96"/>
      <c r="O1285" s="93">
        <f>N1285*SUMIFS(მიმართულებები!N:N,მიმართულებები!A:A,'მიღება-ჩაბარება'!A1285)+N1285*SUMIFS('ცვლილებების შეტანა'!O:O,'ცვლილებების შეტანა'!A:A,'მიღება-ჩაბარება'!A1285)</f>
        <v>0</v>
      </c>
      <c r="P1285" s="97"/>
      <c r="Q1285" s="95">
        <f>P1285*SUMIFS(მიმართულებები!N:N,მიმართულებები!A:A,'მიღება-ჩაბარება'!A1285)/2+P1285*SUMIFS('ცვლილებების შეტანა'!O:O,'ცვლილებების შეტანა'!A:A,'მიღება-ჩაბარება'!A1285)/2</f>
        <v>0</v>
      </c>
      <c r="R1285" s="96"/>
      <c r="S1285" s="93">
        <f>R1285*SUMIFS(მიმართულებები!N:N,მიმართულებები!A:A,'მიღება-ჩაბარება'!A1285)+R1285*SUMIFS('ცვლილებების შეტანა'!O:O,'ცვლილებების შეტანა'!A:A,'მიღება-ჩაბარება'!A1285)</f>
        <v>0</v>
      </c>
      <c r="T1285" s="97"/>
      <c r="U1285" s="95">
        <f>T1285*SUMIFS(მიმართულებები!N:N,მიმართულებები!A:A,'მიღება-ჩაბარება'!A1285)/2+T1285*SUMIFS('ცვლილებების შეტანა'!O:O,'ცვლილებების შეტანა'!A:A,'მიღება-ჩაბარება'!A1285)/2</f>
        <v>0</v>
      </c>
      <c r="V1285" s="96"/>
      <c r="W1285" s="93">
        <f>V1285*SUMIFS(მიმართულებები!N:N,მიმართულებები!A:A,'მიღება-ჩაბარება'!A1285)+V1285*SUMIFS('ცვლილებების შეტანა'!O:O,'ცვლილებების შეტანა'!A:A,'მიღება-ჩაბარება'!A1285)</f>
        <v>0</v>
      </c>
      <c r="X1285" s="97"/>
      <c r="Y1285" s="95">
        <f>X1285*SUMIFS(მიმართულებები!N:N,მიმართულებები!A:A,'მიღება-ჩაბარება'!A1285)/2+X1285*SUMIFS('ცვლილებების შეტანა'!O:O,'ცვლილებების შეტანა'!A:A,'მიღება-ჩაბარება'!A1285)/2</f>
        <v>0</v>
      </c>
      <c r="Z1285" s="96"/>
      <c r="AA1285" s="93">
        <f>Z1285*SUMIFS(მიმართულებები!N:N,მიმართულებები!A:A,'მიღება-ჩაბარება'!A1285)+Z1285*SUMIFS('ცვლილებების შეტანა'!O:O,'ცვლილებების შეტანა'!A:A,'მიღება-ჩაბარება'!A1285)</f>
        <v>0</v>
      </c>
      <c r="AB1285" s="97"/>
      <c r="AC1285" s="95">
        <f>AB1285*SUMIFS(მიმართულებები!N:N,მიმართულებები!A:A,'მიღება-ჩაბარება'!A1285)/2+AB1285*SUMIFS('ცვლილებების შეტანა'!O:O,'ცვლილებების შეტანა'!A:A,'მიღება-ჩაბარება'!A1285)/2</f>
        <v>0</v>
      </c>
      <c r="AD1285" s="96"/>
      <c r="AE1285" s="93">
        <f>AD1285*SUMIFS(მიმართულებები!N:N,მიმართულებები!A:A,'მიღება-ჩაბარება'!A1285)+AD1285*SUMIFS('ცვლილებების შეტანა'!O:O,'ცვლილებების შეტანა'!A:A,'მიღება-ჩაბარება'!A1285)</f>
        <v>0</v>
      </c>
      <c r="AF1285" s="97"/>
      <c r="AG1285" s="95">
        <f>AF1285*SUMIFS(მიმართულებები!N:N,მიმართულებები!A:A,'მიღება-ჩაბარება'!A1285)/2+AF1285*SUMIFS('ცვლილებების შეტანა'!O:O,'ცვლილებების შეტანა'!A:A,'მიღება-ჩაბარება'!A1285)/2</f>
        <v>0</v>
      </c>
      <c r="AH1285" s="96"/>
      <c r="AI1285" s="93">
        <f>AH1285*SUMIFS(მიმართულებები!N:N,მიმართულებები!A:A,'მიღება-ჩაბარება'!A1285)+AH1285*SUMIFS('ცვლილებების შეტანა'!O:O,'ცვლილებების შეტანა'!A:A,'მიღება-ჩაბარება'!A1285)</f>
        <v>0</v>
      </c>
      <c r="AJ1285" s="97"/>
      <c r="AK1285" s="95">
        <f>AJ1285*SUMIFS(მიმართულებები!N:N,მიმართულებები!A:A,'მიღება-ჩაბარება'!A1285)/2+AJ1285*SUMIFS('ცვლილებების შეტანა'!O:O,'ცვლილებების შეტანა'!A:A,'მიღება-ჩაბარება'!A1285)/2</f>
        <v>0</v>
      </c>
      <c r="AL1285" s="96"/>
      <c r="AM1285" s="93">
        <f>AL1285*SUMIFS(მიმართულებები!N:N,მიმართულებები!A:A,'მიღება-ჩაბარება'!A1285)+AL1285*SUMIFS('ცვლილებების შეტანა'!O:O,'ცვლილებების შეტანა'!A:A,'მიღება-ჩაბარება'!A1285)</f>
        <v>0</v>
      </c>
      <c r="AN1285" s="97"/>
      <c r="AO1285" s="95">
        <f>AN1285*SUMIFS(მიმართულებები!N:N,მიმართულებები!A:A,'მიღება-ჩაბარება'!A1285)/2+AN1285*SUMIFS('ცვლილებების შეტანა'!O:O,'ცვლილებების შეტანა'!A:A,'მიღება-ჩაბარება'!A1285)/2</f>
        <v>0</v>
      </c>
    </row>
    <row r="1286" spans="1:41">
      <c r="A1286" s="91">
        <v>1280</v>
      </c>
      <c r="B1286" s="92"/>
      <c r="C1286" s="93">
        <f>B1286*SUMIFS(მიმართულებები!N:N,მიმართულებები!A:A,'მიღება-ჩაბარება'!A1286)+B1286*SUMIFS('ცვლილებების შეტანა'!O:O,'ცვლილებების შეტანა'!A:A,'მიღება-ჩაბარება'!A1286)</f>
        <v>0</v>
      </c>
      <c r="D1286" s="94"/>
      <c r="E1286" s="95">
        <f>D1286*SUMIFS(მიმართულებები!N:N,მიმართულებები!A:A,'მიღება-ჩაბარება'!A1286)/2+D1286*SUMIFS('ცვლილებების შეტანა'!O:O,'ცვლილებების შეტანა'!A:A,'მიღება-ჩაბარება'!A1286)/2</f>
        <v>0</v>
      </c>
      <c r="F1286" s="96"/>
      <c r="G1286" s="93">
        <f>F1286*SUMIFS(მიმართულებები!N:N,მიმართულებები!A:A,'მიღება-ჩაბარება'!A1286)+F1286*SUMIFS('ცვლილებების შეტანა'!O:O,'ცვლილებების შეტანა'!A:A,'მიღება-ჩაბარება'!A1286)</f>
        <v>0</v>
      </c>
      <c r="H1286" s="97"/>
      <c r="I1286" s="95">
        <f>H1286*SUMIFS(მიმართულებები!N:N,მიმართულებები!A:A,'მიღება-ჩაბარება'!A1286)/2+H1286*SUMIFS('ცვლილებების შეტანა'!O:O,'ცვლილებების შეტანა'!A:A,'მიღება-ჩაბარება'!A1286)/2</f>
        <v>0</v>
      </c>
      <c r="J1286" s="96"/>
      <c r="K1286" s="93">
        <f>J1286*SUMIFS(მიმართულებები!N:N,მიმართულებები!A:A,'მიღება-ჩაბარება'!A1286)+J1286*SUMIFS('ცვლილებების შეტანა'!O:O,'ცვლილებების შეტანა'!A:A,'მიღება-ჩაბარება'!A1286)</f>
        <v>0</v>
      </c>
      <c r="L1286" s="97"/>
      <c r="M1286" s="95">
        <f>L1286*SUMIFS(მიმართულებები!N:N,მიმართულებები!A:A,'მიღება-ჩაბარება'!A1286)/2+L1286*SUMIFS('ცვლილებების შეტანა'!O:O,'ცვლილებების შეტანა'!A:A,'მიღება-ჩაბარება'!A1286)/2</f>
        <v>0</v>
      </c>
      <c r="N1286" s="96"/>
      <c r="O1286" s="93">
        <f>N1286*SUMIFS(მიმართულებები!N:N,მიმართულებები!A:A,'მიღება-ჩაბარება'!A1286)+N1286*SUMIFS('ცვლილებების შეტანა'!O:O,'ცვლილებების შეტანა'!A:A,'მიღება-ჩაბარება'!A1286)</f>
        <v>0</v>
      </c>
      <c r="P1286" s="97"/>
      <c r="Q1286" s="95">
        <f>P1286*SUMIFS(მიმართულებები!N:N,მიმართულებები!A:A,'მიღება-ჩაბარება'!A1286)/2+P1286*SUMIFS('ცვლილებების შეტანა'!O:O,'ცვლილებების შეტანა'!A:A,'მიღება-ჩაბარება'!A1286)/2</f>
        <v>0</v>
      </c>
      <c r="R1286" s="96"/>
      <c r="S1286" s="93">
        <f>R1286*SUMIFS(მიმართულებები!N:N,მიმართულებები!A:A,'მიღება-ჩაბარება'!A1286)+R1286*SUMIFS('ცვლილებების შეტანა'!O:O,'ცვლილებების შეტანა'!A:A,'მიღება-ჩაბარება'!A1286)</f>
        <v>0</v>
      </c>
      <c r="T1286" s="97"/>
      <c r="U1286" s="95">
        <f>T1286*SUMIFS(მიმართულებები!N:N,მიმართულებები!A:A,'მიღება-ჩაბარება'!A1286)/2+T1286*SUMIFS('ცვლილებების შეტანა'!O:O,'ცვლილებების შეტანა'!A:A,'მიღება-ჩაბარება'!A1286)/2</f>
        <v>0</v>
      </c>
      <c r="V1286" s="96"/>
      <c r="W1286" s="93">
        <f>V1286*SUMIFS(მიმართულებები!N:N,მიმართულებები!A:A,'მიღება-ჩაბარება'!A1286)+V1286*SUMIFS('ცვლილებების შეტანა'!O:O,'ცვლილებების შეტანა'!A:A,'მიღება-ჩაბარება'!A1286)</f>
        <v>0</v>
      </c>
      <c r="X1286" s="97"/>
      <c r="Y1286" s="95">
        <f>X1286*SUMIFS(მიმართულებები!N:N,მიმართულებები!A:A,'მიღება-ჩაბარება'!A1286)/2+X1286*SUMIFS('ცვლილებების შეტანა'!O:O,'ცვლილებების შეტანა'!A:A,'მიღება-ჩაბარება'!A1286)/2</f>
        <v>0</v>
      </c>
      <c r="Z1286" s="96"/>
      <c r="AA1286" s="93">
        <f>Z1286*SUMIFS(მიმართულებები!N:N,მიმართულებები!A:A,'მიღება-ჩაბარება'!A1286)+Z1286*SUMIFS('ცვლილებების შეტანა'!O:O,'ცვლილებების შეტანა'!A:A,'მიღება-ჩაბარება'!A1286)</f>
        <v>0</v>
      </c>
      <c r="AB1286" s="97"/>
      <c r="AC1286" s="95">
        <f>AB1286*SUMIFS(მიმართულებები!N:N,მიმართულებები!A:A,'მიღება-ჩაბარება'!A1286)/2+AB1286*SUMIFS('ცვლილებების შეტანა'!O:O,'ცვლილებების შეტანა'!A:A,'მიღება-ჩაბარება'!A1286)/2</f>
        <v>0</v>
      </c>
      <c r="AD1286" s="96"/>
      <c r="AE1286" s="93">
        <f>AD1286*SUMIFS(მიმართულებები!N:N,მიმართულებები!A:A,'მიღება-ჩაბარება'!A1286)+AD1286*SUMIFS('ცვლილებების შეტანა'!O:O,'ცვლილებების შეტანა'!A:A,'მიღება-ჩაბარება'!A1286)</f>
        <v>0</v>
      </c>
      <c r="AF1286" s="97"/>
      <c r="AG1286" s="95">
        <f>AF1286*SUMIFS(მიმართულებები!N:N,მიმართულებები!A:A,'მიღება-ჩაბარება'!A1286)/2+AF1286*SUMIFS('ცვლილებების შეტანა'!O:O,'ცვლილებების შეტანა'!A:A,'მიღება-ჩაბარება'!A1286)/2</f>
        <v>0</v>
      </c>
      <c r="AH1286" s="96"/>
      <c r="AI1286" s="93">
        <f>AH1286*SUMIFS(მიმართულებები!N:N,მიმართულებები!A:A,'მიღება-ჩაბარება'!A1286)+AH1286*SUMIFS('ცვლილებების შეტანა'!O:O,'ცვლილებების შეტანა'!A:A,'მიღება-ჩაბარება'!A1286)</f>
        <v>0</v>
      </c>
      <c r="AJ1286" s="97"/>
      <c r="AK1286" s="95">
        <f>AJ1286*SUMIFS(მიმართულებები!N:N,მიმართულებები!A:A,'მიღება-ჩაბარება'!A1286)/2+AJ1286*SUMIFS('ცვლილებების შეტანა'!O:O,'ცვლილებების შეტანა'!A:A,'მიღება-ჩაბარება'!A1286)/2</f>
        <v>0</v>
      </c>
      <c r="AL1286" s="96"/>
      <c r="AM1286" s="93">
        <f>AL1286*SUMIFS(მიმართულებები!N:N,მიმართულებები!A:A,'მიღება-ჩაბარება'!A1286)+AL1286*SUMIFS('ცვლილებების შეტანა'!O:O,'ცვლილებების შეტანა'!A:A,'მიღება-ჩაბარება'!A1286)</f>
        <v>0</v>
      </c>
      <c r="AN1286" s="97"/>
      <c r="AO1286" s="95">
        <f>AN1286*SUMIFS(მიმართულებები!N:N,მიმართულებები!A:A,'მიღება-ჩაბარება'!A1286)/2+AN1286*SUMIFS('ცვლილებების შეტანა'!O:O,'ცვლილებების შეტანა'!A:A,'მიღება-ჩაბარება'!A1286)/2</f>
        <v>0</v>
      </c>
    </row>
    <row r="1287" spans="1:41">
      <c r="A1287" s="79">
        <v>1281</v>
      </c>
      <c r="B1287" s="76"/>
      <c r="C1287" s="77">
        <f>B1287*SUMIFS(მიმართულებები!N:N,მიმართულებები!A:A,'მიღება-ჩაბარება'!A1287)+B1287*SUMIFS('ცვლილებების შეტანა'!O:O,'ცვლილებების შეტანა'!A:A,'მიღება-ჩაბარება'!A1287)</f>
        <v>0</v>
      </c>
      <c r="D1287" s="7"/>
      <c r="E1287" s="78">
        <f>D1287*SUMIFS(მიმართულებები!N:N,მიმართულებები!A:A,'მიღება-ჩაბარება'!A1287)/2+D1287*SUMIFS('ცვლილებების შეტანა'!O:O,'ცვლილებების შეტანა'!A:A,'მიღება-ჩაბარება'!A1287)/2</f>
        <v>0</v>
      </c>
      <c r="F1287" s="81"/>
      <c r="G1287" s="77">
        <f>F1287*SUMIFS(მიმართულებები!N:N,მიმართულებები!A:A,'მიღება-ჩაბარება'!A1287)+F1287*SUMIFS('ცვლილებების შეტანა'!O:O,'ცვლილებების შეტანა'!A:A,'მიღება-ჩაბარება'!A1287)</f>
        <v>0</v>
      </c>
      <c r="H1287" s="82"/>
      <c r="I1287" s="78">
        <f>H1287*SUMIFS(მიმართულებები!N:N,მიმართულებები!A:A,'მიღება-ჩაბარება'!A1287)/2+H1287*SUMIFS('ცვლილებების შეტანა'!O:O,'ცვლილებების შეტანა'!A:A,'მიღება-ჩაბარება'!A1287)/2</f>
        <v>0</v>
      </c>
      <c r="J1287" s="81"/>
      <c r="K1287" s="77">
        <f>J1287*SUMIFS(მიმართულებები!N:N,მიმართულებები!A:A,'მიღება-ჩაბარება'!A1287)+J1287*SUMIFS('ცვლილებების შეტანა'!O:O,'ცვლილებების შეტანა'!A:A,'მიღება-ჩაბარება'!A1287)</f>
        <v>0</v>
      </c>
      <c r="L1287" s="82"/>
      <c r="M1287" s="78">
        <f>L1287*SUMIFS(მიმართულებები!N:N,მიმართულებები!A:A,'მიღება-ჩაბარება'!A1287)/2+L1287*SUMIFS('ცვლილებების შეტანა'!O:O,'ცვლილებების შეტანა'!A:A,'მიღება-ჩაბარება'!A1287)/2</f>
        <v>0</v>
      </c>
      <c r="N1287" s="81"/>
      <c r="O1287" s="77">
        <f>N1287*SUMIFS(მიმართულებები!N:N,მიმართულებები!A:A,'მიღება-ჩაბარება'!A1287)+N1287*SUMIFS('ცვლილებების შეტანა'!O:O,'ცვლილებების შეტანა'!A:A,'მიღება-ჩაბარება'!A1287)</f>
        <v>0</v>
      </c>
      <c r="P1287" s="82"/>
      <c r="Q1287" s="78">
        <f>P1287*SUMIFS(მიმართულებები!N:N,მიმართულებები!A:A,'მიღება-ჩაბარება'!A1287)/2+P1287*SUMIFS('ცვლილებების შეტანა'!O:O,'ცვლილებების შეტანა'!A:A,'მიღება-ჩაბარება'!A1287)/2</f>
        <v>0</v>
      </c>
      <c r="R1287" s="81"/>
      <c r="S1287" s="77">
        <f>R1287*SUMIFS(მიმართულებები!N:N,მიმართულებები!A:A,'მიღება-ჩაბარება'!A1287)+R1287*SUMIFS('ცვლილებების შეტანა'!O:O,'ცვლილებების შეტანა'!A:A,'მიღება-ჩაბარება'!A1287)</f>
        <v>0</v>
      </c>
      <c r="T1287" s="82"/>
      <c r="U1287" s="78">
        <f>T1287*SUMIFS(მიმართულებები!N:N,მიმართულებები!A:A,'მიღება-ჩაბარება'!A1287)/2+T1287*SUMIFS('ცვლილებების შეტანა'!O:O,'ცვლილებების შეტანა'!A:A,'მიღება-ჩაბარება'!A1287)/2</f>
        <v>0</v>
      </c>
      <c r="V1287" s="81"/>
      <c r="W1287" s="77">
        <f>V1287*SUMIFS(მიმართულებები!N:N,მიმართულებები!A:A,'მიღება-ჩაბარება'!A1287)+V1287*SUMIFS('ცვლილებების შეტანა'!O:O,'ცვლილებების შეტანა'!A:A,'მიღება-ჩაბარება'!A1287)</f>
        <v>0</v>
      </c>
      <c r="X1287" s="82"/>
      <c r="Y1287" s="78">
        <f>X1287*SUMIFS(მიმართულებები!N:N,მიმართულებები!A:A,'მიღება-ჩაბარება'!A1287)/2+X1287*SUMIFS('ცვლილებების შეტანა'!O:O,'ცვლილებების შეტანა'!A:A,'მიღება-ჩაბარება'!A1287)/2</f>
        <v>0</v>
      </c>
      <c r="Z1287" s="81"/>
      <c r="AA1287" s="77">
        <f>Z1287*SUMIFS(მიმართულებები!N:N,მიმართულებები!A:A,'მიღება-ჩაბარება'!A1287)+Z1287*SUMIFS('ცვლილებების შეტანა'!O:O,'ცვლილებების შეტანა'!A:A,'მიღება-ჩაბარება'!A1287)</f>
        <v>0</v>
      </c>
      <c r="AB1287" s="82"/>
      <c r="AC1287" s="78">
        <f>AB1287*SUMIFS(მიმართულებები!N:N,მიმართულებები!A:A,'მიღება-ჩაბარება'!A1287)/2+AB1287*SUMIFS('ცვლილებების შეტანა'!O:O,'ცვლილებების შეტანა'!A:A,'მიღება-ჩაბარება'!A1287)/2</f>
        <v>0</v>
      </c>
      <c r="AD1287" s="81"/>
      <c r="AE1287" s="77">
        <f>AD1287*SUMIFS(მიმართულებები!N:N,მიმართულებები!A:A,'მიღება-ჩაბარება'!A1287)+AD1287*SUMIFS('ცვლილებების შეტანა'!O:O,'ცვლილებების შეტანა'!A:A,'მიღება-ჩაბარება'!A1287)</f>
        <v>0</v>
      </c>
      <c r="AF1287" s="82"/>
      <c r="AG1287" s="78">
        <f>AF1287*SUMIFS(მიმართულებები!N:N,მიმართულებები!A:A,'მიღება-ჩაბარება'!A1287)/2+AF1287*SUMIFS('ცვლილებების შეტანა'!O:O,'ცვლილებების შეტანა'!A:A,'მიღება-ჩაბარება'!A1287)/2</f>
        <v>0</v>
      </c>
      <c r="AH1287" s="81"/>
      <c r="AI1287" s="77">
        <f>AH1287*SUMIFS(მიმართულებები!N:N,მიმართულებები!A:A,'მიღება-ჩაბარება'!A1287)+AH1287*SUMIFS('ცვლილებების შეტანა'!O:O,'ცვლილებების შეტანა'!A:A,'მიღება-ჩაბარება'!A1287)</f>
        <v>0</v>
      </c>
      <c r="AJ1287" s="82"/>
      <c r="AK1287" s="78">
        <f>AJ1287*SUMIFS(მიმართულებები!N:N,მიმართულებები!A:A,'მიღება-ჩაბარება'!A1287)/2+AJ1287*SUMIFS('ცვლილებების შეტანა'!O:O,'ცვლილებების შეტანა'!A:A,'მიღება-ჩაბარება'!A1287)/2</f>
        <v>0</v>
      </c>
      <c r="AL1287" s="81"/>
      <c r="AM1287" s="77">
        <f>AL1287*SUMIFS(მიმართულებები!N:N,მიმართულებები!A:A,'მიღება-ჩაბარება'!A1287)+AL1287*SUMIFS('ცვლილებების შეტანა'!O:O,'ცვლილებების შეტანა'!A:A,'მიღება-ჩაბარება'!A1287)</f>
        <v>0</v>
      </c>
      <c r="AN1287" s="82"/>
      <c r="AO1287" s="78">
        <f>AN1287*SUMIFS(მიმართულებები!N:N,მიმართულებები!A:A,'მიღება-ჩაბარება'!A1287)/2+AN1287*SUMIFS('ცვლილებების შეტანა'!O:O,'ცვლილებების შეტანა'!A:A,'მიღება-ჩაბარება'!A1287)/2</f>
        <v>0</v>
      </c>
    </row>
    <row r="1288" spans="1:41">
      <c r="A1288" s="79">
        <v>1282</v>
      </c>
      <c r="B1288" s="76"/>
      <c r="C1288" s="77">
        <f>B1288*SUMIFS(მიმართულებები!N:N,მიმართულებები!A:A,'მიღება-ჩაბარება'!A1288)+B1288*SUMIFS('ცვლილებების შეტანა'!O:O,'ცვლილებების შეტანა'!A:A,'მიღება-ჩაბარება'!A1288)</f>
        <v>0</v>
      </c>
      <c r="D1288" s="7"/>
      <c r="E1288" s="78">
        <f>D1288*SUMIFS(მიმართულებები!N:N,მიმართულებები!A:A,'მიღება-ჩაბარება'!A1288)/2+D1288*SUMIFS('ცვლილებების შეტანა'!O:O,'ცვლილებების შეტანა'!A:A,'მიღება-ჩაბარება'!A1288)/2</f>
        <v>0</v>
      </c>
      <c r="F1288" s="81"/>
      <c r="G1288" s="77">
        <f>F1288*SUMIFS(მიმართულებები!N:N,მიმართულებები!A:A,'მიღება-ჩაბარება'!A1288)+F1288*SUMIFS('ცვლილებების შეტანა'!O:O,'ცვლილებების შეტანა'!A:A,'მიღება-ჩაბარება'!A1288)</f>
        <v>0</v>
      </c>
      <c r="H1288" s="82"/>
      <c r="I1288" s="78">
        <f>H1288*SUMIFS(მიმართულებები!N:N,მიმართულებები!A:A,'მიღება-ჩაბარება'!A1288)/2+H1288*SUMIFS('ცვლილებების შეტანა'!O:O,'ცვლილებების შეტანა'!A:A,'მიღება-ჩაბარება'!A1288)/2</f>
        <v>0</v>
      </c>
      <c r="J1288" s="81"/>
      <c r="K1288" s="77">
        <f>J1288*SUMIFS(მიმართულებები!N:N,მიმართულებები!A:A,'მიღება-ჩაბარება'!A1288)+J1288*SUMIFS('ცვლილებების შეტანა'!O:O,'ცვლილებების შეტანა'!A:A,'მიღება-ჩაბარება'!A1288)</f>
        <v>0</v>
      </c>
      <c r="L1288" s="82"/>
      <c r="M1288" s="78">
        <f>L1288*SUMIFS(მიმართულებები!N:N,მიმართულებები!A:A,'მიღება-ჩაბარება'!A1288)/2+L1288*SUMIFS('ცვლილებების შეტანა'!O:O,'ცვლილებების შეტანა'!A:A,'მიღება-ჩაბარება'!A1288)/2</f>
        <v>0</v>
      </c>
      <c r="N1288" s="81"/>
      <c r="O1288" s="77">
        <f>N1288*SUMIFS(მიმართულებები!N:N,მიმართულებები!A:A,'მიღება-ჩაბარება'!A1288)+N1288*SUMIFS('ცვლილებების შეტანა'!O:O,'ცვლილებების შეტანა'!A:A,'მიღება-ჩაბარება'!A1288)</f>
        <v>0</v>
      </c>
      <c r="P1288" s="82"/>
      <c r="Q1288" s="78">
        <f>P1288*SUMIFS(მიმართულებები!N:N,მიმართულებები!A:A,'მიღება-ჩაბარება'!A1288)/2+P1288*SUMIFS('ცვლილებების შეტანა'!O:O,'ცვლილებების შეტანა'!A:A,'მიღება-ჩაბარება'!A1288)/2</f>
        <v>0</v>
      </c>
      <c r="R1288" s="81"/>
      <c r="S1288" s="77">
        <f>R1288*SUMIFS(მიმართულებები!N:N,მიმართულებები!A:A,'მიღება-ჩაბარება'!A1288)+R1288*SUMIFS('ცვლილებების შეტანა'!O:O,'ცვლილებების შეტანა'!A:A,'მიღება-ჩაბარება'!A1288)</f>
        <v>0</v>
      </c>
      <c r="T1288" s="82"/>
      <c r="U1288" s="78">
        <f>T1288*SUMIFS(მიმართულებები!N:N,მიმართულებები!A:A,'მიღება-ჩაბარება'!A1288)/2+T1288*SUMIFS('ცვლილებების შეტანა'!O:O,'ცვლილებების შეტანა'!A:A,'მიღება-ჩაბარება'!A1288)/2</f>
        <v>0</v>
      </c>
      <c r="V1288" s="81"/>
      <c r="W1288" s="77">
        <f>V1288*SUMIFS(მიმართულებები!N:N,მიმართულებები!A:A,'მიღება-ჩაბარება'!A1288)+V1288*SUMIFS('ცვლილებების შეტანა'!O:O,'ცვლილებების შეტანა'!A:A,'მიღება-ჩაბარება'!A1288)</f>
        <v>0</v>
      </c>
      <c r="X1288" s="82"/>
      <c r="Y1288" s="78">
        <f>X1288*SUMIFS(მიმართულებები!N:N,მიმართულებები!A:A,'მიღება-ჩაბარება'!A1288)/2+X1288*SUMIFS('ცვლილებების შეტანა'!O:O,'ცვლილებების შეტანა'!A:A,'მიღება-ჩაბარება'!A1288)/2</f>
        <v>0</v>
      </c>
      <c r="Z1288" s="81"/>
      <c r="AA1288" s="77">
        <f>Z1288*SUMIFS(მიმართულებები!N:N,მიმართულებები!A:A,'მიღება-ჩაბარება'!A1288)+Z1288*SUMIFS('ცვლილებების შეტანა'!O:O,'ცვლილებების შეტანა'!A:A,'მიღება-ჩაბარება'!A1288)</f>
        <v>0</v>
      </c>
      <c r="AB1288" s="82"/>
      <c r="AC1288" s="78">
        <f>AB1288*SUMIFS(მიმართულებები!N:N,მიმართულებები!A:A,'მიღება-ჩაბარება'!A1288)/2+AB1288*SUMIFS('ცვლილებების შეტანა'!O:O,'ცვლილებების შეტანა'!A:A,'მიღება-ჩაბარება'!A1288)/2</f>
        <v>0</v>
      </c>
      <c r="AD1288" s="81"/>
      <c r="AE1288" s="77">
        <f>AD1288*SUMIFS(მიმართულებები!N:N,მიმართულებები!A:A,'მიღება-ჩაბარება'!A1288)+AD1288*SUMIFS('ცვლილებების შეტანა'!O:O,'ცვლილებების შეტანა'!A:A,'მიღება-ჩაბარება'!A1288)</f>
        <v>0</v>
      </c>
      <c r="AF1288" s="82"/>
      <c r="AG1288" s="78">
        <f>AF1288*SUMIFS(მიმართულებები!N:N,მიმართულებები!A:A,'მიღება-ჩაბარება'!A1288)/2+AF1288*SUMIFS('ცვლილებების შეტანა'!O:O,'ცვლილებების შეტანა'!A:A,'მიღება-ჩაბარება'!A1288)/2</f>
        <v>0</v>
      </c>
      <c r="AH1288" s="81"/>
      <c r="AI1288" s="77">
        <f>AH1288*SUMIFS(მიმართულებები!N:N,მიმართულებები!A:A,'მიღება-ჩაბარება'!A1288)+AH1288*SUMIFS('ცვლილებების შეტანა'!O:O,'ცვლილებების შეტანა'!A:A,'მიღება-ჩაბარება'!A1288)</f>
        <v>0</v>
      </c>
      <c r="AJ1288" s="82"/>
      <c r="AK1288" s="78">
        <f>AJ1288*SUMIFS(მიმართულებები!N:N,მიმართულებები!A:A,'მიღება-ჩაბარება'!A1288)/2+AJ1288*SUMIFS('ცვლილებების შეტანა'!O:O,'ცვლილებების შეტანა'!A:A,'მიღება-ჩაბარება'!A1288)/2</f>
        <v>0</v>
      </c>
      <c r="AL1288" s="81"/>
      <c r="AM1288" s="77">
        <f>AL1288*SUMIFS(მიმართულებები!N:N,მიმართულებები!A:A,'მიღება-ჩაბარება'!A1288)+AL1288*SUMIFS('ცვლილებების შეტანა'!O:O,'ცვლილებების შეტანა'!A:A,'მიღება-ჩაბარება'!A1288)</f>
        <v>0</v>
      </c>
      <c r="AN1288" s="82"/>
      <c r="AO1288" s="78">
        <f>AN1288*SUMIFS(მიმართულებები!N:N,მიმართულებები!A:A,'მიღება-ჩაბარება'!A1288)/2+AN1288*SUMIFS('ცვლილებების შეტანა'!O:O,'ცვლილებების შეტანა'!A:A,'მიღება-ჩაბარება'!A1288)/2</f>
        <v>0</v>
      </c>
    </row>
    <row r="1289" spans="1:41">
      <c r="A1289" s="91">
        <v>1283</v>
      </c>
      <c r="B1289" s="92"/>
      <c r="C1289" s="93">
        <f>B1289*SUMIFS(მიმართულებები!N:N,მიმართულებები!A:A,'მიღება-ჩაბარება'!A1289)+B1289*SUMIFS('ცვლილებების შეტანა'!O:O,'ცვლილებების შეტანა'!A:A,'მიღება-ჩაბარება'!A1289)</f>
        <v>0</v>
      </c>
      <c r="D1289" s="94"/>
      <c r="E1289" s="95">
        <f>D1289*SUMIFS(მიმართულებები!N:N,მიმართულებები!A:A,'მიღება-ჩაბარება'!A1289)/2+D1289*SUMIFS('ცვლილებების შეტანა'!O:O,'ცვლილებების შეტანა'!A:A,'მიღება-ჩაბარება'!A1289)/2</f>
        <v>0</v>
      </c>
      <c r="F1289" s="96"/>
      <c r="G1289" s="93">
        <f>F1289*SUMIFS(მიმართულებები!N:N,მიმართულებები!A:A,'მიღება-ჩაბარება'!A1289)+F1289*SUMIFS('ცვლილებების შეტანა'!O:O,'ცვლილებების შეტანა'!A:A,'მიღება-ჩაბარება'!A1289)</f>
        <v>0</v>
      </c>
      <c r="H1289" s="97"/>
      <c r="I1289" s="95">
        <f>H1289*SUMIFS(მიმართულებები!N:N,მიმართულებები!A:A,'მიღება-ჩაბარება'!A1289)/2+H1289*SUMIFS('ცვლილებების შეტანა'!O:O,'ცვლილებების შეტანა'!A:A,'მიღება-ჩაბარება'!A1289)/2</f>
        <v>0</v>
      </c>
      <c r="J1289" s="96"/>
      <c r="K1289" s="93">
        <f>J1289*SUMIFS(მიმართულებები!N:N,მიმართულებები!A:A,'მიღება-ჩაბარება'!A1289)+J1289*SUMIFS('ცვლილებების შეტანა'!O:O,'ცვლილებების შეტანა'!A:A,'მიღება-ჩაბარება'!A1289)</f>
        <v>0</v>
      </c>
      <c r="L1289" s="97"/>
      <c r="M1289" s="95">
        <f>L1289*SUMIFS(მიმართულებები!N:N,მიმართულებები!A:A,'მიღება-ჩაბარება'!A1289)/2+L1289*SUMIFS('ცვლილებების შეტანა'!O:O,'ცვლილებების შეტანა'!A:A,'მიღება-ჩაბარება'!A1289)/2</f>
        <v>0</v>
      </c>
      <c r="N1289" s="96"/>
      <c r="O1289" s="93">
        <f>N1289*SUMIFS(მიმართულებები!N:N,მიმართულებები!A:A,'მიღება-ჩაბარება'!A1289)+N1289*SUMIFS('ცვლილებების შეტანა'!O:O,'ცვლილებების შეტანა'!A:A,'მიღება-ჩაბარება'!A1289)</f>
        <v>0</v>
      </c>
      <c r="P1289" s="97"/>
      <c r="Q1289" s="95">
        <f>P1289*SUMIFS(მიმართულებები!N:N,მიმართულებები!A:A,'მიღება-ჩაბარება'!A1289)/2+P1289*SUMIFS('ცვლილებების შეტანა'!O:O,'ცვლილებების შეტანა'!A:A,'მიღება-ჩაბარება'!A1289)/2</f>
        <v>0</v>
      </c>
      <c r="R1289" s="96"/>
      <c r="S1289" s="93">
        <f>R1289*SUMIFS(მიმართულებები!N:N,მიმართულებები!A:A,'მიღება-ჩაბარება'!A1289)+R1289*SUMIFS('ცვლილებების შეტანა'!O:O,'ცვლილებების შეტანა'!A:A,'მიღება-ჩაბარება'!A1289)</f>
        <v>0</v>
      </c>
      <c r="T1289" s="97"/>
      <c r="U1289" s="95">
        <f>T1289*SUMIFS(მიმართულებები!N:N,მიმართულებები!A:A,'მიღება-ჩაბარება'!A1289)/2+T1289*SUMIFS('ცვლილებების შეტანა'!O:O,'ცვლილებების შეტანა'!A:A,'მიღება-ჩაბარება'!A1289)/2</f>
        <v>0</v>
      </c>
      <c r="V1289" s="96"/>
      <c r="W1289" s="93">
        <f>V1289*SUMIFS(მიმართულებები!N:N,მიმართულებები!A:A,'მიღება-ჩაბარება'!A1289)+V1289*SUMIFS('ცვლილებების შეტანა'!O:O,'ცვლილებების შეტანა'!A:A,'მიღება-ჩაბარება'!A1289)</f>
        <v>0</v>
      </c>
      <c r="X1289" s="97"/>
      <c r="Y1289" s="95">
        <f>X1289*SUMIFS(მიმართულებები!N:N,მიმართულებები!A:A,'მიღება-ჩაბარება'!A1289)/2+X1289*SUMIFS('ცვლილებების შეტანა'!O:O,'ცვლილებების შეტანა'!A:A,'მიღება-ჩაბარება'!A1289)/2</f>
        <v>0</v>
      </c>
      <c r="Z1289" s="96"/>
      <c r="AA1289" s="93">
        <f>Z1289*SUMIFS(მიმართულებები!N:N,მიმართულებები!A:A,'მიღება-ჩაბარება'!A1289)+Z1289*SUMIFS('ცვლილებების შეტანა'!O:O,'ცვლილებების შეტანა'!A:A,'მიღება-ჩაბარება'!A1289)</f>
        <v>0</v>
      </c>
      <c r="AB1289" s="97"/>
      <c r="AC1289" s="95">
        <f>AB1289*SUMIFS(მიმართულებები!N:N,მიმართულებები!A:A,'მიღება-ჩაბარება'!A1289)/2+AB1289*SUMIFS('ცვლილებების შეტანა'!O:O,'ცვლილებების შეტანა'!A:A,'მიღება-ჩაბარება'!A1289)/2</f>
        <v>0</v>
      </c>
      <c r="AD1289" s="96"/>
      <c r="AE1289" s="93">
        <f>AD1289*SUMIFS(მიმართულებები!N:N,მიმართულებები!A:A,'მიღება-ჩაბარება'!A1289)+AD1289*SUMIFS('ცვლილებების შეტანა'!O:O,'ცვლილებების შეტანა'!A:A,'მიღება-ჩაბარება'!A1289)</f>
        <v>0</v>
      </c>
      <c r="AF1289" s="97"/>
      <c r="AG1289" s="95">
        <f>AF1289*SUMIFS(მიმართულებები!N:N,მიმართულებები!A:A,'მიღება-ჩაბარება'!A1289)/2+AF1289*SUMIFS('ცვლილებების შეტანა'!O:O,'ცვლილებების შეტანა'!A:A,'მიღება-ჩაბარება'!A1289)/2</f>
        <v>0</v>
      </c>
      <c r="AH1289" s="96"/>
      <c r="AI1289" s="93">
        <f>AH1289*SUMIFS(მიმართულებები!N:N,მიმართულებები!A:A,'მიღება-ჩაბარება'!A1289)+AH1289*SUMIFS('ცვლილებების შეტანა'!O:O,'ცვლილებების შეტანა'!A:A,'მიღება-ჩაბარება'!A1289)</f>
        <v>0</v>
      </c>
      <c r="AJ1289" s="97"/>
      <c r="AK1289" s="95">
        <f>AJ1289*SUMIFS(მიმართულებები!N:N,მიმართულებები!A:A,'მიღება-ჩაბარება'!A1289)/2+AJ1289*SUMIFS('ცვლილებების შეტანა'!O:O,'ცვლილებების შეტანა'!A:A,'მიღება-ჩაბარება'!A1289)/2</f>
        <v>0</v>
      </c>
      <c r="AL1289" s="96"/>
      <c r="AM1289" s="93">
        <f>AL1289*SUMIFS(მიმართულებები!N:N,მიმართულებები!A:A,'მიღება-ჩაბარება'!A1289)+AL1289*SUMIFS('ცვლილებების შეტანა'!O:O,'ცვლილებების შეტანა'!A:A,'მიღება-ჩაბარება'!A1289)</f>
        <v>0</v>
      </c>
      <c r="AN1289" s="97"/>
      <c r="AO1289" s="95">
        <f>AN1289*SUMIFS(მიმართულებები!N:N,მიმართულებები!A:A,'მიღება-ჩაბარება'!A1289)/2+AN1289*SUMIFS('ცვლილებების შეტანა'!O:O,'ცვლილებების შეტანა'!A:A,'მიღება-ჩაბარება'!A1289)/2</f>
        <v>0</v>
      </c>
    </row>
    <row r="1290" spans="1:41">
      <c r="A1290" s="91">
        <v>1284</v>
      </c>
      <c r="B1290" s="92"/>
      <c r="C1290" s="93">
        <f>B1290*SUMIFS(მიმართულებები!N:N,მიმართულებები!A:A,'მიღება-ჩაბარება'!A1290)+B1290*SUMIFS('ცვლილებების შეტანა'!O:O,'ცვლილებების შეტანა'!A:A,'მიღება-ჩაბარება'!A1290)</f>
        <v>0</v>
      </c>
      <c r="D1290" s="94"/>
      <c r="E1290" s="95">
        <f>D1290*SUMIFS(მიმართულებები!N:N,მიმართულებები!A:A,'მიღება-ჩაბარება'!A1290)/2+D1290*SUMIFS('ცვლილებების შეტანა'!O:O,'ცვლილებების შეტანა'!A:A,'მიღება-ჩაბარება'!A1290)/2</f>
        <v>0</v>
      </c>
      <c r="F1290" s="96"/>
      <c r="G1290" s="93">
        <f>F1290*SUMIFS(მიმართულებები!N:N,მიმართულებები!A:A,'მიღება-ჩაბარება'!A1290)+F1290*SUMIFS('ცვლილებების შეტანა'!O:O,'ცვლილებების შეტანა'!A:A,'მიღება-ჩაბარება'!A1290)</f>
        <v>0</v>
      </c>
      <c r="H1290" s="97"/>
      <c r="I1290" s="95">
        <f>H1290*SUMIFS(მიმართულებები!N:N,მიმართულებები!A:A,'მიღება-ჩაბარება'!A1290)/2+H1290*SUMIFS('ცვლილებების შეტანა'!O:O,'ცვლილებების შეტანა'!A:A,'მიღება-ჩაბარება'!A1290)/2</f>
        <v>0</v>
      </c>
      <c r="J1290" s="96"/>
      <c r="K1290" s="93">
        <f>J1290*SUMIFS(მიმართულებები!N:N,მიმართულებები!A:A,'მიღება-ჩაბარება'!A1290)+J1290*SUMIFS('ცვლილებების შეტანა'!O:O,'ცვლილებების შეტანა'!A:A,'მიღება-ჩაბარება'!A1290)</f>
        <v>0</v>
      </c>
      <c r="L1290" s="97"/>
      <c r="M1290" s="95">
        <f>L1290*SUMIFS(მიმართულებები!N:N,მიმართულებები!A:A,'მიღება-ჩაბარება'!A1290)/2+L1290*SUMIFS('ცვლილებების შეტანა'!O:O,'ცვლილებების შეტანა'!A:A,'მიღება-ჩაბარება'!A1290)/2</f>
        <v>0</v>
      </c>
      <c r="N1290" s="96"/>
      <c r="O1290" s="93">
        <f>N1290*SUMIFS(მიმართულებები!N:N,მიმართულებები!A:A,'მიღება-ჩაბარება'!A1290)+N1290*SUMIFS('ცვლილებების შეტანა'!O:O,'ცვლილებების შეტანა'!A:A,'მიღება-ჩაბარება'!A1290)</f>
        <v>0</v>
      </c>
      <c r="P1290" s="97"/>
      <c r="Q1290" s="95">
        <f>P1290*SUMIFS(მიმართულებები!N:N,მიმართულებები!A:A,'მიღება-ჩაბარება'!A1290)/2+P1290*SUMIFS('ცვლილებების შეტანა'!O:O,'ცვლილებების შეტანა'!A:A,'მიღება-ჩაბარება'!A1290)/2</f>
        <v>0</v>
      </c>
      <c r="R1290" s="96"/>
      <c r="S1290" s="93">
        <f>R1290*SUMIFS(მიმართულებები!N:N,მიმართულებები!A:A,'მიღება-ჩაბარება'!A1290)+R1290*SUMIFS('ცვლილებების შეტანა'!O:O,'ცვლილებების შეტანა'!A:A,'მიღება-ჩაბარება'!A1290)</f>
        <v>0</v>
      </c>
      <c r="T1290" s="97"/>
      <c r="U1290" s="95">
        <f>T1290*SUMIFS(მიმართულებები!N:N,მიმართულებები!A:A,'მიღება-ჩაბარება'!A1290)/2+T1290*SUMIFS('ცვლილებების შეტანა'!O:O,'ცვლილებების შეტანა'!A:A,'მიღება-ჩაბარება'!A1290)/2</f>
        <v>0</v>
      </c>
      <c r="V1290" s="96"/>
      <c r="W1290" s="93">
        <f>V1290*SUMIFS(მიმართულებები!N:N,მიმართულებები!A:A,'მიღება-ჩაბარება'!A1290)+V1290*SUMIFS('ცვლილებების შეტანა'!O:O,'ცვლილებების შეტანა'!A:A,'მიღება-ჩაბარება'!A1290)</f>
        <v>0</v>
      </c>
      <c r="X1290" s="97"/>
      <c r="Y1290" s="95">
        <f>X1290*SUMIFS(მიმართულებები!N:N,მიმართულებები!A:A,'მიღება-ჩაბარება'!A1290)/2+X1290*SUMIFS('ცვლილებების შეტანა'!O:O,'ცვლილებების შეტანა'!A:A,'მიღება-ჩაბარება'!A1290)/2</f>
        <v>0</v>
      </c>
      <c r="Z1290" s="96"/>
      <c r="AA1290" s="93">
        <f>Z1290*SUMIFS(მიმართულებები!N:N,მიმართულებები!A:A,'მიღება-ჩაბარება'!A1290)+Z1290*SUMIFS('ცვლილებების შეტანა'!O:O,'ცვლილებების შეტანა'!A:A,'მიღება-ჩაბარება'!A1290)</f>
        <v>0</v>
      </c>
      <c r="AB1290" s="97"/>
      <c r="AC1290" s="95">
        <f>AB1290*SUMIFS(მიმართულებები!N:N,მიმართულებები!A:A,'მიღება-ჩაბარება'!A1290)/2+AB1290*SUMIFS('ცვლილებების შეტანა'!O:O,'ცვლილებების შეტანა'!A:A,'მიღება-ჩაბარება'!A1290)/2</f>
        <v>0</v>
      </c>
      <c r="AD1290" s="96"/>
      <c r="AE1290" s="93">
        <f>AD1290*SUMIFS(მიმართულებები!N:N,მიმართულებები!A:A,'მიღება-ჩაბარება'!A1290)+AD1290*SUMIFS('ცვლილებების შეტანა'!O:O,'ცვლილებების შეტანა'!A:A,'მიღება-ჩაბარება'!A1290)</f>
        <v>0</v>
      </c>
      <c r="AF1290" s="97"/>
      <c r="AG1290" s="95">
        <f>AF1290*SUMIFS(მიმართულებები!N:N,მიმართულებები!A:A,'მიღება-ჩაბარება'!A1290)/2+AF1290*SUMIFS('ცვლილებების შეტანა'!O:O,'ცვლილებების შეტანა'!A:A,'მიღება-ჩაბარება'!A1290)/2</f>
        <v>0</v>
      </c>
      <c r="AH1290" s="96"/>
      <c r="AI1290" s="93">
        <f>AH1290*SUMIFS(მიმართულებები!N:N,მიმართულებები!A:A,'მიღება-ჩაბარება'!A1290)+AH1290*SUMIFS('ცვლილებების შეტანა'!O:O,'ცვლილებების შეტანა'!A:A,'მიღება-ჩაბარება'!A1290)</f>
        <v>0</v>
      </c>
      <c r="AJ1290" s="97"/>
      <c r="AK1290" s="95">
        <f>AJ1290*SUMIFS(მიმართულებები!N:N,მიმართულებები!A:A,'მიღება-ჩაბარება'!A1290)/2+AJ1290*SUMIFS('ცვლილებების შეტანა'!O:O,'ცვლილებების შეტანა'!A:A,'მიღება-ჩაბარება'!A1290)/2</f>
        <v>0</v>
      </c>
      <c r="AL1290" s="96"/>
      <c r="AM1290" s="93">
        <f>AL1290*SUMIFS(მიმართულებები!N:N,მიმართულებები!A:A,'მიღება-ჩაბარება'!A1290)+AL1290*SUMIFS('ცვლილებების შეტანა'!O:O,'ცვლილებების შეტანა'!A:A,'მიღება-ჩაბარება'!A1290)</f>
        <v>0</v>
      </c>
      <c r="AN1290" s="97"/>
      <c r="AO1290" s="95">
        <f>AN1290*SUMIFS(მიმართულებები!N:N,მიმართულებები!A:A,'მიღება-ჩაბარება'!A1290)/2+AN1290*SUMIFS('ცვლილებების შეტანა'!O:O,'ცვლილებების შეტანა'!A:A,'მიღება-ჩაბარება'!A1290)/2</f>
        <v>0</v>
      </c>
    </row>
    <row r="1291" spans="1:41">
      <c r="A1291" s="79">
        <v>1285</v>
      </c>
      <c r="B1291" s="76"/>
      <c r="C1291" s="77">
        <f>B1291*SUMIFS(მიმართულებები!N:N,მიმართულებები!A:A,'მიღება-ჩაბარება'!A1291)+B1291*SUMIFS('ცვლილებების შეტანა'!O:O,'ცვლილებების შეტანა'!A:A,'მიღება-ჩაბარება'!A1291)</f>
        <v>0</v>
      </c>
      <c r="D1291" s="7"/>
      <c r="E1291" s="78">
        <f>D1291*SUMIFS(მიმართულებები!N:N,მიმართულებები!A:A,'მიღება-ჩაბარება'!A1291)/2+D1291*SUMIFS('ცვლილებების შეტანა'!O:O,'ცვლილებების შეტანა'!A:A,'მიღება-ჩაბარება'!A1291)/2</f>
        <v>0</v>
      </c>
      <c r="F1291" s="81"/>
      <c r="G1291" s="77">
        <f>F1291*SUMIFS(მიმართულებები!N:N,მიმართულებები!A:A,'მიღება-ჩაბარება'!A1291)+F1291*SUMIFS('ცვლილებების შეტანა'!O:O,'ცვლილებების შეტანა'!A:A,'მიღება-ჩაბარება'!A1291)</f>
        <v>0</v>
      </c>
      <c r="H1291" s="82"/>
      <c r="I1291" s="78">
        <f>H1291*SUMIFS(მიმართულებები!N:N,მიმართულებები!A:A,'მიღება-ჩაბარება'!A1291)/2+H1291*SUMIFS('ცვლილებების შეტანა'!O:O,'ცვლილებების შეტანა'!A:A,'მიღება-ჩაბარება'!A1291)/2</f>
        <v>0</v>
      </c>
      <c r="J1291" s="81"/>
      <c r="K1291" s="77">
        <f>J1291*SUMIFS(მიმართულებები!N:N,მიმართულებები!A:A,'მიღება-ჩაბარება'!A1291)+J1291*SUMIFS('ცვლილებების შეტანა'!O:O,'ცვლილებების შეტანა'!A:A,'მიღება-ჩაბარება'!A1291)</f>
        <v>0</v>
      </c>
      <c r="L1291" s="82"/>
      <c r="M1291" s="78">
        <f>L1291*SUMIFS(მიმართულებები!N:N,მიმართულებები!A:A,'მიღება-ჩაბარება'!A1291)/2+L1291*SUMIFS('ცვლილებების შეტანა'!O:O,'ცვლილებების შეტანა'!A:A,'მიღება-ჩაბარება'!A1291)/2</f>
        <v>0</v>
      </c>
      <c r="N1291" s="81"/>
      <c r="O1291" s="77">
        <f>N1291*SUMIFS(მიმართულებები!N:N,მიმართულებები!A:A,'მიღება-ჩაბარება'!A1291)+N1291*SUMIFS('ცვლილებების შეტანა'!O:O,'ცვლილებების შეტანა'!A:A,'მიღება-ჩაბარება'!A1291)</f>
        <v>0</v>
      </c>
      <c r="P1291" s="82"/>
      <c r="Q1291" s="78">
        <f>P1291*SUMIFS(მიმართულებები!N:N,მიმართულებები!A:A,'მიღება-ჩაბარება'!A1291)/2+P1291*SUMIFS('ცვლილებების შეტანა'!O:O,'ცვლილებების შეტანა'!A:A,'მიღება-ჩაბარება'!A1291)/2</f>
        <v>0</v>
      </c>
      <c r="R1291" s="81"/>
      <c r="S1291" s="77">
        <f>R1291*SUMIFS(მიმართულებები!N:N,მიმართულებები!A:A,'მიღება-ჩაბარება'!A1291)+R1291*SUMIFS('ცვლილებების შეტანა'!O:O,'ცვლილებების შეტანა'!A:A,'მიღება-ჩაბარება'!A1291)</f>
        <v>0</v>
      </c>
      <c r="T1291" s="82"/>
      <c r="U1291" s="78">
        <f>T1291*SUMIFS(მიმართულებები!N:N,მიმართულებები!A:A,'მიღება-ჩაბარება'!A1291)/2+T1291*SUMIFS('ცვლილებების შეტანა'!O:O,'ცვლილებების შეტანა'!A:A,'მიღება-ჩაბარება'!A1291)/2</f>
        <v>0</v>
      </c>
      <c r="V1291" s="81"/>
      <c r="W1291" s="77">
        <f>V1291*SUMIFS(მიმართულებები!N:N,მიმართულებები!A:A,'მიღება-ჩაბარება'!A1291)+V1291*SUMIFS('ცვლილებების შეტანა'!O:O,'ცვლილებების შეტანა'!A:A,'მიღება-ჩაბარება'!A1291)</f>
        <v>0</v>
      </c>
      <c r="X1291" s="82"/>
      <c r="Y1291" s="78">
        <f>X1291*SUMIFS(მიმართულებები!N:N,მიმართულებები!A:A,'მიღება-ჩაბარება'!A1291)/2+X1291*SUMIFS('ცვლილებების შეტანა'!O:O,'ცვლილებების შეტანა'!A:A,'მიღება-ჩაბარება'!A1291)/2</f>
        <v>0</v>
      </c>
      <c r="Z1291" s="81"/>
      <c r="AA1291" s="77">
        <f>Z1291*SUMIFS(მიმართულებები!N:N,მიმართულებები!A:A,'მიღება-ჩაბარება'!A1291)+Z1291*SUMIFS('ცვლილებების შეტანა'!O:O,'ცვლილებების შეტანა'!A:A,'მიღება-ჩაბარება'!A1291)</f>
        <v>0</v>
      </c>
      <c r="AB1291" s="82"/>
      <c r="AC1291" s="78">
        <f>AB1291*SUMIFS(მიმართულებები!N:N,მიმართულებები!A:A,'მიღება-ჩაბარება'!A1291)/2+AB1291*SUMIFS('ცვლილებების შეტანა'!O:O,'ცვლილებების შეტანა'!A:A,'მიღება-ჩაბარება'!A1291)/2</f>
        <v>0</v>
      </c>
      <c r="AD1291" s="81"/>
      <c r="AE1291" s="77">
        <f>AD1291*SUMIFS(მიმართულებები!N:N,მიმართულებები!A:A,'მიღება-ჩაბარება'!A1291)+AD1291*SUMIFS('ცვლილებების შეტანა'!O:O,'ცვლილებების შეტანა'!A:A,'მიღება-ჩაბარება'!A1291)</f>
        <v>0</v>
      </c>
      <c r="AF1291" s="82"/>
      <c r="AG1291" s="78">
        <f>AF1291*SUMIFS(მიმართულებები!N:N,მიმართულებები!A:A,'მიღება-ჩაბარება'!A1291)/2+AF1291*SUMIFS('ცვლილებების შეტანა'!O:O,'ცვლილებების შეტანა'!A:A,'მიღება-ჩაბარება'!A1291)/2</f>
        <v>0</v>
      </c>
      <c r="AH1291" s="81"/>
      <c r="AI1291" s="77">
        <f>AH1291*SUMIFS(მიმართულებები!N:N,მიმართულებები!A:A,'მიღება-ჩაბარება'!A1291)+AH1291*SUMIFS('ცვლილებების შეტანა'!O:O,'ცვლილებების შეტანა'!A:A,'მიღება-ჩაბარება'!A1291)</f>
        <v>0</v>
      </c>
      <c r="AJ1291" s="82"/>
      <c r="AK1291" s="78">
        <f>AJ1291*SUMIFS(მიმართულებები!N:N,მიმართულებები!A:A,'მიღება-ჩაბარება'!A1291)/2+AJ1291*SUMIFS('ცვლილებების შეტანა'!O:O,'ცვლილებების შეტანა'!A:A,'მიღება-ჩაბარება'!A1291)/2</f>
        <v>0</v>
      </c>
      <c r="AL1291" s="81"/>
      <c r="AM1291" s="77">
        <f>AL1291*SUMIFS(მიმართულებები!N:N,მიმართულებები!A:A,'მიღება-ჩაბარება'!A1291)+AL1291*SUMIFS('ცვლილებების შეტანა'!O:O,'ცვლილებების შეტანა'!A:A,'მიღება-ჩაბარება'!A1291)</f>
        <v>0</v>
      </c>
      <c r="AN1291" s="82"/>
      <c r="AO1291" s="78">
        <f>AN1291*SUMIFS(მიმართულებები!N:N,მიმართულებები!A:A,'მიღება-ჩაბარება'!A1291)/2+AN1291*SUMIFS('ცვლილებების შეტანა'!O:O,'ცვლილებების შეტანა'!A:A,'მიღება-ჩაბარება'!A1291)/2</f>
        <v>0</v>
      </c>
    </row>
    <row r="1292" spans="1:41">
      <c r="A1292" s="79">
        <v>1286</v>
      </c>
      <c r="B1292" s="76"/>
      <c r="C1292" s="77">
        <f>B1292*SUMIFS(მიმართულებები!N:N,მიმართულებები!A:A,'მიღება-ჩაბარება'!A1292)+B1292*SUMIFS('ცვლილებების შეტანა'!O:O,'ცვლილებების შეტანა'!A:A,'მიღება-ჩაბარება'!A1292)</f>
        <v>0</v>
      </c>
      <c r="D1292" s="7"/>
      <c r="E1292" s="78">
        <f>D1292*SUMIFS(მიმართულებები!N:N,მიმართულებები!A:A,'მიღება-ჩაბარება'!A1292)/2+D1292*SUMIFS('ცვლილებების შეტანა'!O:O,'ცვლილებების შეტანა'!A:A,'მიღება-ჩაბარება'!A1292)/2</f>
        <v>0</v>
      </c>
      <c r="F1292" s="81"/>
      <c r="G1292" s="77">
        <f>F1292*SUMIFS(მიმართულებები!N:N,მიმართულებები!A:A,'მიღება-ჩაბარება'!A1292)+F1292*SUMIFS('ცვლილებების შეტანა'!O:O,'ცვლილებების შეტანა'!A:A,'მიღება-ჩაბარება'!A1292)</f>
        <v>0</v>
      </c>
      <c r="H1292" s="82"/>
      <c r="I1292" s="78">
        <f>H1292*SUMIFS(მიმართულებები!N:N,მიმართულებები!A:A,'მიღება-ჩაბარება'!A1292)/2+H1292*SUMIFS('ცვლილებების შეტანა'!O:O,'ცვლილებების შეტანა'!A:A,'მიღება-ჩაბარება'!A1292)/2</f>
        <v>0</v>
      </c>
      <c r="J1292" s="81"/>
      <c r="K1292" s="77">
        <f>J1292*SUMIFS(მიმართულებები!N:N,მიმართულებები!A:A,'მიღება-ჩაბარება'!A1292)+J1292*SUMIFS('ცვლილებების შეტანა'!O:O,'ცვლილებების შეტანა'!A:A,'მიღება-ჩაბარება'!A1292)</f>
        <v>0</v>
      </c>
      <c r="L1292" s="82"/>
      <c r="M1292" s="78">
        <f>L1292*SUMIFS(მიმართულებები!N:N,მიმართულებები!A:A,'მიღება-ჩაბარება'!A1292)/2+L1292*SUMIFS('ცვლილებების შეტანა'!O:O,'ცვლილებების შეტანა'!A:A,'მიღება-ჩაბარება'!A1292)/2</f>
        <v>0</v>
      </c>
      <c r="N1292" s="81"/>
      <c r="O1292" s="77">
        <f>N1292*SUMIFS(მიმართულებები!N:N,მიმართულებები!A:A,'მიღება-ჩაბარება'!A1292)+N1292*SUMIFS('ცვლილებების შეტანა'!O:O,'ცვლილებების შეტანა'!A:A,'მიღება-ჩაბარება'!A1292)</f>
        <v>0</v>
      </c>
      <c r="P1292" s="82"/>
      <c r="Q1292" s="78">
        <f>P1292*SUMIFS(მიმართულებები!N:N,მიმართულებები!A:A,'მიღება-ჩაბარება'!A1292)/2+P1292*SUMIFS('ცვლილებების შეტანა'!O:O,'ცვლილებების შეტანა'!A:A,'მიღება-ჩაბარება'!A1292)/2</f>
        <v>0</v>
      </c>
      <c r="R1292" s="81"/>
      <c r="S1292" s="77">
        <f>R1292*SUMIFS(მიმართულებები!N:N,მიმართულებები!A:A,'მიღება-ჩაბარება'!A1292)+R1292*SUMIFS('ცვლილებების შეტანა'!O:O,'ცვლილებების შეტანა'!A:A,'მიღება-ჩაბარება'!A1292)</f>
        <v>0</v>
      </c>
      <c r="T1292" s="82"/>
      <c r="U1292" s="78">
        <f>T1292*SUMIFS(მიმართულებები!N:N,მიმართულებები!A:A,'მიღება-ჩაბარება'!A1292)/2+T1292*SUMIFS('ცვლილებების შეტანა'!O:O,'ცვლილებების შეტანა'!A:A,'მიღება-ჩაბარება'!A1292)/2</f>
        <v>0</v>
      </c>
      <c r="V1292" s="81"/>
      <c r="W1292" s="77">
        <f>V1292*SUMIFS(მიმართულებები!N:N,მიმართულებები!A:A,'მიღება-ჩაბარება'!A1292)+V1292*SUMIFS('ცვლილებების შეტანა'!O:O,'ცვლილებების შეტანა'!A:A,'მიღება-ჩაბარება'!A1292)</f>
        <v>0</v>
      </c>
      <c r="X1292" s="82"/>
      <c r="Y1292" s="78">
        <f>X1292*SUMIFS(მიმართულებები!N:N,მიმართულებები!A:A,'მიღება-ჩაბარება'!A1292)/2+X1292*SUMIFS('ცვლილებების შეტანა'!O:O,'ცვლილებების შეტანა'!A:A,'მიღება-ჩაბარება'!A1292)/2</f>
        <v>0</v>
      </c>
      <c r="Z1292" s="81"/>
      <c r="AA1292" s="77">
        <f>Z1292*SUMIFS(მიმართულებები!N:N,მიმართულებები!A:A,'მიღება-ჩაბარება'!A1292)+Z1292*SUMIFS('ცვლილებების შეტანა'!O:O,'ცვლილებების შეტანა'!A:A,'მიღება-ჩაბარება'!A1292)</f>
        <v>0</v>
      </c>
      <c r="AB1292" s="82"/>
      <c r="AC1292" s="78">
        <f>AB1292*SUMIFS(მიმართულებები!N:N,მიმართულებები!A:A,'მიღება-ჩაბარება'!A1292)/2+AB1292*SUMIFS('ცვლილებების შეტანა'!O:O,'ცვლილებების შეტანა'!A:A,'მიღება-ჩაბარება'!A1292)/2</f>
        <v>0</v>
      </c>
      <c r="AD1292" s="81"/>
      <c r="AE1292" s="77">
        <f>AD1292*SUMIFS(მიმართულებები!N:N,მიმართულებები!A:A,'მიღება-ჩაბარება'!A1292)+AD1292*SUMIFS('ცვლილებების შეტანა'!O:O,'ცვლილებების შეტანა'!A:A,'მიღება-ჩაბარება'!A1292)</f>
        <v>0</v>
      </c>
      <c r="AF1292" s="82"/>
      <c r="AG1292" s="78">
        <f>AF1292*SUMIFS(მიმართულებები!N:N,მიმართულებები!A:A,'მიღება-ჩაბარება'!A1292)/2+AF1292*SUMIFS('ცვლილებების შეტანა'!O:O,'ცვლილებების შეტანა'!A:A,'მიღება-ჩაბარება'!A1292)/2</f>
        <v>0</v>
      </c>
      <c r="AH1292" s="81"/>
      <c r="AI1292" s="77">
        <f>AH1292*SUMIFS(მიმართულებები!N:N,მიმართულებები!A:A,'მიღება-ჩაბარება'!A1292)+AH1292*SUMIFS('ცვლილებების შეტანა'!O:O,'ცვლილებების შეტანა'!A:A,'მიღება-ჩაბარება'!A1292)</f>
        <v>0</v>
      </c>
      <c r="AJ1292" s="82"/>
      <c r="AK1292" s="78">
        <f>AJ1292*SUMIFS(მიმართულებები!N:N,მიმართულებები!A:A,'მიღება-ჩაბარება'!A1292)/2+AJ1292*SUMIFS('ცვლილებების შეტანა'!O:O,'ცვლილებების შეტანა'!A:A,'მიღება-ჩაბარება'!A1292)/2</f>
        <v>0</v>
      </c>
      <c r="AL1292" s="81"/>
      <c r="AM1292" s="77">
        <f>AL1292*SUMIFS(მიმართულებები!N:N,მიმართულებები!A:A,'მიღება-ჩაბარება'!A1292)+AL1292*SUMIFS('ცვლილებების შეტანა'!O:O,'ცვლილებების შეტანა'!A:A,'მიღება-ჩაბარება'!A1292)</f>
        <v>0</v>
      </c>
      <c r="AN1292" s="82"/>
      <c r="AO1292" s="78">
        <f>AN1292*SUMIFS(მიმართულებები!N:N,მიმართულებები!A:A,'მიღება-ჩაბარება'!A1292)/2+AN1292*SUMIFS('ცვლილებების შეტანა'!O:O,'ცვლილებების შეტანა'!A:A,'მიღება-ჩაბარება'!A1292)/2</f>
        <v>0</v>
      </c>
    </row>
    <row r="1293" spans="1:41">
      <c r="A1293" s="91">
        <v>1287</v>
      </c>
      <c r="B1293" s="92"/>
      <c r="C1293" s="93">
        <f>B1293*SUMIFS(მიმართულებები!N:N,მიმართულებები!A:A,'მიღება-ჩაბარება'!A1293)+B1293*SUMIFS('ცვლილებების შეტანა'!O:O,'ცვლილებების შეტანა'!A:A,'მიღება-ჩაბარება'!A1293)</f>
        <v>0</v>
      </c>
      <c r="D1293" s="94"/>
      <c r="E1293" s="95">
        <f>D1293*SUMIFS(მიმართულებები!N:N,მიმართულებები!A:A,'მიღება-ჩაბარება'!A1293)/2+D1293*SUMIFS('ცვლილებების შეტანა'!O:O,'ცვლილებების შეტანა'!A:A,'მიღება-ჩაბარება'!A1293)/2</f>
        <v>0</v>
      </c>
      <c r="F1293" s="96"/>
      <c r="G1293" s="93">
        <f>F1293*SUMIFS(მიმართულებები!N:N,მიმართულებები!A:A,'მიღება-ჩაბარება'!A1293)+F1293*SUMIFS('ცვლილებების შეტანა'!O:O,'ცვლილებების შეტანა'!A:A,'მიღება-ჩაბარება'!A1293)</f>
        <v>0</v>
      </c>
      <c r="H1293" s="97"/>
      <c r="I1293" s="95">
        <f>H1293*SUMIFS(მიმართულებები!N:N,მიმართულებები!A:A,'მიღება-ჩაბარება'!A1293)/2+H1293*SUMIFS('ცვლილებების შეტანა'!O:O,'ცვლილებების შეტანა'!A:A,'მიღება-ჩაბარება'!A1293)/2</f>
        <v>0</v>
      </c>
      <c r="J1293" s="96"/>
      <c r="K1293" s="93">
        <f>J1293*SUMIFS(მიმართულებები!N:N,მიმართულებები!A:A,'მიღება-ჩაბარება'!A1293)+J1293*SUMIFS('ცვლილებების შეტანა'!O:O,'ცვლილებების შეტანა'!A:A,'მიღება-ჩაბარება'!A1293)</f>
        <v>0</v>
      </c>
      <c r="L1293" s="97"/>
      <c r="M1293" s="95">
        <f>L1293*SUMIFS(მიმართულებები!N:N,მიმართულებები!A:A,'მიღება-ჩაბარება'!A1293)/2+L1293*SUMIFS('ცვლილებების შეტანა'!O:O,'ცვლილებების შეტანა'!A:A,'მიღება-ჩაბარება'!A1293)/2</f>
        <v>0</v>
      </c>
      <c r="N1293" s="96"/>
      <c r="O1293" s="93">
        <f>N1293*SUMIFS(მიმართულებები!N:N,მიმართულებები!A:A,'მიღება-ჩაბარება'!A1293)+N1293*SUMIFS('ცვლილებების შეტანა'!O:O,'ცვლილებების შეტანა'!A:A,'მიღება-ჩაბარება'!A1293)</f>
        <v>0</v>
      </c>
      <c r="P1293" s="97"/>
      <c r="Q1293" s="95">
        <f>P1293*SUMIFS(მიმართულებები!N:N,მიმართულებები!A:A,'მიღება-ჩაბარება'!A1293)/2+P1293*SUMIFS('ცვლილებების შეტანა'!O:O,'ცვლილებების შეტანა'!A:A,'მიღება-ჩაბარება'!A1293)/2</f>
        <v>0</v>
      </c>
      <c r="R1293" s="96"/>
      <c r="S1293" s="93">
        <f>R1293*SUMIFS(მიმართულებები!N:N,მიმართულებები!A:A,'მიღება-ჩაბარება'!A1293)+R1293*SUMIFS('ცვლილებების შეტანა'!O:O,'ცვლილებების შეტანა'!A:A,'მიღება-ჩაბარება'!A1293)</f>
        <v>0</v>
      </c>
      <c r="T1293" s="97"/>
      <c r="U1293" s="95">
        <f>T1293*SUMIFS(მიმართულებები!N:N,მიმართულებები!A:A,'მიღება-ჩაბარება'!A1293)/2+T1293*SUMIFS('ცვლილებების შეტანა'!O:O,'ცვლილებების შეტანა'!A:A,'მიღება-ჩაბარება'!A1293)/2</f>
        <v>0</v>
      </c>
      <c r="V1293" s="96"/>
      <c r="W1293" s="93">
        <f>V1293*SUMIFS(მიმართულებები!N:N,მიმართულებები!A:A,'მიღება-ჩაბარება'!A1293)+V1293*SUMIFS('ცვლილებების შეტანა'!O:O,'ცვლილებების შეტანა'!A:A,'მიღება-ჩაბარება'!A1293)</f>
        <v>0</v>
      </c>
      <c r="X1293" s="97"/>
      <c r="Y1293" s="95">
        <f>X1293*SUMIFS(მიმართულებები!N:N,მიმართულებები!A:A,'მიღება-ჩაბარება'!A1293)/2+X1293*SUMIFS('ცვლილებების შეტანა'!O:O,'ცვლილებების შეტანა'!A:A,'მიღება-ჩაბარება'!A1293)/2</f>
        <v>0</v>
      </c>
      <c r="Z1293" s="96"/>
      <c r="AA1293" s="93">
        <f>Z1293*SUMIFS(მიმართულებები!N:N,მიმართულებები!A:A,'მიღება-ჩაბარება'!A1293)+Z1293*SUMIFS('ცვლილებების შეტანა'!O:O,'ცვლილებების შეტანა'!A:A,'მიღება-ჩაბარება'!A1293)</f>
        <v>0</v>
      </c>
      <c r="AB1293" s="97"/>
      <c r="AC1293" s="95">
        <f>AB1293*SUMIFS(მიმართულებები!N:N,მიმართულებები!A:A,'მიღება-ჩაბარება'!A1293)/2+AB1293*SUMIFS('ცვლილებების შეტანა'!O:O,'ცვლილებების შეტანა'!A:A,'მიღება-ჩაბარება'!A1293)/2</f>
        <v>0</v>
      </c>
      <c r="AD1293" s="96"/>
      <c r="AE1293" s="93">
        <f>AD1293*SUMIFS(მიმართულებები!N:N,მიმართულებები!A:A,'მიღება-ჩაბარება'!A1293)+AD1293*SUMIFS('ცვლილებების შეტანა'!O:O,'ცვლილებების შეტანა'!A:A,'მიღება-ჩაბარება'!A1293)</f>
        <v>0</v>
      </c>
      <c r="AF1293" s="97"/>
      <c r="AG1293" s="95">
        <f>AF1293*SUMIFS(მიმართულებები!N:N,მიმართულებები!A:A,'მიღება-ჩაბარება'!A1293)/2+AF1293*SUMIFS('ცვლილებების შეტანა'!O:O,'ცვლილებების შეტანა'!A:A,'მიღება-ჩაბარება'!A1293)/2</f>
        <v>0</v>
      </c>
      <c r="AH1293" s="96"/>
      <c r="AI1293" s="93">
        <f>AH1293*SUMIFS(მიმართულებები!N:N,მიმართულებები!A:A,'მიღება-ჩაბარება'!A1293)+AH1293*SUMIFS('ცვლილებების შეტანა'!O:O,'ცვლილებების შეტანა'!A:A,'მიღება-ჩაბარება'!A1293)</f>
        <v>0</v>
      </c>
      <c r="AJ1293" s="97"/>
      <c r="AK1293" s="95">
        <f>AJ1293*SUMIFS(მიმართულებები!N:N,მიმართულებები!A:A,'მიღება-ჩაბარება'!A1293)/2+AJ1293*SUMIFS('ცვლილებების შეტანა'!O:O,'ცვლილებების შეტანა'!A:A,'მიღება-ჩაბარება'!A1293)/2</f>
        <v>0</v>
      </c>
      <c r="AL1293" s="96"/>
      <c r="AM1293" s="93">
        <f>AL1293*SUMIFS(მიმართულებები!N:N,მიმართულებები!A:A,'მიღება-ჩაბარება'!A1293)+AL1293*SUMIFS('ცვლილებების შეტანა'!O:O,'ცვლილებების შეტანა'!A:A,'მიღება-ჩაბარება'!A1293)</f>
        <v>0</v>
      </c>
      <c r="AN1293" s="97"/>
      <c r="AO1293" s="95">
        <f>AN1293*SUMIFS(მიმართულებები!N:N,მიმართულებები!A:A,'მიღება-ჩაბარება'!A1293)/2+AN1293*SUMIFS('ცვლილებების შეტანა'!O:O,'ცვლილებების შეტანა'!A:A,'მიღება-ჩაბარება'!A1293)/2</f>
        <v>0</v>
      </c>
    </row>
    <row r="1294" spans="1:41">
      <c r="A1294" s="91">
        <v>1288</v>
      </c>
      <c r="B1294" s="92"/>
      <c r="C1294" s="93">
        <f>B1294*SUMIFS(მიმართულებები!N:N,მიმართულებები!A:A,'მიღება-ჩაბარება'!A1294)+B1294*SUMIFS('ცვლილებების შეტანა'!O:O,'ცვლილებების შეტანა'!A:A,'მიღება-ჩაბარება'!A1294)</f>
        <v>0</v>
      </c>
      <c r="D1294" s="94"/>
      <c r="E1294" s="95">
        <f>D1294*SUMIFS(მიმართულებები!N:N,მიმართულებები!A:A,'მიღება-ჩაბარება'!A1294)/2+D1294*SUMIFS('ცვლილებების შეტანა'!O:O,'ცვლილებების შეტანა'!A:A,'მიღება-ჩაბარება'!A1294)/2</f>
        <v>0</v>
      </c>
      <c r="F1294" s="96"/>
      <c r="G1294" s="93">
        <f>F1294*SUMIFS(მიმართულებები!N:N,მიმართულებები!A:A,'მიღება-ჩაბარება'!A1294)+F1294*SUMIFS('ცვლილებების შეტანა'!O:O,'ცვლილებების შეტანა'!A:A,'მიღება-ჩაბარება'!A1294)</f>
        <v>0</v>
      </c>
      <c r="H1294" s="97"/>
      <c r="I1294" s="95">
        <f>H1294*SUMIFS(მიმართულებები!N:N,მიმართულებები!A:A,'მიღება-ჩაბარება'!A1294)/2+H1294*SUMIFS('ცვლილებების შეტანა'!O:O,'ცვლილებების შეტანა'!A:A,'მიღება-ჩაბარება'!A1294)/2</f>
        <v>0</v>
      </c>
      <c r="J1294" s="96"/>
      <c r="K1294" s="93">
        <f>J1294*SUMIFS(მიმართულებები!N:N,მიმართულებები!A:A,'მიღება-ჩაბარება'!A1294)+J1294*SUMIFS('ცვლილებების შეტანა'!O:O,'ცვლილებების შეტანა'!A:A,'მიღება-ჩაბარება'!A1294)</f>
        <v>0</v>
      </c>
      <c r="L1294" s="97"/>
      <c r="M1294" s="95">
        <f>L1294*SUMIFS(მიმართულებები!N:N,მიმართულებები!A:A,'მიღება-ჩაბარება'!A1294)/2+L1294*SUMIFS('ცვლილებების შეტანა'!O:O,'ცვლილებების შეტანა'!A:A,'მიღება-ჩაბარება'!A1294)/2</f>
        <v>0</v>
      </c>
      <c r="N1294" s="96"/>
      <c r="O1294" s="93">
        <f>N1294*SUMIFS(მიმართულებები!N:N,მიმართულებები!A:A,'მიღება-ჩაბარება'!A1294)+N1294*SUMIFS('ცვლილებების შეტანა'!O:O,'ცვლილებების შეტანა'!A:A,'მიღება-ჩაბარება'!A1294)</f>
        <v>0</v>
      </c>
      <c r="P1294" s="97"/>
      <c r="Q1294" s="95">
        <f>P1294*SUMIFS(მიმართულებები!N:N,მიმართულებები!A:A,'მიღება-ჩაბარება'!A1294)/2+P1294*SUMIFS('ცვლილებების შეტანა'!O:O,'ცვლილებების შეტანა'!A:A,'მიღება-ჩაბარება'!A1294)/2</f>
        <v>0</v>
      </c>
      <c r="R1294" s="96"/>
      <c r="S1294" s="93">
        <f>R1294*SUMIFS(მიმართულებები!N:N,მიმართულებები!A:A,'მიღება-ჩაბარება'!A1294)+R1294*SUMIFS('ცვლილებების შეტანა'!O:O,'ცვლილებების შეტანა'!A:A,'მიღება-ჩაბარება'!A1294)</f>
        <v>0</v>
      </c>
      <c r="T1294" s="97"/>
      <c r="U1294" s="95">
        <f>T1294*SUMIFS(მიმართულებები!N:N,მიმართულებები!A:A,'მიღება-ჩაბარება'!A1294)/2+T1294*SUMIFS('ცვლილებების შეტანა'!O:O,'ცვლილებების შეტანა'!A:A,'მიღება-ჩაბარება'!A1294)/2</f>
        <v>0</v>
      </c>
      <c r="V1294" s="96"/>
      <c r="W1294" s="93">
        <f>V1294*SUMIFS(მიმართულებები!N:N,მიმართულებები!A:A,'მიღება-ჩაბარება'!A1294)+V1294*SUMIFS('ცვლილებების შეტანა'!O:O,'ცვლილებების შეტანა'!A:A,'მიღება-ჩაბარება'!A1294)</f>
        <v>0</v>
      </c>
      <c r="X1294" s="97"/>
      <c r="Y1294" s="95">
        <f>X1294*SUMIFS(მიმართულებები!N:N,მიმართულებები!A:A,'მიღება-ჩაბარება'!A1294)/2+X1294*SUMIFS('ცვლილებების შეტანა'!O:O,'ცვლილებების შეტანა'!A:A,'მიღება-ჩაბარება'!A1294)/2</f>
        <v>0</v>
      </c>
      <c r="Z1294" s="96"/>
      <c r="AA1294" s="93">
        <f>Z1294*SUMIFS(მიმართულებები!N:N,მიმართულებები!A:A,'მიღება-ჩაბარება'!A1294)+Z1294*SUMIFS('ცვლილებების შეტანა'!O:O,'ცვლილებების შეტანა'!A:A,'მიღება-ჩაბარება'!A1294)</f>
        <v>0</v>
      </c>
      <c r="AB1294" s="97"/>
      <c r="AC1294" s="95">
        <f>AB1294*SUMIFS(მიმართულებები!N:N,მიმართულებები!A:A,'მიღება-ჩაბარება'!A1294)/2+AB1294*SUMIFS('ცვლილებების შეტანა'!O:O,'ცვლილებების შეტანა'!A:A,'მიღება-ჩაბარება'!A1294)/2</f>
        <v>0</v>
      </c>
      <c r="AD1294" s="96"/>
      <c r="AE1294" s="93">
        <f>AD1294*SUMIFS(მიმართულებები!N:N,მიმართულებები!A:A,'მიღება-ჩაბარება'!A1294)+AD1294*SUMIFS('ცვლილებების შეტანა'!O:O,'ცვლილებების შეტანა'!A:A,'მიღება-ჩაბარება'!A1294)</f>
        <v>0</v>
      </c>
      <c r="AF1294" s="97"/>
      <c r="AG1294" s="95">
        <f>AF1294*SUMIFS(მიმართულებები!N:N,მიმართულებები!A:A,'მიღება-ჩაბარება'!A1294)/2+AF1294*SUMIFS('ცვლილებების შეტანა'!O:O,'ცვლილებების შეტანა'!A:A,'მიღება-ჩაბარება'!A1294)/2</f>
        <v>0</v>
      </c>
      <c r="AH1294" s="96"/>
      <c r="AI1294" s="93">
        <f>AH1294*SUMIFS(მიმართულებები!N:N,მიმართულებები!A:A,'მიღება-ჩაბარება'!A1294)+AH1294*SUMIFS('ცვლილებების შეტანა'!O:O,'ცვლილებების შეტანა'!A:A,'მიღება-ჩაბარება'!A1294)</f>
        <v>0</v>
      </c>
      <c r="AJ1294" s="97"/>
      <c r="AK1294" s="95">
        <f>AJ1294*SUMIFS(მიმართულებები!N:N,მიმართულებები!A:A,'მიღება-ჩაბარება'!A1294)/2+AJ1294*SUMIFS('ცვლილებების შეტანა'!O:O,'ცვლილებების შეტანა'!A:A,'მიღება-ჩაბარება'!A1294)/2</f>
        <v>0</v>
      </c>
      <c r="AL1294" s="96"/>
      <c r="AM1294" s="93">
        <f>AL1294*SUMIFS(მიმართულებები!N:N,მიმართულებები!A:A,'მიღება-ჩაბარება'!A1294)+AL1294*SUMIFS('ცვლილებების შეტანა'!O:O,'ცვლილებების შეტანა'!A:A,'მიღება-ჩაბარება'!A1294)</f>
        <v>0</v>
      </c>
      <c r="AN1294" s="97"/>
      <c r="AO1294" s="95">
        <f>AN1294*SUMIFS(მიმართულებები!N:N,მიმართულებები!A:A,'მიღება-ჩაბარება'!A1294)/2+AN1294*SUMIFS('ცვლილებების შეტანა'!O:O,'ცვლილებების შეტანა'!A:A,'მიღება-ჩაბარება'!A1294)/2</f>
        <v>0</v>
      </c>
    </row>
    <row r="1295" spans="1:41">
      <c r="A1295" s="79">
        <v>1289</v>
      </c>
      <c r="B1295" s="76"/>
      <c r="C1295" s="77">
        <f>B1295*SUMIFS(მიმართულებები!N:N,მიმართულებები!A:A,'მიღება-ჩაბარება'!A1295)+B1295*SUMIFS('ცვლილებების შეტანა'!O:O,'ცვლილებების შეტანა'!A:A,'მიღება-ჩაბარება'!A1295)</f>
        <v>0</v>
      </c>
      <c r="D1295" s="7"/>
      <c r="E1295" s="78">
        <f>D1295*SUMIFS(მიმართულებები!N:N,მიმართულებები!A:A,'მიღება-ჩაბარება'!A1295)/2+D1295*SUMIFS('ცვლილებების შეტანა'!O:O,'ცვლილებების შეტანა'!A:A,'მიღება-ჩაბარება'!A1295)/2</f>
        <v>0</v>
      </c>
      <c r="F1295" s="81"/>
      <c r="G1295" s="77">
        <f>F1295*SUMIFS(მიმართულებები!N:N,მიმართულებები!A:A,'მიღება-ჩაბარება'!A1295)+F1295*SUMIFS('ცვლილებების შეტანა'!O:O,'ცვლილებების შეტანა'!A:A,'მიღება-ჩაბარება'!A1295)</f>
        <v>0</v>
      </c>
      <c r="H1295" s="82"/>
      <c r="I1295" s="78">
        <f>H1295*SUMIFS(მიმართულებები!N:N,მიმართულებები!A:A,'მიღება-ჩაბარება'!A1295)/2+H1295*SUMIFS('ცვლილებების შეტანა'!O:O,'ცვლილებების შეტანა'!A:A,'მიღება-ჩაბარება'!A1295)/2</f>
        <v>0</v>
      </c>
      <c r="J1295" s="81"/>
      <c r="K1295" s="77">
        <f>J1295*SUMIFS(მიმართულებები!N:N,მიმართულებები!A:A,'მიღება-ჩაბარება'!A1295)+J1295*SUMIFS('ცვლილებების შეტანა'!O:O,'ცვლილებების შეტანა'!A:A,'მიღება-ჩაბარება'!A1295)</f>
        <v>0</v>
      </c>
      <c r="L1295" s="82"/>
      <c r="M1295" s="78">
        <f>L1295*SUMIFS(მიმართულებები!N:N,მიმართულებები!A:A,'მიღება-ჩაბარება'!A1295)/2+L1295*SUMIFS('ცვლილებების შეტანა'!O:O,'ცვლილებების შეტანა'!A:A,'მიღება-ჩაბარება'!A1295)/2</f>
        <v>0</v>
      </c>
      <c r="N1295" s="81"/>
      <c r="O1295" s="77">
        <f>N1295*SUMIFS(მიმართულებები!N:N,მიმართულებები!A:A,'მიღება-ჩაბარება'!A1295)+N1295*SUMIFS('ცვლილებების შეტანა'!O:O,'ცვლილებების შეტანა'!A:A,'მიღება-ჩაბარება'!A1295)</f>
        <v>0</v>
      </c>
      <c r="P1295" s="82"/>
      <c r="Q1295" s="78">
        <f>P1295*SUMIFS(მიმართულებები!N:N,მიმართულებები!A:A,'მიღება-ჩაბარება'!A1295)/2+P1295*SUMIFS('ცვლილებების შეტანა'!O:O,'ცვლილებების შეტანა'!A:A,'მიღება-ჩაბარება'!A1295)/2</f>
        <v>0</v>
      </c>
      <c r="R1295" s="81"/>
      <c r="S1295" s="77">
        <f>R1295*SUMIFS(მიმართულებები!N:N,მიმართულებები!A:A,'მიღება-ჩაბარება'!A1295)+R1295*SUMIFS('ცვლილებების შეტანა'!O:O,'ცვლილებების შეტანა'!A:A,'მიღება-ჩაბარება'!A1295)</f>
        <v>0</v>
      </c>
      <c r="T1295" s="82"/>
      <c r="U1295" s="78">
        <f>T1295*SUMIFS(მიმართულებები!N:N,მიმართულებები!A:A,'მიღება-ჩაბარება'!A1295)/2+T1295*SUMIFS('ცვლილებების შეტანა'!O:O,'ცვლილებების შეტანა'!A:A,'მიღება-ჩაბარება'!A1295)/2</f>
        <v>0</v>
      </c>
      <c r="V1295" s="81"/>
      <c r="W1295" s="77">
        <f>V1295*SUMIFS(მიმართულებები!N:N,მიმართულებები!A:A,'მიღება-ჩაბარება'!A1295)+V1295*SUMIFS('ცვლილებების შეტანა'!O:O,'ცვლილებების შეტანა'!A:A,'მიღება-ჩაბარება'!A1295)</f>
        <v>0</v>
      </c>
      <c r="X1295" s="82"/>
      <c r="Y1295" s="78">
        <f>X1295*SUMIFS(მიმართულებები!N:N,მიმართულებები!A:A,'მიღება-ჩაბარება'!A1295)/2+X1295*SUMIFS('ცვლილებების შეტანა'!O:O,'ცვლილებების შეტანა'!A:A,'მიღება-ჩაბარება'!A1295)/2</f>
        <v>0</v>
      </c>
      <c r="Z1295" s="81"/>
      <c r="AA1295" s="77">
        <f>Z1295*SUMIFS(მიმართულებები!N:N,მიმართულებები!A:A,'მიღება-ჩაბარება'!A1295)+Z1295*SUMIFS('ცვლილებების შეტანა'!O:O,'ცვლილებების შეტანა'!A:A,'მიღება-ჩაბარება'!A1295)</f>
        <v>0</v>
      </c>
      <c r="AB1295" s="82"/>
      <c r="AC1295" s="78">
        <f>AB1295*SUMIFS(მიმართულებები!N:N,მიმართულებები!A:A,'მიღება-ჩაბარება'!A1295)/2+AB1295*SUMIFS('ცვლილებების შეტანა'!O:O,'ცვლილებების შეტანა'!A:A,'მიღება-ჩაბარება'!A1295)/2</f>
        <v>0</v>
      </c>
      <c r="AD1295" s="81"/>
      <c r="AE1295" s="77">
        <f>AD1295*SUMIFS(მიმართულებები!N:N,მიმართულებები!A:A,'მიღება-ჩაბარება'!A1295)+AD1295*SUMIFS('ცვლილებების შეტანა'!O:O,'ცვლილებების შეტანა'!A:A,'მიღება-ჩაბარება'!A1295)</f>
        <v>0</v>
      </c>
      <c r="AF1295" s="82"/>
      <c r="AG1295" s="78">
        <f>AF1295*SUMIFS(მიმართულებები!N:N,მიმართულებები!A:A,'მიღება-ჩაბარება'!A1295)/2+AF1295*SUMIFS('ცვლილებების შეტანა'!O:O,'ცვლილებების შეტანა'!A:A,'მიღება-ჩაბარება'!A1295)/2</f>
        <v>0</v>
      </c>
      <c r="AH1295" s="81"/>
      <c r="AI1295" s="77">
        <f>AH1295*SUMIFS(მიმართულებები!N:N,მიმართულებები!A:A,'მიღება-ჩაბარება'!A1295)+AH1295*SUMIFS('ცვლილებების შეტანა'!O:O,'ცვლილებების შეტანა'!A:A,'მიღება-ჩაბარება'!A1295)</f>
        <v>0</v>
      </c>
      <c r="AJ1295" s="82"/>
      <c r="AK1295" s="78">
        <f>AJ1295*SUMIFS(მიმართულებები!N:N,მიმართულებები!A:A,'მიღება-ჩაბარება'!A1295)/2+AJ1295*SUMIFS('ცვლილებების შეტანა'!O:O,'ცვლილებების შეტანა'!A:A,'მიღება-ჩაბარება'!A1295)/2</f>
        <v>0</v>
      </c>
      <c r="AL1295" s="81"/>
      <c r="AM1295" s="77">
        <f>AL1295*SUMIFS(მიმართულებები!N:N,მიმართულებები!A:A,'მიღება-ჩაბარება'!A1295)+AL1295*SUMIFS('ცვლილებების შეტანა'!O:O,'ცვლილებების შეტანა'!A:A,'მიღება-ჩაბარება'!A1295)</f>
        <v>0</v>
      </c>
      <c r="AN1295" s="82"/>
      <c r="AO1295" s="78">
        <f>AN1295*SUMIFS(მიმართულებები!N:N,მიმართულებები!A:A,'მიღება-ჩაბარება'!A1295)/2+AN1295*SUMIFS('ცვლილებების შეტანა'!O:O,'ცვლილებების შეტანა'!A:A,'მიღება-ჩაბარება'!A1295)/2</f>
        <v>0</v>
      </c>
    </row>
    <row r="1296" spans="1:41">
      <c r="A1296" s="79">
        <v>1290</v>
      </c>
      <c r="B1296" s="76"/>
      <c r="C1296" s="77">
        <f>B1296*SUMIFS(მიმართულებები!N:N,მიმართულებები!A:A,'მიღება-ჩაბარება'!A1296)+B1296*SUMIFS('ცვლილებების შეტანა'!O:O,'ცვლილებების შეტანა'!A:A,'მიღება-ჩაბარება'!A1296)</f>
        <v>0</v>
      </c>
      <c r="D1296" s="7"/>
      <c r="E1296" s="78">
        <f>D1296*SUMIFS(მიმართულებები!N:N,მიმართულებები!A:A,'მიღება-ჩაბარება'!A1296)/2+D1296*SUMIFS('ცვლილებების შეტანა'!O:O,'ცვლილებების შეტანა'!A:A,'მიღება-ჩაბარება'!A1296)/2</f>
        <v>0</v>
      </c>
      <c r="F1296" s="81"/>
      <c r="G1296" s="77">
        <f>F1296*SUMIFS(მიმართულებები!N:N,მიმართულებები!A:A,'მიღება-ჩაბარება'!A1296)+F1296*SUMIFS('ცვლილებების შეტანა'!O:O,'ცვლილებების შეტანა'!A:A,'მიღება-ჩაბარება'!A1296)</f>
        <v>0</v>
      </c>
      <c r="H1296" s="82"/>
      <c r="I1296" s="78">
        <f>H1296*SUMIFS(მიმართულებები!N:N,მიმართულებები!A:A,'მიღება-ჩაბარება'!A1296)/2+H1296*SUMIFS('ცვლილებების შეტანა'!O:O,'ცვლილებების შეტანა'!A:A,'მიღება-ჩაბარება'!A1296)/2</f>
        <v>0</v>
      </c>
      <c r="J1296" s="81"/>
      <c r="K1296" s="77">
        <f>J1296*SUMIFS(მიმართულებები!N:N,მიმართულებები!A:A,'მიღება-ჩაბარება'!A1296)+J1296*SUMIFS('ცვლილებების შეტანა'!O:O,'ცვლილებების შეტანა'!A:A,'მიღება-ჩაბარება'!A1296)</f>
        <v>0</v>
      </c>
      <c r="L1296" s="82"/>
      <c r="M1296" s="78">
        <f>L1296*SUMIFS(მიმართულებები!N:N,მიმართულებები!A:A,'მიღება-ჩაბარება'!A1296)/2+L1296*SUMIFS('ცვლილებების შეტანა'!O:O,'ცვლილებების შეტანა'!A:A,'მიღება-ჩაბარება'!A1296)/2</f>
        <v>0</v>
      </c>
      <c r="N1296" s="81"/>
      <c r="O1296" s="77">
        <f>N1296*SUMIFS(მიმართულებები!N:N,მიმართულებები!A:A,'მიღება-ჩაბარება'!A1296)+N1296*SUMIFS('ცვლილებების შეტანა'!O:O,'ცვლილებების შეტანა'!A:A,'მიღება-ჩაბარება'!A1296)</f>
        <v>0</v>
      </c>
      <c r="P1296" s="82"/>
      <c r="Q1296" s="78">
        <f>P1296*SUMIFS(მიმართულებები!N:N,მიმართულებები!A:A,'მიღება-ჩაბარება'!A1296)/2+P1296*SUMIFS('ცვლილებების შეტანა'!O:O,'ცვლილებების შეტანა'!A:A,'მიღება-ჩაბარება'!A1296)/2</f>
        <v>0</v>
      </c>
      <c r="R1296" s="81"/>
      <c r="S1296" s="77">
        <f>R1296*SUMIFS(მიმართულებები!N:N,მიმართულებები!A:A,'მიღება-ჩაბარება'!A1296)+R1296*SUMIFS('ცვლილებების შეტანა'!O:O,'ცვლილებების შეტანა'!A:A,'მიღება-ჩაბარება'!A1296)</f>
        <v>0</v>
      </c>
      <c r="T1296" s="82"/>
      <c r="U1296" s="78">
        <f>T1296*SUMIFS(მიმართულებები!N:N,მიმართულებები!A:A,'მიღება-ჩაბარება'!A1296)/2+T1296*SUMIFS('ცვლილებების შეტანა'!O:O,'ცვლილებების შეტანა'!A:A,'მიღება-ჩაბარება'!A1296)/2</f>
        <v>0</v>
      </c>
      <c r="V1296" s="81"/>
      <c r="W1296" s="77">
        <f>V1296*SUMIFS(მიმართულებები!N:N,მიმართულებები!A:A,'მიღება-ჩაბარება'!A1296)+V1296*SUMIFS('ცვლილებების შეტანა'!O:O,'ცვლილებების შეტანა'!A:A,'მიღება-ჩაბარება'!A1296)</f>
        <v>0</v>
      </c>
      <c r="X1296" s="82"/>
      <c r="Y1296" s="78">
        <f>X1296*SUMIFS(მიმართულებები!N:N,მიმართულებები!A:A,'მიღება-ჩაბარება'!A1296)/2+X1296*SUMIFS('ცვლილებების შეტანა'!O:O,'ცვლილებების შეტანა'!A:A,'მიღება-ჩაბარება'!A1296)/2</f>
        <v>0</v>
      </c>
      <c r="Z1296" s="81"/>
      <c r="AA1296" s="77">
        <f>Z1296*SUMIFS(მიმართულებები!N:N,მიმართულებები!A:A,'მიღება-ჩაბარება'!A1296)+Z1296*SUMIFS('ცვლილებების შეტანა'!O:O,'ცვლილებების შეტანა'!A:A,'მიღება-ჩაბარება'!A1296)</f>
        <v>0</v>
      </c>
      <c r="AB1296" s="82"/>
      <c r="AC1296" s="78">
        <f>AB1296*SUMIFS(მიმართულებები!N:N,მიმართულებები!A:A,'მიღება-ჩაბარება'!A1296)/2+AB1296*SUMIFS('ცვლილებების შეტანა'!O:O,'ცვლილებების შეტანა'!A:A,'მიღება-ჩაბარება'!A1296)/2</f>
        <v>0</v>
      </c>
      <c r="AD1296" s="81"/>
      <c r="AE1296" s="77">
        <f>AD1296*SUMIFS(მიმართულებები!N:N,მიმართულებები!A:A,'მიღება-ჩაბარება'!A1296)+AD1296*SUMIFS('ცვლილებების შეტანა'!O:O,'ცვლილებების შეტანა'!A:A,'მიღება-ჩაბარება'!A1296)</f>
        <v>0</v>
      </c>
      <c r="AF1296" s="82"/>
      <c r="AG1296" s="78">
        <f>AF1296*SUMIFS(მიმართულებები!N:N,მიმართულებები!A:A,'მიღება-ჩაბარება'!A1296)/2+AF1296*SUMIFS('ცვლილებების შეტანა'!O:O,'ცვლილებების შეტანა'!A:A,'მიღება-ჩაბარება'!A1296)/2</f>
        <v>0</v>
      </c>
      <c r="AH1296" s="81"/>
      <c r="AI1296" s="77">
        <f>AH1296*SUMIFS(მიმართულებები!N:N,მიმართულებები!A:A,'მიღება-ჩაბარება'!A1296)+AH1296*SUMIFS('ცვლილებების შეტანა'!O:O,'ცვლილებების შეტანა'!A:A,'მიღება-ჩაბარება'!A1296)</f>
        <v>0</v>
      </c>
      <c r="AJ1296" s="82"/>
      <c r="AK1296" s="78">
        <f>AJ1296*SUMIFS(მიმართულებები!N:N,მიმართულებები!A:A,'მიღება-ჩაბარება'!A1296)/2+AJ1296*SUMIFS('ცვლილებების შეტანა'!O:O,'ცვლილებების შეტანა'!A:A,'მიღება-ჩაბარება'!A1296)/2</f>
        <v>0</v>
      </c>
      <c r="AL1296" s="81"/>
      <c r="AM1296" s="77">
        <f>AL1296*SUMIFS(მიმართულებები!N:N,მიმართულებები!A:A,'მიღება-ჩაბარება'!A1296)+AL1296*SUMIFS('ცვლილებების შეტანა'!O:O,'ცვლილებების შეტანა'!A:A,'მიღება-ჩაბარება'!A1296)</f>
        <v>0</v>
      </c>
      <c r="AN1296" s="82"/>
      <c r="AO1296" s="78">
        <f>AN1296*SUMIFS(მიმართულებები!N:N,მიმართულებები!A:A,'მიღება-ჩაბარება'!A1296)/2+AN1296*SUMIFS('ცვლილებების შეტანა'!O:O,'ცვლილებების შეტანა'!A:A,'მიღება-ჩაბარება'!A1296)/2</f>
        <v>0</v>
      </c>
    </row>
    <row r="1297" spans="1:41">
      <c r="A1297" s="91">
        <v>1291</v>
      </c>
      <c r="B1297" s="92"/>
      <c r="C1297" s="93">
        <f>B1297*SUMIFS(მიმართულებები!N:N,მიმართულებები!A:A,'მიღება-ჩაბარება'!A1297)+B1297*SUMIFS('ცვლილებების შეტანა'!O:O,'ცვლილებების შეტანა'!A:A,'მიღება-ჩაბარება'!A1297)</f>
        <v>0</v>
      </c>
      <c r="D1297" s="94"/>
      <c r="E1297" s="95">
        <f>D1297*SUMIFS(მიმართულებები!N:N,მიმართულებები!A:A,'მიღება-ჩაბარება'!A1297)/2+D1297*SUMIFS('ცვლილებების შეტანა'!O:O,'ცვლილებების შეტანა'!A:A,'მიღება-ჩაბარება'!A1297)/2</f>
        <v>0</v>
      </c>
      <c r="F1297" s="96"/>
      <c r="G1297" s="93">
        <f>F1297*SUMIFS(მიმართულებები!N:N,მიმართულებები!A:A,'მიღება-ჩაბარება'!A1297)+F1297*SUMIFS('ცვლილებების შეტანა'!O:O,'ცვლილებების შეტანა'!A:A,'მიღება-ჩაბარება'!A1297)</f>
        <v>0</v>
      </c>
      <c r="H1297" s="97"/>
      <c r="I1297" s="95">
        <f>H1297*SUMIFS(მიმართულებები!N:N,მიმართულებები!A:A,'მიღება-ჩაბარება'!A1297)/2+H1297*SUMIFS('ცვლილებების შეტანა'!O:O,'ცვლილებების შეტანა'!A:A,'მიღება-ჩაბარება'!A1297)/2</f>
        <v>0</v>
      </c>
      <c r="J1297" s="96"/>
      <c r="K1297" s="93">
        <f>J1297*SUMIFS(მიმართულებები!N:N,მიმართულებები!A:A,'მიღება-ჩაბარება'!A1297)+J1297*SUMIFS('ცვლილებების შეტანა'!O:O,'ცვლილებების შეტანა'!A:A,'მიღება-ჩაბარება'!A1297)</f>
        <v>0</v>
      </c>
      <c r="L1297" s="97"/>
      <c r="M1297" s="95">
        <f>L1297*SUMIFS(მიმართულებები!N:N,მიმართულებები!A:A,'მიღება-ჩაბარება'!A1297)/2+L1297*SUMIFS('ცვლილებების შეტანა'!O:O,'ცვლილებების შეტანა'!A:A,'მიღება-ჩაბარება'!A1297)/2</f>
        <v>0</v>
      </c>
      <c r="N1297" s="96"/>
      <c r="O1297" s="93">
        <f>N1297*SUMIFS(მიმართულებები!N:N,მიმართულებები!A:A,'მიღება-ჩაბარება'!A1297)+N1297*SUMIFS('ცვლილებების შეტანა'!O:O,'ცვლილებების შეტანა'!A:A,'მიღება-ჩაბარება'!A1297)</f>
        <v>0</v>
      </c>
      <c r="P1297" s="97"/>
      <c r="Q1297" s="95">
        <f>P1297*SUMIFS(მიმართულებები!N:N,მიმართულებები!A:A,'მიღება-ჩაბარება'!A1297)/2+P1297*SUMIFS('ცვლილებების შეტანა'!O:O,'ცვლილებების შეტანა'!A:A,'მიღება-ჩაბარება'!A1297)/2</f>
        <v>0</v>
      </c>
      <c r="R1297" s="96"/>
      <c r="S1297" s="93">
        <f>R1297*SUMIFS(მიმართულებები!N:N,მიმართულებები!A:A,'მიღება-ჩაბარება'!A1297)+R1297*SUMIFS('ცვლილებების შეტანა'!O:O,'ცვლილებების შეტანა'!A:A,'მიღება-ჩაბარება'!A1297)</f>
        <v>0</v>
      </c>
      <c r="T1297" s="97"/>
      <c r="U1297" s="95">
        <f>T1297*SUMIFS(მიმართულებები!N:N,მიმართულებები!A:A,'მიღება-ჩაბარება'!A1297)/2+T1297*SUMIFS('ცვლილებების შეტანა'!O:O,'ცვლილებების შეტანა'!A:A,'მიღება-ჩაბარება'!A1297)/2</f>
        <v>0</v>
      </c>
      <c r="V1297" s="96"/>
      <c r="W1297" s="93">
        <f>V1297*SUMIFS(მიმართულებები!N:N,მიმართულებები!A:A,'მიღება-ჩაბარება'!A1297)+V1297*SUMIFS('ცვლილებების შეტანა'!O:O,'ცვლილებების შეტანა'!A:A,'მიღება-ჩაბარება'!A1297)</f>
        <v>0</v>
      </c>
      <c r="X1297" s="97"/>
      <c r="Y1297" s="95">
        <f>X1297*SUMIFS(მიმართულებები!N:N,მიმართულებები!A:A,'მიღება-ჩაბარება'!A1297)/2+X1297*SUMIFS('ცვლილებების შეტანა'!O:O,'ცვლილებების შეტანა'!A:A,'მიღება-ჩაბარება'!A1297)/2</f>
        <v>0</v>
      </c>
      <c r="Z1297" s="96"/>
      <c r="AA1297" s="93">
        <f>Z1297*SUMIFS(მიმართულებები!N:N,მიმართულებები!A:A,'მიღება-ჩაბარება'!A1297)+Z1297*SUMIFS('ცვლილებების შეტანა'!O:O,'ცვლილებების შეტანა'!A:A,'მიღება-ჩაბარება'!A1297)</f>
        <v>0</v>
      </c>
      <c r="AB1297" s="97"/>
      <c r="AC1297" s="95">
        <f>AB1297*SUMIFS(მიმართულებები!N:N,მიმართულებები!A:A,'მიღება-ჩაბარება'!A1297)/2+AB1297*SUMIFS('ცვლილებების შეტანა'!O:O,'ცვლილებების შეტანა'!A:A,'მიღება-ჩაბარება'!A1297)/2</f>
        <v>0</v>
      </c>
      <c r="AD1297" s="96"/>
      <c r="AE1297" s="93">
        <f>AD1297*SUMIFS(მიმართულებები!N:N,მიმართულებები!A:A,'მიღება-ჩაბარება'!A1297)+AD1297*SUMIFS('ცვლილებების შეტანა'!O:O,'ცვლილებების შეტანა'!A:A,'მიღება-ჩაბარება'!A1297)</f>
        <v>0</v>
      </c>
      <c r="AF1297" s="97"/>
      <c r="AG1297" s="95">
        <f>AF1297*SUMIFS(მიმართულებები!N:N,მიმართულებები!A:A,'მიღება-ჩაბარება'!A1297)/2+AF1297*SUMIFS('ცვლილებების შეტანა'!O:O,'ცვლილებების შეტანა'!A:A,'მიღება-ჩაბარება'!A1297)/2</f>
        <v>0</v>
      </c>
      <c r="AH1297" s="96"/>
      <c r="AI1297" s="93">
        <f>AH1297*SUMIFS(მიმართულებები!N:N,მიმართულებები!A:A,'მიღება-ჩაბარება'!A1297)+AH1297*SUMIFS('ცვლილებების შეტანა'!O:O,'ცვლილებების შეტანა'!A:A,'მიღება-ჩაბარება'!A1297)</f>
        <v>0</v>
      </c>
      <c r="AJ1297" s="97"/>
      <c r="AK1297" s="95">
        <f>AJ1297*SUMIFS(მიმართულებები!N:N,მიმართულებები!A:A,'მიღება-ჩაბარება'!A1297)/2+AJ1297*SUMIFS('ცვლილებების შეტანა'!O:O,'ცვლილებების შეტანა'!A:A,'მიღება-ჩაბარება'!A1297)/2</f>
        <v>0</v>
      </c>
      <c r="AL1297" s="96"/>
      <c r="AM1297" s="93">
        <f>AL1297*SUMIFS(მიმართულებები!N:N,მიმართულებები!A:A,'მიღება-ჩაბარება'!A1297)+AL1297*SUMIFS('ცვლილებების შეტანა'!O:O,'ცვლილებების შეტანა'!A:A,'მიღება-ჩაბარება'!A1297)</f>
        <v>0</v>
      </c>
      <c r="AN1297" s="97"/>
      <c r="AO1297" s="95">
        <f>AN1297*SUMIFS(მიმართულებები!N:N,მიმართულებები!A:A,'მიღება-ჩაბარება'!A1297)/2+AN1297*SUMIFS('ცვლილებების შეტანა'!O:O,'ცვლილებების შეტანა'!A:A,'მიღება-ჩაბარება'!A1297)/2</f>
        <v>0</v>
      </c>
    </row>
    <row r="1298" spans="1:41">
      <c r="A1298" s="91">
        <v>1292</v>
      </c>
      <c r="B1298" s="92"/>
      <c r="C1298" s="93">
        <f>B1298*SUMIFS(მიმართულებები!N:N,მიმართულებები!A:A,'მიღება-ჩაბარება'!A1298)+B1298*SUMIFS('ცვლილებების შეტანა'!O:O,'ცვლილებების შეტანა'!A:A,'მიღება-ჩაბარება'!A1298)</f>
        <v>0</v>
      </c>
      <c r="D1298" s="94"/>
      <c r="E1298" s="95">
        <f>D1298*SUMIFS(მიმართულებები!N:N,მიმართულებები!A:A,'მიღება-ჩაბარება'!A1298)/2+D1298*SUMIFS('ცვლილებების შეტანა'!O:O,'ცვლილებების შეტანა'!A:A,'მიღება-ჩაბარება'!A1298)/2</f>
        <v>0</v>
      </c>
      <c r="F1298" s="96"/>
      <c r="G1298" s="93">
        <f>F1298*SUMIFS(მიმართულებები!N:N,მიმართულებები!A:A,'მიღება-ჩაბარება'!A1298)+F1298*SUMIFS('ცვლილებების შეტანა'!O:O,'ცვლილებების შეტანა'!A:A,'მიღება-ჩაბარება'!A1298)</f>
        <v>0</v>
      </c>
      <c r="H1298" s="97"/>
      <c r="I1298" s="95">
        <f>H1298*SUMIFS(მიმართულებები!N:N,მიმართულებები!A:A,'მიღება-ჩაბარება'!A1298)/2+H1298*SUMIFS('ცვლილებების შეტანა'!O:O,'ცვლილებების შეტანა'!A:A,'მიღება-ჩაბარება'!A1298)/2</f>
        <v>0</v>
      </c>
      <c r="J1298" s="96"/>
      <c r="K1298" s="93">
        <f>J1298*SUMIFS(მიმართულებები!N:N,მიმართულებები!A:A,'მიღება-ჩაბარება'!A1298)+J1298*SUMIFS('ცვლილებების შეტანა'!O:O,'ცვლილებების შეტანა'!A:A,'მიღება-ჩაბარება'!A1298)</f>
        <v>0</v>
      </c>
      <c r="L1298" s="97"/>
      <c r="M1298" s="95">
        <f>L1298*SUMIFS(მიმართულებები!N:N,მიმართულებები!A:A,'მიღება-ჩაბარება'!A1298)/2+L1298*SUMIFS('ცვლილებების შეტანა'!O:O,'ცვლილებების შეტანა'!A:A,'მიღება-ჩაბარება'!A1298)/2</f>
        <v>0</v>
      </c>
      <c r="N1298" s="96"/>
      <c r="O1298" s="93">
        <f>N1298*SUMIFS(მიმართულებები!N:N,მიმართულებები!A:A,'მიღება-ჩაბარება'!A1298)+N1298*SUMIFS('ცვლილებების შეტანა'!O:O,'ცვლილებების შეტანა'!A:A,'მიღება-ჩაბარება'!A1298)</f>
        <v>0</v>
      </c>
      <c r="P1298" s="97"/>
      <c r="Q1298" s="95">
        <f>P1298*SUMIFS(მიმართულებები!N:N,მიმართულებები!A:A,'მიღება-ჩაბარება'!A1298)/2+P1298*SUMIFS('ცვლილებების შეტანა'!O:O,'ცვლილებების შეტანა'!A:A,'მიღება-ჩაბარება'!A1298)/2</f>
        <v>0</v>
      </c>
      <c r="R1298" s="96"/>
      <c r="S1298" s="93">
        <f>R1298*SUMIFS(მიმართულებები!N:N,მიმართულებები!A:A,'მიღება-ჩაბარება'!A1298)+R1298*SUMIFS('ცვლილებების შეტანა'!O:O,'ცვლილებების შეტანა'!A:A,'მიღება-ჩაბარება'!A1298)</f>
        <v>0</v>
      </c>
      <c r="T1298" s="97"/>
      <c r="U1298" s="95">
        <f>T1298*SUMIFS(მიმართულებები!N:N,მიმართულებები!A:A,'მიღება-ჩაბარება'!A1298)/2+T1298*SUMIFS('ცვლილებების შეტანა'!O:O,'ცვლილებების შეტანა'!A:A,'მიღება-ჩაბარება'!A1298)/2</f>
        <v>0</v>
      </c>
      <c r="V1298" s="96"/>
      <c r="W1298" s="93">
        <f>V1298*SUMIFS(მიმართულებები!N:N,მიმართულებები!A:A,'მიღება-ჩაბარება'!A1298)+V1298*SUMIFS('ცვლილებების შეტანა'!O:O,'ცვლილებების შეტანა'!A:A,'მიღება-ჩაბარება'!A1298)</f>
        <v>0</v>
      </c>
      <c r="X1298" s="97"/>
      <c r="Y1298" s="95">
        <f>X1298*SUMIFS(მიმართულებები!N:N,მიმართულებები!A:A,'მიღება-ჩაბარება'!A1298)/2+X1298*SUMIFS('ცვლილებების შეტანა'!O:O,'ცვლილებების შეტანა'!A:A,'მიღება-ჩაბარება'!A1298)/2</f>
        <v>0</v>
      </c>
      <c r="Z1298" s="96"/>
      <c r="AA1298" s="93">
        <f>Z1298*SUMIFS(მიმართულებები!N:N,მიმართულებები!A:A,'მიღება-ჩაბარება'!A1298)+Z1298*SUMIFS('ცვლილებების შეტანა'!O:O,'ცვლილებების შეტანა'!A:A,'მიღება-ჩაბარება'!A1298)</f>
        <v>0</v>
      </c>
      <c r="AB1298" s="97"/>
      <c r="AC1298" s="95">
        <f>AB1298*SUMIFS(მიმართულებები!N:N,მიმართულებები!A:A,'მიღება-ჩაბარება'!A1298)/2+AB1298*SUMIFS('ცვლილებების შეტანა'!O:O,'ცვლილებების შეტანა'!A:A,'მიღება-ჩაბარება'!A1298)/2</f>
        <v>0</v>
      </c>
      <c r="AD1298" s="96"/>
      <c r="AE1298" s="93">
        <f>AD1298*SUMIFS(მიმართულებები!N:N,მიმართულებები!A:A,'მიღება-ჩაბარება'!A1298)+AD1298*SUMIFS('ცვლილებების შეტანა'!O:O,'ცვლილებების შეტანა'!A:A,'მიღება-ჩაბარება'!A1298)</f>
        <v>0</v>
      </c>
      <c r="AF1298" s="97"/>
      <c r="AG1298" s="95">
        <f>AF1298*SUMIFS(მიმართულებები!N:N,მიმართულებები!A:A,'მიღება-ჩაბარება'!A1298)/2+AF1298*SUMIFS('ცვლილებების შეტანა'!O:O,'ცვლილებების შეტანა'!A:A,'მიღება-ჩაბარება'!A1298)/2</f>
        <v>0</v>
      </c>
      <c r="AH1298" s="96"/>
      <c r="AI1298" s="93">
        <f>AH1298*SUMIFS(მიმართულებები!N:N,მიმართულებები!A:A,'მიღება-ჩაბარება'!A1298)+AH1298*SUMIFS('ცვლილებების შეტანა'!O:O,'ცვლილებების შეტანა'!A:A,'მიღება-ჩაბარება'!A1298)</f>
        <v>0</v>
      </c>
      <c r="AJ1298" s="97"/>
      <c r="AK1298" s="95">
        <f>AJ1298*SUMIFS(მიმართულებები!N:N,მიმართულებები!A:A,'მიღება-ჩაბარება'!A1298)/2+AJ1298*SUMIFS('ცვლილებების შეტანა'!O:O,'ცვლილებების შეტანა'!A:A,'მიღება-ჩაბარება'!A1298)/2</f>
        <v>0</v>
      </c>
      <c r="AL1298" s="96"/>
      <c r="AM1298" s="93">
        <f>AL1298*SUMIFS(მიმართულებები!N:N,მიმართულებები!A:A,'მიღება-ჩაბარება'!A1298)+AL1298*SUMIFS('ცვლილებების შეტანა'!O:O,'ცვლილებების შეტანა'!A:A,'მიღება-ჩაბარება'!A1298)</f>
        <v>0</v>
      </c>
      <c r="AN1298" s="97"/>
      <c r="AO1298" s="95">
        <f>AN1298*SUMIFS(მიმართულებები!N:N,მიმართულებები!A:A,'მიღება-ჩაბარება'!A1298)/2+AN1298*SUMIFS('ცვლილებების შეტანა'!O:O,'ცვლილებების შეტანა'!A:A,'მიღება-ჩაბარება'!A1298)/2</f>
        <v>0</v>
      </c>
    </row>
    <row r="1299" spans="1:41">
      <c r="A1299" s="79">
        <v>1293</v>
      </c>
      <c r="B1299" s="76"/>
      <c r="C1299" s="77">
        <f>B1299*SUMIFS(მიმართულებები!N:N,მიმართულებები!A:A,'მიღება-ჩაბარება'!A1299)+B1299*SUMIFS('ცვლილებების შეტანა'!O:O,'ცვლილებების შეტანა'!A:A,'მიღება-ჩაბარება'!A1299)</f>
        <v>0</v>
      </c>
      <c r="D1299" s="7"/>
      <c r="E1299" s="78">
        <f>D1299*SUMIFS(მიმართულებები!N:N,მიმართულებები!A:A,'მიღება-ჩაბარება'!A1299)/2+D1299*SUMIFS('ცვლილებების შეტანა'!O:O,'ცვლილებების შეტანა'!A:A,'მიღება-ჩაბარება'!A1299)/2</f>
        <v>0</v>
      </c>
      <c r="F1299" s="81"/>
      <c r="G1299" s="77">
        <f>F1299*SUMIFS(მიმართულებები!N:N,მიმართულებები!A:A,'მიღება-ჩაბარება'!A1299)+F1299*SUMIFS('ცვლილებების შეტანა'!O:O,'ცვლილებების შეტანა'!A:A,'მიღება-ჩაბარება'!A1299)</f>
        <v>0</v>
      </c>
      <c r="H1299" s="82"/>
      <c r="I1299" s="78">
        <f>H1299*SUMIFS(მიმართულებები!N:N,მიმართულებები!A:A,'მიღება-ჩაბარება'!A1299)/2+H1299*SUMIFS('ცვლილებების შეტანა'!O:O,'ცვლილებების შეტანა'!A:A,'მიღება-ჩაბარება'!A1299)/2</f>
        <v>0</v>
      </c>
      <c r="J1299" s="81"/>
      <c r="K1299" s="77">
        <f>J1299*SUMIFS(მიმართულებები!N:N,მიმართულებები!A:A,'მიღება-ჩაბარება'!A1299)+J1299*SUMIFS('ცვლილებების შეტანა'!O:O,'ცვლილებების შეტანა'!A:A,'მიღება-ჩაბარება'!A1299)</f>
        <v>0</v>
      </c>
      <c r="L1299" s="82"/>
      <c r="M1299" s="78">
        <f>L1299*SUMIFS(მიმართულებები!N:N,მიმართულებები!A:A,'მიღება-ჩაბარება'!A1299)/2+L1299*SUMIFS('ცვლილებების შეტანა'!O:O,'ცვლილებების შეტანა'!A:A,'მიღება-ჩაბარება'!A1299)/2</f>
        <v>0</v>
      </c>
      <c r="N1299" s="81"/>
      <c r="O1299" s="77">
        <f>N1299*SUMIFS(მიმართულებები!N:N,მიმართულებები!A:A,'მიღება-ჩაბარება'!A1299)+N1299*SUMIFS('ცვლილებების შეტანა'!O:O,'ცვლილებების შეტანა'!A:A,'მიღება-ჩაბარება'!A1299)</f>
        <v>0</v>
      </c>
      <c r="P1299" s="82"/>
      <c r="Q1299" s="78">
        <f>P1299*SUMIFS(მიმართულებები!N:N,მიმართულებები!A:A,'მიღება-ჩაბარება'!A1299)/2+P1299*SUMIFS('ცვლილებების შეტანა'!O:O,'ცვლილებების შეტანა'!A:A,'მიღება-ჩაბარება'!A1299)/2</f>
        <v>0</v>
      </c>
      <c r="R1299" s="81"/>
      <c r="S1299" s="77">
        <f>R1299*SUMIFS(მიმართულებები!N:N,მიმართულებები!A:A,'მიღება-ჩაბარება'!A1299)+R1299*SUMIFS('ცვლილებების შეტანა'!O:O,'ცვლილებების შეტანა'!A:A,'მიღება-ჩაბარება'!A1299)</f>
        <v>0</v>
      </c>
      <c r="T1299" s="82"/>
      <c r="U1299" s="78">
        <f>T1299*SUMIFS(მიმართულებები!N:N,მიმართულებები!A:A,'მიღება-ჩაბარება'!A1299)/2+T1299*SUMIFS('ცვლილებების შეტანა'!O:O,'ცვლილებების შეტანა'!A:A,'მიღება-ჩაბარება'!A1299)/2</f>
        <v>0</v>
      </c>
      <c r="V1299" s="81"/>
      <c r="W1299" s="77">
        <f>V1299*SUMIFS(მიმართულებები!N:N,მიმართულებები!A:A,'მიღება-ჩაბარება'!A1299)+V1299*SUMIFS('ცვლილებების შეტანა'!O:O,'ცვლილებების შეტანა'!A:A,'მიღება-ჩაბარება'!A1299)</f>
        <v>0</v>
      </c>
      <c r="X1299" s="82"/>
      <c r="Y1299" s="78">
        <f>X1299*SUMIFS(მიმართულებები!N:N,მიმართულებები!A:A,'მიღება-ჩაბარება'!A1299)/2+X1299*SUMIFS('ცვლილებების შეტანა'!O:O,'ცვლილებების შეტანა'!A:A,'მიღება-ჩაბარება'!A1299)/2</f>
        <v>0</v>
      </c>
      <c r="Z1299" s="81"/>
      <c r="AA1299" s="77">
        <f>Z1299*SUMIFS(მიმართულებები!N:N,მიმართულებები!A:A,'მიღება-ჩაბარება'!A1299)+Z1299*SUMIFS('ცვლილებების შეტანა'!O:O,'ცვლილებების შეტანა'!A:A,'მიღება-ჩაბარება'!A1299)</f>
        <v>0</v>
      </c>
      <c r="AB1299" s="82"/>
      <c r="AC1299" s="78">
        <f>AB1299*SUMIFS(მიმართულებები!N:N,მიმართულებები!A:A,'მიღება-ჩაბარება'!A1299)/2+AB1299*SUMIFS('ცვლილებების შეტანა'!O:O,'ცვლილებების შეტანა'!A:A,'მიღება-ჩაბარება'!A1299)/2</f>
        <v>0</v>
      </c>
      <c r="AD1299" s="81"/>
      <c r="AE1299" s="77">
        <f>AD1299*SUMIFS(მიმართულებები!N:N,მიმართულებები!A:A,'მიღება-ჩაბარება'!A1299)+AD1299*SUMIFS('ცვლილებების შეტანა'!O:O,'ცვლილებების შეტანა'!A:A,'მიღება-ჩაბარება'!A1299)</f>
        <v>0</v>
      </c>
      <c r="AF1299" s="82"/>
      <c r="AG1299" s="78">
        <f>AF1299*SUMIFS(მიმართულებები!N:N,მიმართულებები!A:A,'მიღება-ჩაბარება'!A1299)/2+AF1299*SUMIFS('ცვლილებების შეტანა'!O:O,'ცვლილებების შეტანა'!A:A,'მიღება-ჩაბარება'!A1299)/2</f>
        <v>0</v>
      </c>
      <c r="AH1299" s="81"/>
      <c r="AI1299" s="77">
        <f>AH1299*SUMIFS(მიმართულებები!N:N,მიმართულებები!A:A,'მიღება-ჩაბარება'!A1299)+AH1299*SUMIFS('ცვლილებების შეტანა'!O:O,'ცვლილებების შეტანა'!A:A,'მიღება-ჩაბარება'!A1299)</f>
        <v>0</v>
      </c>
      <c r="AJ1299" s="82"/>
      <c r="AK1299" s="78">
        <f>AJ1299*SUMIFS(მიმართულებები!N:N,მიმართულებები!A:A,'მიღება-ჩაბარება'!A1299)/2+AJ1299*SUMIFS('ცვლილებების შეტანა'!O:O,'ცვლილებების შეტანა'!A:A,'მიღება-ჩაბარება'!A1299)/2</f>
        <v>0</v>
      </c>
      <c r="AL1299" s="81"/>
      <c r="AM1299" s="77">
        <f>AL1299*SUMIFS(მიმართულებები!N:N,მიმართულებები!A:A,'მიღება-ჩაბარება'!A1299)+AL1299*SUMIFS('ცვლილებების შეტანა'!O:O,'ცვლილებების შეტანა'!A:A,'მიღება-ჩაბარება'!A1299)</f>
        <v>0</v>
      </c>
      <c r="AN1299" s="82"/>
      <c r="AO1299" s="78">
        <f>AN1299*SUMIFS(მიმართულებები!N:N,მიმართულებები!A:A,'მიღება-ჩაბარება'!A1299)/2+AN1299*SUMIFS('ცვლილებების შეტანა'!O:O,'ცვლილებების შეტანა'!A:A,'მიღება-ჩაბარება'!A1299)/2</f>
        <v>0</v>
      </c>
    </row>
    <row r="1300" spans="1:41">
      <c r="A1300" s="79">
        <v>1294</v>
      </c>
      <c r="B1300" s="76"/>
      <c r="C1300" s="77">
        <f>B1300*SUMIFS(მიმართულებები!N:N,მიმართულებები!A:A,'მიღება-ჩაბარება'!A1300)+B1300*SUMIFS('ცვლილებების შეტანა'!O:O,'ცვლილებების შეტანა'!A:A,'მიღება-ჩაბარება'!A1300)</f>
        <v>0</v>
      </c>
      <c r="D1300" s="7"/>
      <c r="E1300" s="78">
        <f>D1300*SUMIFS(მიმართულებები!N:N,მიმართულებები!A:A,'მიღება-ჩაბარება'!A1300)/2+D1300*SUMIFS('ცვლილებების შეტანა'!O:O,'ცვლილებების შეტანა'!A:A,'მიღება-ჩაბარება'!A1300)/2</f>
        <v>0</v>
      </c>
      <c r="F1300" s="81"/>
      <c r="G1300" s="77">
        <f>F1300*SUMIFS(მიმართულებები!N:N,მიმართულებები!A:A,'მიღება-ჩაბარება'!A1300)+F1300*SUMIFS('ცვლილებების შეტანა'!O:O,'ცვლილებების შეტანა'!A:A,'მიღება-ჩაბარება'!A1300)</f>
        <v>0</v>
      </c>
      <c r="H1300" s="82"/>
      <c r="I1300" s="78">
        <f>H1300*SUMIFS(მიმართულებები!N:N,მიმართულებები!A:A,'მიღება-ჩაბარება'!A1300)/2+H1300*SUMIFS('ცვლილებების შეტანა'!O:O,'ცვლილებების შეტანა'!A:A,'მიღება-ჩაბარება'!A1300)/2</f>
        <v>0</v>
      </c>
      <c r="J1300" s="81"/>
      <c r="K1300" s="77">
        <f>J1300*SUMIFS(მიმართულებები!N:N,მიმართულებები!A:A,'მიღება-ჩაბარება'!A1300)+J1300*SUMIFS('ცვლილებების შეტანა'!O:O,'ცვლილებების შეტანა'!A:A,'მიღება-ჩაბარება'!A1300)</f>
        <v>0</v>
      </c>
      <c r="L1300" s="82"/>
      <c r="M1300" s="78">
        <f>L1300*SUMIFS(მიმართულებები!N:N,მიმართულებები!A:A,'მიღება-ჩაბარება'!A1300)/2+L1300*SUMIFS('ცვლილებების შეტანა'!O:O,'ცვლილებების შეტანა'!A:A,'მიღება-ჩაბარება'!A1300)/2</f>
        <v>0</v>
      </c>
      <c r="N1300" s="81"/>
      <c r="O1300" s="77">
        <f>N1300*SUMIFS(მიმართულებები!N:N,მიმართულებები!A:A,'მიღება-ჩაბარება'!A1300)+N1300*SUMIFS('ცვლილებების შეტანა'!O:O,'ცვლილებების შეტანა'!A:A,'მიღება-ჩაბარება'!A1300)</f>
        <v>0</v>
      </c>
      <c r="P1300" s="82"/>
      <c r="Q1300" s="78">
        <f>P1300*SUMIFS(მიმართულებები!N:N,მიმართულებები!A:A,'მიღება-ჩაბარება'!A1300)/2+P1300*SUMIFS('ცვლილებების შეტანა'!O:O,'ცვლილებების შეტანა'!A:A,'მიღება-ჩაბარება'!A1300)/2</f>
        <v>0</v>
      </c>
      <c r="R1300" s="81"/>
      <c r="S1300" s="77">
        <f>R1300*SUMIFS(მიმართულებები!N:N,მიმართულებები!A:A,'მიღება-ჩაბარება'!A1300)+R1300*SUMIFS('ცვლილებების შეტანა'!O:O,'ცვლილებების შეტანა'!A:A,'მიღება-ჩაბარება'!A1300)</f>
        <v>0</v>
      </c>
      <c r="T1300" s="82"/>
      <c r="U1300" s="78">
        <f>T1300*SUMIFS(მიმართულებები!N:N,მიმართულებები!A:A,'მიღება-ჩაბარება'!A1300)/2+T1300*SUMIFS('ცვლილებების შეტანა'!O:O,'ცვლილებების შეტანა'!A:A,'მიღება-ჩაბარება'!A1300)/2</f>
        <v>0</v>
      </c>
      <c r="V1300" s="81"/>
      <c r="W1300" s="77">
        <f>V1300*SUMIFS(მიმართულებები!N:N,მიმართულებები!A:A,'მიღება-ჩაბარება'!A1300)+V1300*SUMIFS('ცვლილებების შეტანა'!O:O,'ცვლილებების შეტანა'!A:A,'მიღება-ჩაბარება'!A1300)</f>
        <v>0</v>
      </c>
      <c r="X1300" s="82"/>
      <c r="Y1300" s="78">
        <f>X1300*SUMIFS(მიმართულებები!N:N,მიმართულებები!A:A,'მიღება-ჩაბარება'!A1300)/2+X1300*SUMIFS('ცვლილებების შეტანა'!O:O,'ცვლილებების შეტანა'!A:A,'მიღება-ჩაბარება'!A1300)/2</f>
        <v>0</v>
      </c>
      <c r="Z1300" s="81"/>
      <c r="AA1300" s="77">
        <f>Z1300*SUMIFS(მიმართულებები!N:N,მიმართულებები!A:A,'მიღება-ჩაბარება'!A1300)+Z1300*SUMIFS('ცვლილებების შეტანა'!O:O,'ცვლილებების შეტანა'!A:A,'მიღება-ჩაბარება'!A1300)</f>
        <v>0</v>
      </c>
      <c r="AB1300" s="82"/>
      <c r="AC1300" s="78">
        <f>AB1300*SUMIFS(მიმართულებები!N:N,მიმართულებები!A:A,'მიღება-ჩაბარება'!A1300)/2+AB1300*SUMIFS('ცვლილებების შეტანა'!O:O,'ცვლილებების შეტანა'!A:A,'მიღება-ჩაბარება'!A1300)/2</f>
        <v>0</v>
      </c>
      <c r="AD1300" s="81"/>
      <c r="AE1300" s="77">
        <f>AD1300*SUMIFS(მიმართულებები!N:N,მიმართულებები!A:A,'მიღება-ჩაბარება'!A1300)+AD1300*SUMIFS('ცვლილებების შეტანა'!O:O,'ცვლილებების შეტანა'!A:A,'მიღება-ჩაბარება'!A1300)</f>
        <v>0</v>
      </c>
      <c r="AF1300" s="82"/>
      <c r="AG1300" s="78">
        <f>AF1300*SUMIFS(მიმართულებები!N:N,მიმართულებები!A:A,'მიღება-ჩაბარება'!A1300)/2+AF1300*SUMIFS('ცვლილებების შეტანა'!O:O,'ცვლილებების შეტანა'!A:A,'მიღება-ჩაბარება'!A1300)/2</f>
        <v>0</v>
      </c>
      <c r="AH1300" s="81"/>
      <c r="AI1300" s="77">
        <f>AH1300*SUMIFS(მიმართულებები!N:N,მიმართულებები!A:A,'მიღება-ჩაბარება'!A1300)+AH1300*SUMIFS('ცვლილებების შეტანა'!O:O,'ცვლილებების შეტანა'!A:A,'მიღება-ჩაბარება'!A1300)</f>
        <v>0</v>
      </c>
      <c r="AJ1300" s="82"/>
      <c r="AK1300" s="78">
        <f>AJ1300*SUMIFS(მიმართულებები!N:N,მიმართულებები!A:A,'მიღება-ჩაბარება'!A1300)/2+AJ1300*SUMIFS('ცვლილებების შეტანა'!O:O,'ცვლილებების შეტანა'!A:A,'მიღება-ჩაბარება'!A1300)/2</f>
        <v>0</v>
      </c>
      <c r="AL1300" s="81"/>
      <c r="AM1300" s="77">
        <f>AL1300*SUMIFS(მიმართულებები!N:N,მიმართულებები!A:A,'მიღება-ჩაბარება'!A1300)+AL1300*SUMIFS('ცვლილებების შეტანა'!O:O,'ცვლილებების შეტანა'!A:A,'მიღება-ჩაბარება'!A1300)</f>
        <v>0</v>
      </c>
      <c r="AN1300" s="82"/>
      <c r="AO1300" s="78">
        <f>AN1300*SUMIFS(მიმართულებები!N:N,მიმართულებები!A:A,'მიღება-ჩაბარება'!A1300)/2+AN1300*SUMIFS('ცვლილებების შეტანა'!O:O,'ცვლილებების შეტანა'!A:A,'მიღება-ჩაბარება'!A1300)/2</f>
        <v>0</v>
      </c>
    </row>
    <row r="1301" spans="1:41">
      <c r="A1301" s="91">
        <v>1295</v>
      </c>
      <c r="B1301" s="92"/>
      <c r="C1301" s="93">
        <f>B1301*SUMIFS(მიმართულებები!N:N,მიმართულებები!A:A,'მიღება-ჩაბარება'!A1301)+B1301*SUMIFS('ცვლილებების შეტანა'!O:O,'ცვლილებების შეტანა'!A:A,'მიღება-ჩაბარება'!A1301)</f>
        <v>0</v>
      </c>
      <c r="D1301" s="94"/>
      <c r="E1301" s="95">
        <f>D1301*SUMIFS(მიმართულებები!N:N,მიმართულებები!A:A,'მიღება-ჩაბარება'!A1301)/2+D1301*SUMIFS('ცვლილებების შეტანა'!O:O,'ცვლილებების შეტანა'!A:A,'მიღება-ჩაბარება'!A1301)/2</f>
        <v>0</v>
      </c>
      <c r="F1301" s="96"/>
      <c r="G1301" s="93">
        <f>F1301*SUMIFS(მიმართულებები!N:N,მიმართულებები!A:A,'მიღება-ჩაბარება'!A1301)+F1301*SUMIFS('ცვლილებების შეტანა'!O:O,'ცვლილებების შეტანა'!A:A,'მიღება-ჩაბარება'!A1301)</f>
        <v>0</v>
      </c>
      <c r="H1301" s="97"/>
      <c r="I1301" s="95">
        <f>H1301*SUMIFS(მიმართულებები!N:N,მიმართულებები!A:A,'მიღება-ჩაბარება'!A1301)/2+H1301*SUMIFS('ცვლილებების შეტანა'!O:O,'ცვლილებების შეტანა'!A:A,'მიღება-ჩაბარება'!A1301)/2</f>
        <v>0</v>
      </c>
      <c r="J1301" s="96"/>
      <c r="K1301" s="93">
        <f>J1301*SUMIFS(მიმართულებები!N:N,მიმართულებები!A:A,'მიღება-ჩაბარება'!A1301)+J1301*SUMIFS('ცვლილებების შეტანა'!O:O,'ცვლილებების შეტანა'!A:A,'მიღება-ჩაბარება'!A1301)</f>
        <v>0</v>
      </c>
      <c r="L1301" s="97"/>
      <c r="M1301" s="95">
        <f>L1301*SUMIFS(მიმართულებები!N:N,მიმართულებები!A:A,'მიღება-ჩაბარება'!A1301)/2+L1301*SUMIFS('ცვლილებების შეტანა'!O:O,'ცვლილებების შეტანა'!A:A,'მიღება-ჩაბარება'!A1301)/2</f>
        <v>0</v>
      </c>
      <c r="N1301" s="96"/>
      <c r="O1301" s="93">
        <f>N1301*SUMIFS(მიმართულებები!N:N,მიმართულებები!A:A,'მიღება-ჩაბარება'!A1301)+N1301*SUMIFS('ცვლილებების შეტანა'!O:O,'ცვლილებების შეტანა'!A:A,'მიღება-ჩაბარება'!A1301)</f>
        <v>0</v>
      </c>
      <c r="P1301" s="97"/>
      <c r="Q1301" s="95">
        <f>P1301*SUMIFS(მიმართულებები!N:N,მიმართულებები!A:A,'მიღება-ჩაბარება'!A1301)/2+P1301*SUMIFS('ცვლილებების შეტანა'!O:O,'ცვლილებების შეტანა'!A:A,'მიღება-ჩაბარება'!A1301)/2</f>
        <v>0</v>
      </c>
      <c r="R1301" s="96"/>
      <c r="S1301" s="93">
        <f>R1301*SUMIFS(მიმართულებები!N:N,მიმართულებები!A:A,'მიღება-ჩაბარება'!A1301)+R1301*SUMIFS('ცვლილებების შეტანა'!O:O,'ცვლილებების შეტანა'!A:A,'მიღება-ჩაბარება'!A1301)</f>
        <v>0</v>
      </c>
      <c r="T1301" s="97"/>
      <c r="U1301" s="95">
        <f>T1301*SUMIFS(მიმართულებები!N:N,მიმართულებები!A:A,'მიღება-ჩაბარება'!A1301)/2+T1301*SUMIFS('ცვლილებების შეტანა'!O:O,'ცვლილებების შეტანა'!A:A,'მიღება-ჩაბარება'!A1301)/2</f>
        <v>0</v>
      </c>
      <c r="V1301" s="96"/>
      <c r="W1301" s="93">
        <f>V1301*SUMIFS(მიმართულებები!N:N,მიმართულებები!A:A,'მიღება-ჩაბარება'!A1301)+V1301*SUMIFS('ცვლილებების შეტანა'!O:O,'ცვლილებების შეტანა'!A:A,'მიღება-ჩაბარება'!A1301)</f>
        <v>0</v>
      </c>
      <c r="X1301" s="97"/>
      <c r="Y1301" s="95">
        <f>X1301*SUMIFS(მიმართულებები!N:N,მიმართულებები!A:A,'მიღება-ჩაბარება'!A1301)/2+X1301*SUMIFS('ცვლილებების შეტანა'!O:O,'ცვლილებების შეტანა'!A:A,'მიღება-ჩაბარება'!A1301)/2</f>
        <v>0</v>
      </c>
      <c r="Z1301" s="96"/>
      <c r="AA1301" s="93">
        <f>Z1301*SUMIFS(მიმართულებები!N:N,მიმართულებები!A:A,'მიღება-ჩაბარება'!A1301)+Z1301*SUMIFS('ცვლილებების შეტანა'!O:O,'ცვლილებების შეტანა'!A:A,'მიღება-ჩაბარება'!A1301)</f>
        <v>0</v>
      </c>
      <c r="AB1301" s="97"/>
      <c r="AC1301" s="95">
        <f>AB1301*SUMIFS(მიმართულებები!N:N,მიმართულებები!A:A,'მიღება-ჩაბარება'!A1301)/2+AB1301*SUMIFS('ცვლილებების შეტანა'!O:O,'ცვლილებების შეტანა'!A:A,'მიღება-ჩაბარება'!A1301)/2</f>
        <v>0</v>
      </c>
      <c r="AD1301" s="96"/>
      <c r="AE1301" s="93">
        <f>AD1301*SUMIFS(მიმართულებები!N:N,მიმართულებები!A:A,'მიღება-ჩაბარება'!A1301)+AD1301*SUMIFS('ცვლილებების შეტანა'!O:O,'ცვლილებების შეტანა'!A:A,'მიღება-ჩაბარება'!A1301)</f>
        <v>0</v>
      </c>
      <c r="AF1301" s="97"/>
      <c r="AG1301" s="95">
        <f>AF1301*SUMIFS(მიმართულებები!N:N,მიმართულებები!A:A,'მიღება-ჩაბარება'!A1301)/2+AF1301*SUMIFS('ცვლილებების შეტანა'!O:O,'ცვლილებების შეტანა'!A:A,'მიღება-ჩაბარება'!A1301)/2</f>
        <v>0</v>
      </c>
      <c r="AH1301" s="96"/>
      <c r="AI1301" s="93">
        <f>AH1301*SUMIFS(მიმართულებები!N:N,მიმართულებები!A:A,'მიღება-ჩაბარება'!A1301)+AH1301*SUMIFS('ცვლილებების შეტანა'!O:O,'ცვლილებების შეტანა'!A:A,'მიღება-ჩაბარება'!A1301)</f>
        <v>0</v>
      </c>
      <c r="AJ1301" s="97"/>
      <c r="AK1301" s="95">
        <f>AJ1301*SUMIFS(მიმართულებები!N:N,მიმართულებები!A:A,'მიღება-ჩაბარება'!A1301)/2+AJ1301*SUMIFS('ცვლილებების შეტანა'!O:O,'ცვლილებების შეტანა'!A:A,'მიღება-ჩაბარება'!A1301)/2</f>
        <v>0</v>
      </c>
      <c r="AL1301" s="96"/>
      <c r="AM1301" s="93">
        <f>AL1301*SUMIFS(მიმართულებები!N:N,მიმართულებები!A:A,'მიღება-ჩაბარება'!A1301)+AL1301*SUMIFS('ცვლილებების შეტანა'!O:O,'ცვლილებების შეტანა'!A:A,'მიღება-ჩაბარება'!A1301)</f>
        <v>0</v>
      </c>
      <c r="AN1301" s="97"/>
      <c r="AO1301" s="95">
        <f>AN1301*SUMIFS(მიმართულებები!N:N,მიმართულებები!A:A,'მიღება-ჩაბარება'!A1301)/2+AN1301*SUMIFS('ცვლილებების შეტანა'!O:O,'ცვლილებების შეტანა'!A:A,'მიღება-ჩაბარება'!A1301)/2</f>
        <v>0</v>
      </c>
    </row>
    <row r="1302" spans="1:41">
      <c r="A1302" s="91">
        <v>1296</v>
      </c>
      <c r="B1302" s="92"/>
      <c r="C1302" s="93">
        <f>B1302*SUMIFS(მიმართულებები!N:N,მიმართულებები!A:A,'მიღება-ჩაბარება'!A1302)+B1302*SUMIFS('ცვლილებების შეტანა'!O:O,'ცვლილებების შეტანა'!A:A,'მიღება-ჩაბარება'!A1302)</f>
        <v>0</v>
      </c>
      <c r="D1302" s="94"/>
      <c r="E1302" s="95">
        <f>D1302*SUMIFS(მიმართულებები!N:N,მიმართულებები!A:A,'მიღება-ჩაბარება'!A1302)/2+D1302*SUMIFS('ცვლილებების შეტანა'!O:O,'ცვლილებების შეტანა'!A:A,'მიღება-ჩაბარება'!A1302)/2</f>
        <v>0</v>
      </c>
      <c r="F1302" s="96"/>
      <c r="G1302" s="93">
        <f>F1302*SUMIFS(მიმართულებები!N:N,მიმართულებები!A:A,'მიღება-ჩაბარება'!A1302)+F1302*SUMIFS('ცვლილებების შეტანა'!O:O,'ცვლილებების შეტანა'!A:A,'მიღება-ჩაბარება'!A1302)</f>
        <v>0</v>
      </c>
      <c r="H1302" s="97"/>
      <c r="I1302" s="95">
        <f>H1302*SUMIFS(მიმართულებები!N:N,მიმართულებები!A:A,'მიღება-ჩაბარება'!A1302)/2+H1302*SUMIFS('ცვლილებების შეტანა'!O:O,'ცვლილებების შეტანა'!A:A,'მიღება-ჩაბარება'!A1302)/2</f>
        <v>0</v>
      </c>
      <c r="J1302" s="96"/>
      <c r="K1302" s="93">
        <f>J1302*SUMIFS(მიმართულებები!N:N,მიმართულებები!A:A,'მიღება-ჩაბარება'!A1302)+J1302*SUMIFS('ცვლილებების შეტანა'!O:O,'ცვლილებების შეტანა'!A:A,'მიღება-ჩაბარება'!A1302)</f>
        <v>0</v>
      </c>
      <c r="L1302" s="97"/>
      <c r="M1302" s="95">
        <f>L1302*SUMIFS(მიმართულებები!N:N,მიმართულებები!A:A,'მიღება-ჩაბარება'!A1302)/2+L1302*SUMIFS('ცვლილებების შეტანა'!O:O,'ცვლილებების შეტანა'!A:A,'მიღება-ჩაბარება'!A1302)/2</f>
        <v>0</v>
      </c>
      <c r="N1302" s="96"/>
      <c r="O1302" s="93">
        <f>N1302*SUMIFS(მიმართულებები!N:N,მიმართულებები!A:A,'მიღება-ჩაბარება'!A1302)+N1302*SUMIFS('ცვლილებების შეტანა'!O:O,'ცვლილებების შეტანა'!A:A,'მიღება-ჩაბარება'!A1302)</f>
        <v>0</v>
      </c>
      <c r="P1302" s="97"/>
      <c r="Q1302" s="95">
        <f>P1302*SUMIFS(მიმართულებები!N:N,მიმართულებები!A:A,'მიღება-ჩაბარება'!A1302)/2+P1302*SUMIFS('ცვლილებების შეტანა'!O:O,'ცვლილებების შეტანა'!A:A,'მიღება-ჩაბარება'!A1302)/2</f>
        <v>0</v>
      </c>
      <c r="R1302" s="96"/>
      <c r="S1302" s="93">
        <f>R1302*SUMIFS(მიმართულებები!N:N,მიმართულებები!A:A,'მიღება-ჩაბარება'!A1302)+R1302*SUMIFS('ცვლილებების შეტანა'!O:O,'ცვლილებების შეტანა'!A:A,'მიღება-ჩაბარება'!A1302)</f>
        <v>0</v>
      </c>
      <c r="T1302" s="97"/>
      <c r="U1302" s="95">
        <f>T1302*SUMIFS(მიმართულებები!N:N,მიმართულებები!A:A,'მიღება-ჩაბარება'!A1302)/2+T1302*SUMIFS('ცვლილებების შეტანა'!O:O,'ცვლილებების შეტანა'!A:A,'მიღება-ჩაბარება'!A1302)/2</f>
        <v>0</v>
      </c>
      <c r="V1302" s="96"/>
      <c r="W1302" s="93">
        <f>V1302*SUMIFS(მიმართულებები!N:N,მიმართულებები!A:A,'მიღება-ჩაბარება'!A1302)+V1302*SUMIFS('ცვლილებების შეტანა'!O:O,'ცვლილებების შეტანა'!A:A,'მიღება-ჩაბარება'!A1302)</f>
        <v>0</v>
      </c>
      <c r="X1302" s="97"/>
      <c r="Y1302" s="95">
        <f>X1302*SUMIFS(მიმართულებები!N:N,მიმართულებები!A:A,'მიღება-ჩაბარება'!A1302)/2+X1302*SUMIFS('ცვლილებების შეტანა'!O:O,'ცვლილებების შეტანა'!A:A,'მიღება-ჩაბარება'!A1302)/2</f>
        <v>0</v>
      </c>
      <c r="Z1302" s="96"/>
      <c r="AA1302" s="93">
        <f>Z1302*SUMIFS(მიმართულებები!N:N,მიმართულებები!A:A,'მიღება-ჩაბარება'!A1302)+Z1302*SUMIFS('ცვლილებების შეტანა'!O:O,'ცვლილებების შეტანა'!A:A,'მიღება-ჩაბარება'!A1302)</f>
        <v>0</v>
      </c>
      <c r="AB1302" s="97"/>
      <c r="AC1302" s="95">
        <f>AB1302*SUMIFS(მიმართულებები!N:N,მიმართულებები!A:A,'მიღება-ჩაბარება'!A1302)/2+AB1302*SUMIFS('ცვლილებების შეტანა'!O:O,'ცვლილებების შეტანა'!A:A,'მიღება-ჩაბარება'!A1302)/2</f>
        <v>0</v>
      </c>
      <c r="AD1302" s="96"/>
      <c r="AE1302" s="93">
        <f>AD1302*SUMIFS(მიმართულებები!N:N,მიმართულებები!A:A,'მიღება-ჩაბარება'!A1302)+AD1302*SUMIFS('ცვლილებების შეტანა'!O:O,'ცვლილებების შეტანა'!A:A,'მიღება-ჩაბარება'!A1302)</f>
        <v>0</v>
      </c>
      <c r="AF1302" s="97"/>
      <c r="AG1302" s="95">
        <f>AF1302*SUMIFS(მიმართულებები!N:N,მიმართულებები!A:A,'მიღება-ჩაბარება'!A1302)/2+AF1302*SUMIFS('ცვლილებების შეტანა'!O:O,'ცვლილებების შეტანა'!A:A,'მიღება-ჩაბარება'!A1302)/2</f>
        <v>0</v>
      </c>
      <c r="AH1302" s="96"/>
      <c r="AI1302" s="93">
        <f>AH1302*SUMIFS(მიმართულებები!N:N,მიმართულებები!A:A,'მიღება-ჩაბარება'!A1302)+AH1302*SUMIFS('ცვლილებების შეტანა'!O:O,'ცვლილებების შეტანა'!A:A,'მიღება-ჩაბარება'!A1302)</f>
        <v>0</v>
      </c>
      <c r="AJ1302" s="97"/>
      <c r="AK1302" s="95">
        <f>AJ1302*SUMIFS(მიმართულებები!N:N,მიმართულებები!A:A,'მიღება-ჩაბარება'!A1302)/2+AJ1302*SUMIFS('ცვლილებების შეტანა'!O:O,'ცვლილებების შეტანა'!A:A,'მიღება-ჩაბარება'!A1302)/2</f>
        <v>0</v>
      </c>
      <c r="AL1302" s="96"/>
      <c r="AM1302" s="93">
        <f>AL1302*SUMIFS(მიმართულებები!N:N,მიმართულებები!A:A,'მიღება-ჩაბარება'!A1302)+AL1302*SUMIFS('ცვლილებების შეტანა'!O:O,'ცვლილებების შეტანა'!A:A,'მიღება-ჩაბარება'!A1302)</f>
        <v>0</v>
      </c>
      <c r="AN1302" s="97"/>
      <c r="AO1302" s="95">
        <f>AN1302*SUMIFS(მიმართულებები!N:N,მიმართულებები!A:A,'მიღება-ჩაბარება'!A1302)/2+AN1302*SUMIFS('ცვლილებების შეტანა'!O:O,'ცვლილებების შეტანა'!A:A,'მიღება-ჩაბარება'!A1302)/2</f>
        <v>0</v>
      </c>
    </row>
    <row r="1303" spans="1:41">
      <c r="A1303" s="79">
        <v>1297</v>
      </c>
      <c r="B1303" s="76"/>
      <c r="C1303" s="77">
        <f>B1303*SUMIFS(მიმართულებები!N:N,მიმართულებები!A:A,'მიღება-ჩაბარება'!A1303)+B1303*SUMIFS('ცვლილებების შეტანა'!O:O,'ცვლილებების შეტანა'!A:A,'მიღება-ჩაბარება'!A1303)</f>
        <v>0</v>
      </c>
      <c r="D1303" s="7"/>
      <c r="E1303" s="78">
        <f>D1303*SUMIFS(მიმართულებები!N:N,მიმართულებები!A:A,'მიღება-ჩაბარება'!A1303)/2+D1303*SUMIFS('ცვლილებების შეტანა'!O:O,'ცვლილებების შეტანა'!A:A,'მიღება-ჩაბარება'!A1303)/2</f>
        <v>0</v>
      </c>
      <c r="F1303" s="81"/>
      <c r="G1303" s="77">
        <f>F1303*SUMIFS(მიმართულებები!N:N,მიმართულებები!A:A,'მიღება-ჩაბარება'!A1303)+F1303*SUMIFS('ცვლილებების შეტანა'!O:O,'ცვლილებების შეტანა'!A:A,'მიღება-ჩაბარება'!A1303)</f>
        <v>0</v>
      </c>
      <c r="H1303" s="82"/>
      <c r="I1303" s="78">
        <f>H1303*SUMIFS(მიმართულებები!N:N,მიმართულებები!A:A,'მიღება-ჩაბარება'!A1303)/2+H1303*SUMIFS('ცვლილებების შეტანა'!O:O,'ცვლილებების შეტანა'!A:A,'მიღება-ჩაბარება'!A1303)/2</f>
        <v>0</v>
      </c>
      <c r="J1303" s="81"/>
      <c r="K1303" s="77">
        <f>J1303*SUMIFS(მიმართულებები!N:N,მიმართულებები!A:A,'მიღება-ჩაბარება'!A1303)+J1303*SUMIFS('ცვლილებების შეტანა'!O:O,'ცვლილებების შეტანა'!A:A,'მიღება-ჩაბარება'!A1303)</f>
        <v>0</v>
      </c>
      <c r="L1303" s="82"/>
      <c r="M1303" s="78">
        <f>L1303*SUMIFS(მიმართულებები!N:N,მიმართულებები!A:A,'მიღება-ჩაბარება'!A1303)/2+L1303*SUMIFS('ცვლილებების შეტანა'!O:O,'ცვლილებების შეტანა'!A:A,'მიღება-ჩაბარება'!A1303)/2</f>
        <v>0</v>
      </c>
      <c r="N1303" s="81"/>
      <c r="O1303" s="77">
        <f>N1303*SUMIFS(მიმართულებები!N:N,მიმართულებები!A:A,'მიღება-ჩაბარება'!A1303)+N1303*SUMIFS('ცვლილებების შეტანა'!O:O,'ცვლილებების შეტანა'!A:A,'მიღება-ჩაბარება'!A1303)</f>
        <v>0</v>
      </c>
      <c r="P1303" s="82"/>
      <c r="Q1303" s="78">
        <f>P1303*SUMIFS(მიმართულებები!N:N,მიმართულებები!A:A,'მიღება-ჩაბარება'!A1303)/2+P1303*SUMIFS('ცვლილებების შეტანა'!O:O,'ცვლილებების შეტანა'!A:A,'მიღება-ჩაბარება'!A1303)/2</f>
        <v>0</v>
      </c>
      <c r="R1303" s="81"/>
      <c r="S1303" s="77">
        <f>R1303*SUMIFS(მიმართულებები!N:N,მიმართულებები!A:A,'მიღება-ჩაბარება'!A1303)+R1303*SUMIFS('ცვლილებების შეტანა'!O:O,'ცვლილებების შეტანა'!A:A,'მიღება-ჩაბარება'!A1303)</f>
        <v>0</v>
      </c>
      <c r="T1303" s="82"/>
      <c r="U1303" s="78">
        <f>T1303*SUMIFS(მიმართულებები!N:N,მიმართულებები!A:A,'მიღება-ჩაბარება'!A1303)/2+T1303*SUMIFS('ცვლილებების შეტანა'!O:O,'ცვლილებების შეტანა'!A:A,'მიღება-ჩაბარება'!A1303)/2</f>
        <v>0</v>
      </c>
      <c r="V1303" s="81"/>
      <c r="W1303" s="77">
        <f>V1303*SUMIFS(მიმართულებები!N:N,მიმართულებები!A:A,'მიღება-ჩაბარება'!A1303)+V1303*SUMIFS('ცვლილებების შეტანა'!O:O,'ცვლილებების შეტანა'!A:A,'მიღება-ჩაბარება'!A1303)</f>
        <v>0</v>
      </c>
      <c r="X1303" s="82"/>
      <c r="Y1303" s="78">
        <f>X1303*SUMIFS(მიმართულებები!N:N,მიმართულებები!A:A,'მიღება-ჩაბარება'!A1303)/2+X1303*SUMIFS('ცვლილებების შეტანა'!O:O,'ცვლილებების შეტანა'!A:A,'მიღება-ჩაბარება'!A1303)/2</f>
        <v>0</v>
      </c>
      <c r="Z1303" s="81"/>
      <c r="AA1303" s="77">
        <f>Z1303*SUMIFS(მიმართულებები!N:N,მიმართულებები!A:A,'მიღება-ჩაბარება'!A1303)+Z1303*SUMIFS('ცვლილებების შეტანა'!O:O,'ცვლილებების შეტანა'!A:A,'მიღება-ჩაბარება'!A1303)</f>
        <v>0</v>
      </c>
      <c r="AB1303" s="82"/>
      <c r="AC1303" s="78">
        <f>AB1303*SUMIFS(მიმართულებები!N:N,მიმართულებები!A:A,'მიღება-ჩაბარება'!A1303)/2+AB1303*SUMIFS('ცვლილებების შეტანა'!O:O,'ცვლილებების შეტანა'!A:A,'მიღება-ჩაბარება'!A1303)/2</f>
        <v>0</v>
      </c>
      <c r="AD1303" s="81"/>
      <c r="AE1303" s="77">
        <f>AD1303*SUMIFS(მიმართულებები!N:N,მიმართულებები!A:A,'მიღება-ჩაბარება'!A1303)+AD1303*SUMIFS('ცვლილებების შეტანა'!O:O,'ცვლილებების შეტანა'!A:A,'მიღება-ჩაბარება'!A1303)</f>
        <v>0</v>
      </c>
      <c r="AF1303" s="82"/>
      <c r="AG1303" s="78">
        <f>AF1303*SUMIFS(მიმართულებები!N:N,მიმართულებები!A:A,'მიღება-ჩაბარება'!A1303)/2+AF1303*SUMIFS('ცვლილებების შეტანა'!O:O,'ცვლილებების შეტანა'!A:A,'მიღება-ჩაბარება'!A1303)/2</f>
        <v>0</v>
      </c>
      <c r="AH1303" s="81"/>
      <c r="AI1303" s="77">
        <f>AH1303*SUMIFS(მიმართულებები!N:N,მიმართულებები!A:A,'მიღება-ჩაბარება'!A1303)+AH1303*SUMIFS('ცვლილებების შეტანა'!O:O,'ცვლილებების შეტანა'!A:A,'მიღება-ჩაბარება'!A1303)</f>
        <v>0</v>
      </c>
      <c r="AJ1303" s="82"/>
      <c r="AK1303" s="78">
        <f>AJ1303*SUMIFS(მიმართულებები!N:N,მიმართულებები!A:A,'მიღება-ჩაბარება'!A1303)/2+AJ1303*SUMIFS('ცვლილებების შეტანა'!O:O,'ცვლილებების შეტანა'!A:A,'მიღება-ჩაბარება'!A1303)/2</f>
        <v>0</v>
      </c>
      <c r="AL1303" s="81"/>
      <c r="AM1303" s="77">
        <f>AL1303*SUMIFS(მიმართულებები!N:N,მიმართულებები!A:A,'მიღება-ჩაბარება'!A1303)+AL1303*SUMIFS('ცვლილებების შეტანა'!O:O,'ცვლილებების შეტანა'!A:A,'მიღება-ჩაბარება'!A1303)</f>
        <v>0</v>
      </c>
      <c r="AN1303" s="82"/>
      <c r="AO1303" s="78">
        <f>AN1303*SUMIFS(მიმართულებები!N:N,მიმართულებები!A:A,'მიღება-ჩაბარება'!A1303)/2+AN1303*SUMIFS('ცვლილებების შეტანა'!O:O,'ცვლილებების შეტანა'!A:A,'მიღება-ჩაბარება'!A1303)/2</f>
        <v>0</v>
      </c>
    </row>
    <row r="1304" spans="1:41">
      <c r="A1304" s="79">
        <v>1298</v>
      </c>
      <c r="B1304" s="76"/>
      <c r="C1304" s="77">
        <f>B1304*SUMIFS(მიმართულებები!N:N,მიმართულებები!A:A,'მიღება-ჩაბარება'!A1304)+B1304*SUMIFS('ცვლილებების შეტანა'!O:O,'ცვლილებების შეტანა'!A:A,'მიღება-ჩაბარება'!A1304)</f>
        <v>0</v>
      </c>
      <c r="D1304" s="7"/>
      <c r="E1304" s="78">
        <f>D1304*SUMIFS(მიმართულებები!N:N,მიმართულებები!A:A,'მიღება-ჩაბარება'!A1304)/2+D1304*SUMIFS('ცვლილებების შეტანა'!O:O,'ცვლილებების შეტანა'!A:A,'მიღება-ჩაბარება'!A1304)/2</f>
        <v>0</v>
      </c>
      <c r="F1304" s="81"/>
      <c r="G1304" s="77">
        <f>F1304*SUMIFS(მიმართულებები!N:N,მიმართულებები!A:A,'მიღება-ჩაბარება'!A1304)+F1304*SUMIFS('ცვლილებების შეტანა'!O:O,'ცვლილებების შეტანა'!A:A,'მიღება-ჩაბარება'!A1304)</f>
        <v>0</v>
      </c>
      <c r="H1304" s="82"/>
      <c r="I1304" s="78">
        <f>H1304*SUMIFS(მიმართულებები!N:N,მიმართულებები!A:A,'მიღება-ჩაბარება'!A1304)/2+H1304*SUMIFS('ცვლილებების შეტანა'!O:O,'ცვლილებების შეტანა'!A:A,'მიღება-ჩაბარება'!A1304)/2</f>
        <v>0</v>
      </c>
      <c r="J1304" s="81"/>
      <c r="K1304" s="77">
        <f>J1304*SUMIFS(მიმართულებები!N:N,მიმართულებები!A:A,'მიღება-ჩაბარება'!A1304)+J1304*SUMIFS('ცვლილებების შეტანა'!O:O,'ცვლილებების შეტანა'!A:A,'მიღება-ჩაბარება'!A1304)</f>
        <v>0</v>
      </c>
      <c r="L1304" s="82"/>
      <c r="M1304" s="78">
        <f>L1304*SUMIFS(მიმართულებები!N:N,მიმართულებები!A:A,'მიღება-ჩაბარება'!A1304)/2+L1304*SUMIFS('ცვლილებების შეტანა'!O:O,'ცვლილებების შეტანა'!A:A,'მიღება-ჩაბარება'!A1304)/2</f>
        <v>0</v>
      </c>
      <c r="N1304" s="81"/>
      <c r="O1304" s="77">
        <f>N1304*SUMIFS(მიმართულებები!N:N,მიმართულებები!A:A,'მიღება-ჩაბარება'!A1304)+N1304*SUMIFS('ცვლილებების შეტანა'!O:O,'ცვლილებების შეტანა'!A:A,'მიღება-ჩაბარება'!A1304)</f>
        <v>0</v>
      </c>
      <c r="P1304" s="82"/>
      <c r="Q1304" s="78">
        <f>P1304*SUMIFS(მიმართულებები!N:N,მიმართულებები!A:A,'მიღება-ჩაბარება'!A1304)/2+P1304*SUMIFS('ცვლილებების შეტანა'!O:O,'ცვლილებების შეტანა'!A:A,'მიღება-ჩაბარება'!A1304)/2</f>
        <v>0</v>
      </c>
      <c r="R1304" s="81"/>
      <c r="S1304" s="77">
        <f>R1304*SUMIFS(მიმართულებები!N:N,მიმართულებები!A:A,'მიღება-ჩაბარება'!A1304)+R1304*SUMIFS('ცვლილებების შეტანა'!O:O,'ცვლილებების შეტანა'!A:A,'მიღება-ჩაბარება'!A1304)</f>
        <v>0</v>
      </c>
      <c r="T1304" s="82"/>
      <c r="U1304" s="78">
        <f>T1304*SUMIFS(მიმართულებები!N:N,მიმართულებები!A:A,'მიღება-ჩაბარება'!A1304)/2+T1304*SUMIFS('ცვლილებების შეტანა'!O:O,'ცვლილებების შეტანა'!A:A,'მიღება-ჩაბარება'!A1304)/2</f>
        <v>0</v>
      </c>
      <c r="V1304" s="81"/>
      <c r="W1304" s="77">
        <f>V1304*SUMIFS(მიმართულებები!N:N,მიმართულებები!A:A,'მიღება-ჩაბარება'!A1304)+V1304*SUMIFS('ცვლილებების შეტანა'!O:O,'ცვლილებების შეტანა'!A:A,'მიღება-ჩაბარება'!A1304)</f>
        <v>0</v>
      </c>
      <c r="X1304" s="82"/>
      <c r="Y1304" s="78">
        <f>X1304*SUMIFS(მიმართულებები!N:N,მიმართულებები!A:A,'მიღება-ჩაბარება'!A1304)/2+X1304*SUMIFS('ცვლილებების შეტანა'!O:O,'ცვლილებების შეტანა'!A:A,'მიღება-ჩაბარება'!A1304)/2</f>
        <v>0</v>
      </c>
      <c r="Z1304" s="81"/>
      <c r="AA1304" s="77">
        <f>Z1304*SUMIFS(მიმართულებები!N:N,მიმართულებები!A:A,'მიღება-ჩაბარება'!A1304)+Z1304*SUMIFS('ცვლილებების შეტანა'!O:O,'ცვლილებების შეტანა'!A:A,'მიღება-ჩაბარება'!A1304)</f>
        <v>0</v>
      </c>
      <c r="AB1304" s="82"/>
      <c r="AC1304" s="78">
        <f>AB1304*SUMIFS(მიმართულებები!N:N,მიმართულებები!A:A,'მიღება-ჩაბარება'!A1304)/2+AB1304*SUMIFS('ცვლილებების შეტანა'!O:O,'ცვლილებების შეტანა'!A:A,'მიღება-ჩაბარება'!A1304)/2</f>
        <v>0</v>
      </c>
      <c r="AD1304" s="81"/>
      <c r="AE1304" s="77">
        <f>AD1304*SUMIFS(მიმართულებები!N:N,მიმართულებები!A:A,'მიღება-ჩაბარება'!A1304)+AD1304*SUMIFS('ცვლილებების შეტანა'!O:O,'ცვლილებების შეტანა'!A:A,'მიღება-ჩაბარება'!A1304)</f>
        <v>0</v>
      </c>
      <c r="AF1304" s="82"/>
      <c r="AG1304" s="78">
        <f>AF1304*SUMIFS(მიმართულებები!N:N,მიმართულებები!A:A,'მიღება-ჩაბარება'!A1304)/2+AF1304*SUMIFS('ცვლილებების შეტანა'!O:O,'ცვლილებების შეტანა'!A:A,'მიღება-ჩაბარება'!A1304)/2</f>
        <v>0</v>
      </c>
      <c r="AH1304" s="81"/>
      <c r="AI1304" s="77">
        <f>AH1304*SUMIFS(მიმართულებები!N:N,მიმართულებები!A:A,'მიღება-ჩაბარება'!A1304)+AH1304*SUMIFS('ცვლილებების შეტანა'!O:O,'ცვლილებების შეტანა'!A:A,'მიღება-ჩაბარება'!A1304)</f>
        <v>0</v>
      </c>
      <c r="AJ1304" s="82"/>
      <c r="AK1304" s="78">
        <f>AJ1304*SUMIFS(მიმართულებები!N:N,მიმართულებები!A:A,'მიღება-ჩაბარება'!A1304)/2+AJ1304*SUMIFS('ცვლილებების შეტანა'!O:O,'ცვლილებების შეტანა'!A:A,'მიღება-ჩაბარება'!A1304)/2</f>
        <v>0</v>
      </c>
      <c r="AL1304" s="81"/>
      <c r="AM1304" s="77">
        <f>AL1304*SUMIFS(მიმართულებები!N:N,მიმართულებები!A:A,'მიღება-ჩაბარება'!A1304)+AL1304*SUMIFS('ცვლილებების შეტანა'!O:O,'ცვლილებების შეტანა'!A:A,'მიღება-ჩაბარება'!A1304)</f>
        <v>0</v>
      </c>
      <c r="AN1304" s="82"/>
      <c r="AO1304" s="78">
        <f>AN1304*SUMIFS(მიმართულებები!N:N,მიმართულებები!A:A,'მიღება-ჩაბარება'!A1304)/2+AN1304*SUMIFS('ცვლილებების შეტანა'!O:O,'ცვლილებების შეტანა'!A:A,'მიღება-ჩაბარება'!A1304)/2</f>
        <v>0</v>
      </c>
    </row>
    <row r="1305" spans="1:41">
      <c r="A1305" s="91">
        <v>1299</v>
      </c>
      <c r="B1305" s="92"/>
      <c r="C1305" s="93">
        <f>B1305*SUMIFS(მიმართულებები!N:N,მიმართულებები!A:A,'მიღება-ჩაბარება'!A1305)+B1305*SUMIFS('ცვლილებების შეტანა'!O:O,'ცვლილებების შეტანა'!A:A,'მიღება-ჩაბარება'!A1305)</f>
        <v>0</v>
      </c>
      <c r="D1305" s="94"/>
      <c r="E1305" s="95">
        <f>D1305*SUMIFS(მიმართულებები!N:N,მიმართულებები!A:A,'მიღება-ჩაბარება'!A1305)/2+D1305*SUMIFS('ცვლილებების შეტანა'!O:O,'ცვლილებების შეტანა'!A:A,'მიღება-ჩაბარება'!A1305)/2</f>
        <v>0</v>
      </c>
      <c r="F1305" s="96"/>
      <c r="G1305" s="93">
        <f>F1305*SUMIFS(მიმართულებები!N:N,მიმართულებები!A:A,'მიღება-ჩაბარება'!A1305)+F1305*SUMIFS('ცვლილებების შეტანა'!O:O,'ცვლილებების შეტანა'!A:A,'მიღება-ჩაბარება'!A1305)</f>
        <v>0</v>
      </c>
      <c r="H1305" s="97"/>
      <c r="I1305" s="95">
        <f>H1305*SUMIFS(მიმართულებები!N:N,მიმართულებები!A:A,'მიღება-ჩაბარება'!A1305)/2+H1305*SUMIFS('ცვლილებების შეტანა'!O:O,'ცვლილებების შეტანა'!A:A,'მიღება-ჩაბარება'!A1305)/2</f>
        <v>0</v>
      </c>
      <c r="J1305" s="96"/>
      <c r="K1305" s="93">
        <f>J1305*SUMIFS(მიმართულებები!N:N,მიმართულებები!A:A,'მიღება-ჩაბარება'!A1305)+J1305*SUMIFS('ცვლილებების შეტანა'!O:O,'ცვლილებების შეტანა'!A:A,'მიღება-ჩაბარება'!A1305)</f>
        <v>0</v>
      </c>
      <c r="L1305" s="97"/>
      <c r="M1305" s="95">
        <f>L1305*SUMIFS(მიმართულებები!N:N,მიმართულებები!A:A,'მიღება-ჩაბარება'!A1305)/2+L1305*SUMIFS('ცვლილებების შეტანა'!O:O,'ცვლილებების შეტანა'!A:A,'მიღება-ჩაბარება'!A1305)/2</f>
        <v>0</v>
      </c>
      <c r="N1305" s="96"/>
      <c r="O1305" s="93">
        <f>N1305*SUMIFS(მიმართულებები!N:N,მიმართულებები!A:A,'მიღება-ჩაბარება'!A1305)+N1305*SUMIFS('ცვლილებების შეტანა'!O:O,'ცვლილებების შეტანა'!A:A,'მიღება-ჩაბარება'!A1305)</f>
        <v>0</v>
      </c>
      <c r="P1305" s="97"/>
      <c r="Q1305" s="95">
        <f>P1305*SUMIFS(მიმართულებები!N:N,მიმართულებები!A:A,'მიღება-ჩაბარება'!A1305)/2+P1305*SUMIFS('ცვლილებების შეტანა'!O:O,'ცვლილებების შეტანა'!A:A,'მიღება-ჩაბარება'!A1305)/2</f>
        <v>0</v>
      </c>
      <c r="R1305" s="96"/>
      <c r="S1305" s="93">
        <f>R1305*SUMIFS(მიმართულებები!N:N,მიმართულებები!A:A,'მიღება-ჩაბარება'!A1305)+R1305*SUMIFS('ცვლილებების შეტანა'!O:O,'ცვლილებების შეტანა'!A:A,'მიღება-ჩაბარება'!A1305)</f>
        <v>0</v>
      </c>
      <c r="T1305" s="97"/>
      <c r="U1305" s="95">
        <f>T1305*SUMIFS(მიმართულებები!N:N,მიმართულებები!A:A,'მიღება-ჩაბარება'!A1305)/2+T1305*SUMIFS('ცვლილებების შეტანა'!O:O,'ცვლილებების შეტანა'!A:A,'მიღება-ჩაბარება'!A1305)/2</f>
        <v>0</v>
      </c>
      <c r="V1305" s="96"/>
      <c r="W1305" s="93">
        <f>V1305*SUMIFS(მიმართულებები!N:N,მიმართულებები!A:A,'მიღება-ჩაბარება'!A1305)+V1305*SUMIFS('ცვლილებების შეტანა'!O:O,'ცვლილებების შეტანა'!A:A,'მიღება-ჩაბარება'!A1305)</f>
        <v>0</v>
      </c>
      <c r="X1305" s="97"/>
      <c r="Y1305" s="95">
        <f>X1305*SUMIFS(მიმართულებები!N:N,მიმართულებები!A:A,'მიღება-ჩაბარება'!A1305)/2+X1305*SUMIFS('ცვლილებების შეტანა'!O:O,'ცვლილებების შეტანა'!A:A,'მიღება-ჩაბარება'!A1305)/2</f>
        <v>0</v>
      </c>
      <c r="Z1305" s="96"/>
      <c r="AA1305" s="93">
        <f>Z1305*SUMIFS(მიმართულებები!N:N,მიმართულებები!A:A,'მიღება-ჩაბარება'!A1305)+Z1305*SUMIFS('ცვლილებების შეტანა'!O:O,'ცვლილებების შეტანა'!A:A,'მიღება-ჩაბარება'!A1305)</f>
        <v>0</v>
      </c>
      <c r="AB1305" s="97"/>
      <c r="AC1305" s="95">
        <f>AB1305*SUMIFS(მიმართულებები!N:N,მიმართულებები!A:A,'მიღება-ჩაბარება'!A1305)/2+AB1305*SUMIFS('ცვლილებების შეტანა'!O:O,'ცვლილებების შეტანა'!A:A,'მიღება-ჩაბარება'!A1305)/2</f>
        <v>0</v>
      </c>
      <c r="AD1305" s="96"/>
      <c r="AE1305" s="93">
        <f>AD1305*SUMIFS(მიმართულებები!N:N,მიმართულებები!A:A,'მიღება-ჩაბარება'!A1305)+AD1305*SUMIFS('ცვლილებების შეტანა'!O:O,'ცვლილებების შეტანა'!A:A,'მიღება-ჩაბარება'!A1305)</f>
        <v>0</v>
      </c>
      <c r="AF1305" s="97"/>
      <c r="AG1305" s="95">
        <f>AF1305*SUMIFS(მიმართულებები!N:N,მიმართულებები!A:A,'მიღება-ჩაბარება'!A1305)/2+AF1305*SUMIFS('ცვლილებების შეტანა'!O:O,'ცვლილებების შეტანა'!A:A,'მიღება-ჩაბარება'!A1305)/2</f>
        <v>0</v>
      </c>
      <c r="AH1305" s="96"/>
      <c r="AI1305" s="93">
        <f>AH1305*SUMIFS(მიმართულებები!N:N,მიმართულებები!A:A,'მიღება-ჩაბარება'!A1305)+AH1305*SUMIFS('ცვლილებების შეტანა'!O:O,'ცვლილებების შეტანა'!A:A,'მიღება-ჩაბარება'!A1305)</f>
        <v>0</v>
      </c>
      <c r="AJ1305" s="97"/>
      <c r="AK1305" s="95">
        <f>AJ1305*SUMIFS(მიმართულებები!N:N,მიმართულებები!A:A,'მიღება-ჩაბარება'!A1305)/2+AJ1305*SUMIFS('ცვლილებების შეტანა'!O:O,'ცვლილებების შეტანა'!A:A,'მიღება-ჩაბარება'!A1305)/2</f>
        <v>0</v>
      </c>
      <c r="AL1305" s="96"/>
      <c r="AM1305" s="93">
        <f>AL1305*SUMIFS(მიმართულებები!N:N,მიმართულებები!A:A,'მიღება-ჩაბარება'!A1305)+AL1305*SUMIFS('ცვლილებების შეტანა'!O:O,'ცვლილებების შეტანა'!A:A,'მიღება-ჩაბარება'!A1305)</f>
        <v>0</v>
      </c>
      <c r="AN1305" s="97"/>
      <c r="AO1305" s="95">
        <f>AN1305*SUMIFS(მიმართულებები!N:N,მიმართულებები!A:A,'მიღება-ჩაბარება'!A1305)/2+AN1305*SUMIFS('ცვლილებების შეტანა'!O:O,'ცვლილებების შეტანა'!A:A,'მიღება-ჩაბარება'!A1305)/2</f>
        <v>0</v>
      </c>
    </row>
    <row r="1306" spans="1:41">
      <c r="A1306" s="91">
        <v>1300</v>
      </c>
      <c r="B1306" s="92"/>
      <c r="C1306" s="93">
        <f>B1306*SUMIFS(მიმართულებები!N:N,მიმართულებები!A:A,'მიღება-ჩაბარება'!A1306)+B1306*SUMIFS('ცვლილებების შეტანა'!O:O,'ცვლილებების შეტანა'!A:A,'მიღება-ჩაბარება'!A1306)</f>
        <v>0</v>
      </c>
      <c r="D1306" s="94"/>
      <c r="E1306" s="95">
        <f>D1306*SUMIFS(მიმართულებები!N:N,მიმართულებები!A:A,'მიღება-ჩაბარება'!A1306)/2+D1306*SUMIFS('ცვლილებების შეტანა'!O:O,'ცვლილებების შეტანა'!A:A,'მიღება-ჩაბარება'!A1306)/2</f>
        <v>0</v>
      </c>
      <c r="F1306" s="96"/>
      <c r="G1306" s="93">
        <f>F1306*SUMIFS(მიმართულებები!N:N,მიმართულებები!A:A,'მიღება-ჩაბარება'!A1306)+F1306*SUMIFS('ცვლილებების შეტანა'!O:O,'ცვლილებების შეტანა'!A:A,'მიღება-ჩაბარება'!A1306)</f>
        <v>0</v>
      </c>
      <c r="H1306" s="97"/>
      <c r="I1306" s="95">
        <f>H1306*SUMIFS(მიმართულებები!N:N,მიმართულებები!A:A,'მიღება-ჩაბარება'!A1306)/2+H1306*SUMIFS('ცვლილებების შეტანა'!O:O,'ცვლილებების შეტანა'!A:A,'მიღება-ჩაბარება'!A1306)/2</f>
        <v>0</v>
      </c>
      <c r="J1306" s="96"/>
      <c r="K1306" s="93">
        <f>J1306*SUMIFS(მიმართულებები!N:N,მიმართულებები!A:A,'მიღება-ჩაბარება'!A1306)+J1306*SUMIFS('ცვლილებების შეტანა'!O:O,'ცვლილებების შეტანა'!A:A,'მიღება-ჩაბარება'!A1306)</f>
        <v>0</v>
      </c>
      <c r="L1306" s="97"/>
      <c r="M1306" s="95">
        <f>L1306*SUMIFS(მიმართულებები!N:N,მიმართულებები!A:A,'მიღება-ჩაბარება'!A1306)/2+L1306*SUMIFS('ცვლილებების შეტანა'!O:O,'ცვლილებების შეტანა'!A:A,'მიღება-ჩაბარება'!A1306)/2</f>
        <v>0</v>
      </c>
      <c r="N1306" s="96"/>
      <c r="O1306" s="93">
        <f>N1306*SUMIFS(მიმართულებები!N:N,მიმართულებები!A:A,'მიღება-ჩაბარება'!A1306)+N1306*SUMIFS('ცვლილებების შეტანა'!O:O,'ცვლილებების შეტანა'!A:A,'მიღება-ჩაბარება'!A1306)</f>
        <v>0</v>
      </c>
      <c r="P1306" s="97"/>
      <c r="Q1306" s="95">
        <f>P1306*SUMIFS(მიმართულებები!N:N,მიმართულებები!A:A,'მიღება-ჩაბარება'!A1306)/2+P1306*SUMIFS('ცვლილებების შეტანა'!O:O,'ცვლილებების შეტანა'!A:A,'მიღება-ჩაბარება'!A1306)/2</f>
        <v>0</v>
      </c>
      <c r="R1306" s="96"/>
      <c r="S1306" s="93">
        <f>R1306*SUMIFS(მიმართულებები!N:N,მიმართულებები!A:A,'მიღება-ჩაბარება'!A1306)+R1306*SUMIFS('ცვლილებების შეტანა'!O:O,'ცვლილებების შეტანა'!A:A,'მიღება-ჩაბარება'!A1306)</f>
        <v>0</v>
      </c>
      <c r="T1306" s="97"/>
      <c r="U1306" s="95">
        <f>T1306*SUMIFS(მიმართულებები!N:N,მიმართულებები!A:A,'მიღება-ჩაბარება'!A1306)/2+T1306*SUMIFS('ცვლილებების შეტანა'!O:O,'ცვლილებების შეტანა'!A:A,'მიღება-ჩაბარება'!A1306)/2</f>
        <v>0</v>
      </c>
      <c r="V1306" s="96"/>
      <c r="W1306" s="93">
        <f>V1306*SUMIFS(მიმართულებები!N:N,მიმართულებები!A:A,'მიღება-ჩაბარება'!A1306)+V1306*SUMIFS('ცვლილებების შეტანა'!O:O,'ცვლილებების შეტანა'!A:A,'მიღება-ჩაბარება'!A1306)</f>
        <v>0</v>
      </c>
      <c r="X1306" s="97"/>
      <c r="Y1306" s="95">
        <f>X1306*SUMIFS(მიმართულებები!N:N,მიმართულებები!A:A,'მიღება-ჩაბარება'!A1306)/2+X1306*SUMIFS('ცვლილებების შეტანა'!O:O,'ცვლილებების შეტანა'!A:A,'მიღება-ჩაბარება'!A1306)/2</f>
        <v>0</v>
      </c>
      <c r="Z1306" s="96"/>
      <c r="AA1306" s="93">
        <f>Z1306*SUMIFS(მიმართულებები!N:N,მიმართულებები!A:A,'მიღება-ჩაბარება'!A1306)+Z1306*SUMIFS('ცვლილებების შეტანა'!O:O,'ცვლილებების შეტანა'!A:A,'მიღება-ჩაბარება'!A1306)</f>
        <v>0</v>
      </c>
      <c r="AB1306" s="97"/>
      <c r="AC1306" s="95">
        <f>AB1306*SUMIFS(მიმართულებები!N:N,მიმართულებები!A:A,'მიღება-ჩაბარება'!A1306)/2+AB1306*SUMIFS('ცვლილებების შეტანა'!O:O,'ცვლილებების შეტანა'!A:A,'მიღება-ჩაბარება'!A1306)/2</f>
        <v>0</v>
      </c>
      <c r="AD1306" s="96"/>
      <c r="AE1306" s="93">
        <f>AD1306*SUMIFS(მიმართულებები!N:N,მიმართულებები!A:A,'მიღება-ჩაბარება'!A1306)+AD1306*SUMIFS('ცვლილებების შეტანა'!O:O,'ცვლილებების შეტანა'!A:A,'მიღება-ჩაბარება'!A1306)</f>
        <v>0</v>
      </c>
      <c r="AF1306" s="97"/>
      <c r="AG1306" s="95">
        <f>AF1306*SUMIFS(მიმართულებები!N:N,მიმართულებები!A:A,'მიღება-ჩაბარება'!A1306)/2+AF1306*SUMIFS('ცვლილებების შეტანა'!O:O,'ცვლილებების შეტანა'!A:A,'მიღება-ჩაბარება'!A1306)/2</f>
        <v>0</v>
      </c>
      <c r="AH1306" s="96"/>
      <c r="AI1306" s="93">
        <f>AH1306*SUMIFS(მიმართულებები!N:N,მიმართულებები!A:A,'მიღება-ჩაბარება'!A1306)+AH1306*SUMIFS('ცვლილებების შეტანა'!O:O,'ცვლილებების შეტანა'!A:A,'მიღება-ჩაბარება'!A1306)</f>
        <v>0</v>
      </c>
      <c r="AJ1306" s="97"/>
      <c r="AK1306" s="95">
        <f>AJ1306*SUMIFS(მიმართულებები!N:N,მიმართულებები!A:A,'მიღება-ჩაბარება'!A1306)/2+AJ1306*SUMIFS('ცვლილებების შეტანა'!O:O,'ცვლილებების შეტანა'!A:A,'მიღება-ჩაბარება'!A1306)/2</f>
        <v>0</v>
      </c>
      <c r="AL1306" s="96"/>
      <c r="AM1306" s="93">
        <f>AL1306*SUMIFS(მიმართულებები!N:N,მიმართულებები!A:A,'მიღება-ჩაბარება'!A1306)+AL1306*SUMIFS('ცვლილებების შეტანა'!O:O,'ცვლილებების შეტანა'!A:A,'მიღება-ჩაბარება'!A1306)</f>
        <v>0</v>
      </c>
      <c r="AN1306" s="97"/>
      <c r="AO1306" s="95">
        <f>AN1306*SUMIFS(მიმართულებები!N:N,მიმართულებები!A:A,'მიღება-ჩაბარება'!A1306)/2+AN1306*SUMIFS('ცვლილებების შეტანა'!O:O,'ცვლილებების შეტანა'!A:A,'მიღება-ჩაბარება'!A1306)/2</f>
        <v>0</v>
      </c>
    </row>
    <row r="1307" spans="1:41">
      <c r="A1307" s="79">
        <v>1301</v>
      </c>
      <c r="B1307" s="76"/>
      <c r="C1307" s="77">
        <f>B1307*SUMIFS(მიმართულებები!N:N,მიმართულებები!A:A,'მიღება-ჩაბარება'!A1307)+B1307*SUMIFS('ცვლილებების შეტანა'!O:O,'ცვლილებების შეტანა'!A:A,'მიღება-ჩაბარება'!A1307)</f>
        <v>0</v>
      </c>
      <c r="D1307" s="7"/>
      <c r="E1307" s="78">
        <f>D1307*SUMIFS(მიმართულებები!N:N,მიმართულებები!A:A,'მიღება-ჩაბარება'!A1307)/2+D1307*SUMIFS('ცვლილებების შეტანა'!O:O,'ცვლილებების შეტანა'!A:A,'მიღება-ჩაბარება'!A1307)/2</f>
        <v>0</v>
      </c>
      <c r="F1307" s="81"/>
      <c r="G1307" s="77">
        <f>F1307*SUMIFS(მიმართულებები!N:N,მიმართულებები!A:A,'მიღება-ჩაბარება'!A1307)+F1307*SUMIFS('ცვლილებების შეტანა'!O:O,'ცვლილებების შეტანა'!A:A,'მიღება-ჩაბარება'!A1307)</f>
        <v>0</v>
      </c>
      <c r="H1307" s="82"/>
      <c r="I1307" s="78">
        <f>H1307*SUMIFS(მიმართულებები!N:N,მიმართულებები!A:A,'მიღება-ჩაბარება'!A1307)/2+H1307*SUMIFS('ცვლილებების შეტანა'!O:O,'ცვლილებების შეტანა'!A:A,'მიღება-ჩაბარება'!A1307)/2</f>
        <v>0</v>
      </c>
      <c r="J1307" s="81"/>
      <c r="K1307" s="77">
        <f>J1307*SUMIFS(მიმართულებები!N:N,მიმართულებები!A:A,'მიღება-ჩაბარება'!A1307)+J1307*SUMIFS('ცვლილებების შეტანა'!O:O,'ცვლილებების შეტანა'!A:A,'მიღება-ჩაბარება'!A1307)</f>
        <v>0</v>
      </c>
      <c r="L1307" s="82"/>
      <c r="M1307" s="78">
        <f>L1307*SUMIFS(მიმართულებები!N:N,მიმართულებები!A:A,'მიღება-ჩაბარება'!A1307)/2+L1307*SUMIFS('ცვლილებების შეტანა'!O:O,'ცვლილებების შეტანა'!A:A,'მიღება-ჩაბარება'!A1307)/2</f>
        <v>0</v>
      </c>
      <c r="N1307" s="81"/>
      <c r="O1307" s="77">
        <f>N1307*SUMIFS(მიმართულებები!N:N,მიმართულებები!A:A,'მიღება-ჩაბარება'!A1307)+N1307*SUMIFS('ცვლილებების შეტანა'!O:O,'ცვლილებების შეტანა'!A:A,'მიღება-ჩაბარება'!A1307)</f>
        <v>0</v>
      </c>
      <c r="P1307" s="82"/>
      <c r="Q1307" s="78">
        <f>P1307*SUMIFS(მიმართულებები!N:N,მიმართულებები!A:A,'მიღება-ჩაბარება'!A1307)/2+P1307*SUMIFS('ცვლილებების შეტანა'!O:O,'ცვლილებების შეტანა'!A:A,'მიღება-ჩაბარება'!A1307)/2</f>
        <v>0</v>
      </c>
      <c r="R1307" s="81"/>
      <c r="S1307" s="77">
        <f>R1307*SUMIFS(მიმართულებები!N:N,მიმართულებები!A:A,'მიღება-ჩაბარება'!A1307)+R1307*SUMIFS('ცვლილებების შეტანა'!O:O,'ცვლილებების შეტანა'!A:A,'მიღება-ჩაბარება'!A1307)</f>
        <v>0</v>
      </c>
      <c r="T1307" s="82"/>
      <c r="U1307" s="78">
        <f>T1307*SUMIFS(მიმართულებები!N:N,მიმართულებები!A:A,'მიღება-ჩაბარება'!A1307)/2+T1307*SUMIFS('ცვლილებების შეტანა'!O:O,'ცვლილებების შეტანა'!A:A,'მიღება-ჩაბარება'!A1307)/2</f>
        <v>0</v>
      </c>
      <c r="V1307" s="81"/>
      <c r="W1307" s="77">
        <f>V1307*SUMIFS(მიმართულებები!N:N,მიმართულებები!A:A,'მიღება-ჩაბარება'!A1307)+V1307*SUMIFS('ცვლილებების შეტანა'!O:O,'ცვლილებების შეტანა'!A:A,'მიღება-ჩაბარება'!A1307)</f>
        <v>0</v>
      </c>
      <c r="X1307" s="82"/>
      <c r="Y1307" s="78">
        <f>X1307*SUMIFS(მიმართულებები!N:N,მიმართულებები!A:A,'მიღება-ჩაბარება'!A1307)/2+X1307*SUMIFS('ცვლილებების შეტანა'!O:O,'ცვლილებების შეტანა'!A:A,'მიღება-ჩაბარება'!A1307)/2</f>
        <v>0</v>
      </c>
      <c r="Z1307" s="81"/>
      <c r="AA1307" s="77">
        <f>Z1307*SUMIFS(მიმართულებები!N:N,მიმართულებები!A:A,'მიღება-ჩაბარება'!A1307)+Z1307*SUMIFS('ცვლილებების შეტანა'!O:O,'ცვლილებების შეტანა'!A:A,'მიღება-ჩაბარება'!A1307)</f>
        <v>0</v>
      </c>
      <c r="AB1307" s="82"/>
      <c r="AC1307" s="78">
        <f>AB1307*SUMIFS(მიმართულებები!N:N,მიმართულებები!A:A,'მიღება-ჩაბარება'!A1307)/2+AB1307*SUMIFS('ცვლილებების შეტანა'!O:O,'ცვლილებების შეტანა'!A:A,'მიღება-ჩაბარება'!A1307)/2</f>
        <v>0</v>
      </c>
      <c r="AD1307" s="81"/>
      <c r="AE1307" s="77">
        <f>AD1307*SUMIFS(მიმართულებები!N:N,მიმართულებები!A:A,'მიღება-ჩაბარება'!A1307)+AD1307*SUMIFS('ცვლილებების შეტანა'!O:O,'ცვლილებების შეტანა'!A:A,'მიღება-ჩაბარება'!A1307)</f>
        <v>0</v>
      </c>
      <c r="AF1307" s="82"/>
      <c r="AG1307" s="78">
        <f>AF1307*SUMIFS(მიმართულებები!N:N,მიმართულებები!A:A,'მიღება-ჩაბარება'!A1307)/2+AF1307*SUMIFS('ცვლილებების შეტანა'!O:O,'ცვლილებების შეტანა'!A:A,'მიღება-ჩაბარება'!A1307)/2</f>
        <v>0</v>
      </c>
      <c r="AH1307" s="81"/>
      <c r="AI1307" s="77">
        <f>AH1307*SUMIFS(მიმართულებები!N:N,მიმართულებები!A:A,'მიღება-ჩაბარება'!A1307)+AH1307*SUMIFS('ცვლილებების შეტანა'!O:O,'ცვლილებების შეტანა'!A:A,'მიღება-ჩაბარება'!A1307)</f>
        <v>0</v>
      </c>
      <c r="AJ1307" s="82"/>
      <c r="AK1307" s="78">
        <f>AJ1307*SUMIFS(მიმართულებები!N:N,მიმართულებები!A:A,'მიღება-ჩაბარება'!A1307)/2+AJ1307*SUMIFS('ცვლილებების შეტანა'!O:O,'ცვლილებების შეტანა'!A:A,'მიღება-ჩაბარება'!A1307)/2</f>
        <v>0</v>
      </c>
      <c r="AL1307" s="81"/>
      <c r="AM1307" s="77">
        <f>AL1307*SUMIFS(მიმართულებები!N:N,მიმართულებები!A:A,'მიღება-ჩაბარება'!A1307)+AL1307*SUMIFS('ცვლილებების შეტანა'!O:O,'ცვლილებების შეტანა'!A:A,'მიღება-ჩაბარება'!A1307)</f>
        <v>0</v>
      </c>
      <c r="AN1307" s="82"/>
      <c r="AO1307" s="78">
        <f>AN1307*SUMIFS(მიმართულებები!N:N,მიმართულებები!A:A,'მიღება-ჩაბარება'!A1307)/2+AN1307*SUMIFS('ცვლილებების შეტანა'!O:O,'ცვლილებების შეტანა'!A:A,'მიღება-ჩაბარება'!A1307)/2</f>
        <v>0</v>
      </c>
    </row>
    <row r="1308" spans="1:41">
      <c r="A1308" s="79">
        <v>1302</v>
      </c>
      <c r="B1308" s="76"/>
      <c r="C1308" s="77">
        <f>B1308*SUMIFS(მიმართულებები!N:N,მიმართულებები!A:A,'მიღება-ჩაბარება'!A1308)+B1308*SUMIFS('ცვლილებების შეტანა'!O:O,'ცვლილებების შეტანა'!A:A,'მიღება-ჩაბარება'!A1308)</f>
        <v>0</v>
      </c>
      <c r="D1308" s="7"/>
      <c r="E1308" s="78">
        <f>D1308*SUMIFS(მიმართულებები!N:N,მიმართულებები!A:A,'მიღება-ჩაბარება'!A1308)/2+D1308*SUMIFS('ცვლილებების შეტანა'!O:O,'ცვლილებების შეტანა'!A:A,'მიღება-ჩაბარება'!A1308)/2</f>
        <v>0</v>
      </c>
      <c r="F1308" s="81"/>
      <c r="G1308" s="77">
        <f>F1308*SUMIFS(მიმართულებები!N:N,მიმართულებები!A:A,'მიღება-ჩაბარება'!A1308)+F1308*SUMIFS('ცვლილებების შეტანა'!O:O,'ცვლილებების შეტანა'!A:A,'მიღება-ჩაბარება'!A1308)</f>
        <v>0</v>
      </c>
      <c r="H1308" s="82"/>
      <c r="I1308" s="78">
        <f>H1308*SUMIFS(მიმართულებები!N:N,მიმართულებები!A:A,'მიღება-ჩაბარება'!A1308)/2+H1308*SUMIFS('ცვლილებების შეტანა'!O:O,'ცვლილებების შეტანა'!A:A,'მიღება-ჩაბარება'!A1308)/2</f>
        <v>0</v>
      </c>
      <c r="J1308" s="81"/>
      <c r="K1308" s="77">
        <f>J1308*SUMIFS(მიმართულებები!N:N,მიმართულებები!A:A,'მიღება-ჩაბარება'!A1308)+J1308*SUMIFS('ცვლილებების შეტანა'!O:O,'ცვლილებების შეტანა'!A:A,'მიღება-ჩაბარება'!A1308)</f>
        <v>0</v>
      </c>
      <c r="L1308" s="82"/>
      <c r="M1308" s="78">
        <f>L1308*SUMIFS(მიმართულებები!N:N,მიმართულებები!A:A,'მიღება-ჩაბარება'!A1308)/2+L1308*SUMIFS('ცვლილებების შეტანა'!O:O,'ცვლილებების შეტანა'!A:A,'მიღება-ჩაბარება'!A1308)/2</f>
        <v>0</v>
      </c>
      <c r="N1308" s="81"/>
      <c r="O1308" s="77">
        <f>N1308*SUMIFS(მიმართულებები!N:N,მიმართულებები!A:A,'მიღება-ჩაბარება'!A1308)+N1308*SUMIFS('ცვლილებების შეტანა'!O:O,'ცვლილებების შეტანა'!A:A,'მიღება-ჩაბარება'!A1308)</f>
        <v>0</v>
      </c>
      <c r="P1308" s="82"/>
      <c r="Q1308" s="78">
        <f>P1308*SUMIFS(მიმართულებები!N:N,მიმართულებები!A:A,'მიღება-ჩაბარება'!A1308)/2+P1308*SUMIFS('ცვლილებების შეტანა'!O:O,'ცვლილებების შეტანა'!A:A,'მიღება-ჩაბარება'!A1308)/2</f>
        <v>0</v>
      </c>
      <c r="R1308" s="81"/>
      <c r="S1308" s="77">
        <f>R1308*SUMIFS(მიმართულებები!N:N,მიმართულებები!A:A,'მიღება-ჩაბარება'!A1308)+R1308*SUMIFS('ცვლილებების შეტანა'!O:O,'ცვლილებების შეტანა'!A:A,'მიღება-ჩაბარება'!A1308)</f>
        <v>0</v>
      </c>
      <c r="T1308" s="82"/>
      <c r="U1308" s="78">
        <f>T1308*SUMIFS(მიმართულებები!N:N,მიმართულებები!A:A,'მიღება-ჩაბარება'!A1308)/2+T1308*SUMIFS('ცვლილებების შეტანა'!O:O,'ცვლილებების შეტანა'!A:A,'მიღება-ჩაბარება'!A1308)/2</f>
        <v>0</v>
      </c>
      <c r="V1308" s="81"/>
      <c r="W1308" s="77">
        <f>V1308*SUMIFS(მიმართულებები!N:N,მიმართულებები!A:A,'მიღება-ჩაბარება'!A1308)+V1308*SUMIFS('ცვლილებების შეტანა'!O:O,'ცვლილებების შეტანა'!A:A,'მიღება-ჩაბარება'!A1308)</f>
        <v>0</v>
      </c>
      <c r="X1308" s="82"/>
      <c r="Y1308" s="78">
        <f>X1308*SUMIFS(მიმართულებები!N:N,მიმართულებები!A:A,'მიღება-ჩაბარება'!A1308)/2+X1308*SUMIFS('ცვლილებების შეტანა'!O:O,'ცვლილებების შეტანა'!A:A,'მიღება-ჩაბარება'!A1308)/2</f>
        <v>0</v>
      </c>
      <c r="Z1308" s="81"/>
      <c r="AA1308" s="77">
        <f>Z1308*SUMIFS(მიმართულებები!N:N,მიმართულებები!A:A,'მიღება-ჩაბარება'!A1308)+Z1308*SUMIFS('ცვლილებების შეტანა'!O:O,'ცვლილებების შეტანა'!A:A,'მიღება-ჩაბარება'!A1308)</f>
        <v>0</v>
      </c>
      <c r="AB1308" s="82"/>
      <c r="AC1308" s="78">
        <f>AB1308*SUMIFS(მიმართულებები!N:N,მიმართულებები!A:A,'მიღება-ჩაბარება'!A1308)/2+AB1308*SUMIFS('ცვლილებების შეტანა'!O:O,'ცვლილებების შეტანა'!A:A,'მიღება-ჩაბარება'!A1308)/2</f>
        <v>0</v>
      </c>
      <c r="AD1308" s="81"/>
      <c r="AE1308" s="77">
        <f>AD1308*SUMIFS(მიმართულებები!N:N,მიმართულებები!A:A,'მიღება-ჩაბარება'!A1308)+AD1308*SUMIFS('ცვლილებების შეტანა'!O:O,'ცვლილებების შეტანა'!A:A,'მიღება-ჩაბარება'!A1308)</f>
        <v>0</v>
      </c>
      <c r="AF1308" s="82"/>
      <c r="AG1308" s="78">
        <f>AF1308*SUMIFS(მიმართულებები!N:N,მიმართულებები!A:A,'მიღება-ჩაბარება'!A1308)/2+AF1308*SUMIFS('ცვლილებების შეტანა'!O:O,'ცვლილებების შეტანა'!A:A,'მიღება-ჩაბარება'!A1308)/2</f>
        <v>0</v>
      </c>
      <c r="AH1308" s="81"/>
      <c r="AI1308" s="77">
        <f>AH1308*SUMIFS(მიმართულებები!N:N,მიმართულებები!A:A,'მიღება-ჩაბარება'!A1308)+AH1308*SUMIFS('ცვლილებების შეტანა'!O:O,'ცვლილებების შეტანა'!A:A,'მიღება-ჩაბარება'!A1308)</f>
        <v>0</v>
      </c>
      <c r="AJ1308" s="82"/>
      <c r="AK1308" s="78">
        <f>AJ1308*SUMIFS(მიმართულებები!N:N,მიმართულებები!A:A,'მიღება-ჩაბარება'!A1308)/2+AJ1308*SUMIFS('ცვლილებების შეტანა'!O:O,'ცვლილებების შეტანა'!A:A,'მიღება-ჩაბარება'!A1308)/2</f>
        <v>0</v>
      </c>
      <c r="AL1308" s="81"/>
      <c r="AM1308" s="77">
        <f>AL1308*SUMIFS(მიმართულებები!N:N,მიმართულებები!A:A,'მიღება-ჩაბარება'!A1308)+AL1308*SUMIFS('ცვლილებების შეტანა'!O:O,'ცვლილებების შეტანა'!A:A,'მიღება-ჩაბარება'!A1308)</f>
        <v>0</v>
      </c>
      <c r="AN1308" s="82"/>
      <c r="AO1308" s="78">
        <f>AN1308*SUMIFS(მიმართულებები!N:N,მიმართულებები!A:A,'მიღება-ჩაბარება'!A1308)/2+AN1308*SUMIFS('ცვლილებების შეტანა'!O:O,'ცვლილებების შეტანა'!A:A,'მიღება-ჩაბარება'!A1308)/2</f>
        <v>0</v>
      </c>
    </row>
    <row r="1309" spans="1:41">
      <c r="A1309" s="91">
        <v>1303</v>
      </c>
      <c r="B1309" s="92"/>
      <c r="C1309" s="93">
        <f>B1309*SUMIFS(მიმართულებები!N:N,მიმართულებები!A:A,'მიღება-ჩაბარება'!A1309)+B1309*SUMIFS('ცვლილებების შეტანა'!O:O,'ცვლილებების შეტანა'!A:A,'მიღება-ჩაბარება'!A1309)</f>
        <v>0</v>
      </c>
      <c r="D1309" s="94"/>
      <c r="E1309" s="95">
        <f>D1309*SUMIFS(მიმართულებები!N:N,მიმართულებები!A:A,'მიღება-ჩაბარება'!A1309)/2+D1309*SUMIFS('ცვლილებების შეტანა'!O:O,'ცვლილებების შეტანა'!A:A,'მიღება-ჩაბარება'!A1309)/2</f>
        <v>0</v>
      </c>
      <c r="F1309" s="96"/>
      <c r="G1309" s="93">
        <f>F1309*SUMIFS(მიმართულებები!N:N,მიმართულებები!A:A,'მიღება-ჩაბარება'!A1309)+F1309*SUMIFS('ცვლილებების შეტანა'!O:O,'ცვლილებების შეტანა'!A:A,'მიღება-ჩაბარება'!A1309)</f>
        <v>0</v>
      </c>
      <c r="H1309" s="97"/>
      <c r="I1309" s="95">
        <f>H1309*SUMIFS(მიმართულებები!N:N,მიმართულებები!A:A,'მიღება-ჩაბარება'!A1309)/2+H1309*SUMIFS('ცვლილებების შეტანა'!O:O,'ცვლილებების შეტანა'!A:A,'მიღება-ჩაბარება'!A1309)/2</f>
        <v>0</v>
      </c>
      <c r="J1309" s="96"/>
      <c r="K1309" s="93">
        <f>J1309*SUMIFS(მიმართულებები!N:N,მიმართულებები!A:A,'მიღება-ჩაბარება'!A1309)+J1309*SUMIFS('ცვლილებების შეტანა'!O:O,'ცვლილებების შეტანა'!A:A,'მიღება-ჩაბარება'!A1309)</f>
        <v>0</v>
      </c>
      <c r="L1309" s="97"/>
      <c r="M1309" s="95">
        <f>L1309*SUMIFS(მიმართულებები!N:N,მიმართულებები!A:A,'მიღება-ჩაბარება'!A1309)/2+L1309*SUMIFS('ცვლილებების შეტანა'!O:O,'ცვლილებების შეტანა'!A:A,'მიღება-ჩაბარება'!A1309)/2</f>
        <v>0</v>
      </c>
      <c r="N1309" s="96"/>
      <c r="O1309" s="93">
        <f>N1309*SUMIFS(მიმართულებები!N:N,მიმართულებები!A:A,'მიღება-ჩაბარება'!A1309)+N1309*SUMIFS('ცვლილებების შეტანა'!O:O,'ცვლილებების შეტანა'!A:A,'მიღება-ჩაბარება'!A1309)</f>
        <v>0</v>
      </c>
      <c r="P1309" s="97"/>
      <c r="Q1309" s="95">
        <f>P1309*SUMIFS(მიმართულებები!N:N,მიმართულებები!A:A,'მიღება-ჩაბარება'!A1309)/2+P1309*SUMIFS('ცვლილებების შეტანა'!O:O,'ცვლილებების შეტანა'!A:A,'მიღება-ჩაბარება'!A1309)/2</f>
        <v>0</v>
      </c>
      <c r="R1309" s="96"/>
      <c r="S1309" s="93">
        <f>R1309*SUMIFS(მიმართულებები!N:N,მიმართულებები!A:A,'მიღება-ჩაბარება'!A1309)+R1309*SUMIFS('ცვლილებების შეტანა'!O:O,'ცვლილებების შეტანა'!A:A,'მიღება-ჩაბარება'!A1309)</f>
        <v>0</v>
      </c>
      <c r="T1309" s="97"/>
      <c r="U1309" s="95">
        <f>T1309*SUMIFS(მიმართულებები!N:N,მიმართულებები!A:A,'მიღება-ჩაბარება'!A1309)/2+T1309*SUMIFS('ცვლილებების შეტანა'!O:O,'ცვლილებების შეტანა'!A:A,'მიღება-ჩაბარება'!A1309)/2</f>
        <v>0</v>
      </c>
      <c r="V1309" s="96"/>
      <c r="W1309" s="93">
        <f>V1309*SUMIFS(მიმართულებები!N:N,მიმართულებები!A:A,'მიღება-ჩაბარება'!A1309)+V1309*SUMIFS('ცვლილებების შეტანა'!O:O,'ცვლილებების შეტანა'!A:A,'მიღება-ჩაბარება'!A1309)</f>
        <v>0</v>
      </c>
      <c r="X1309" s="97"/>
      <c r="Y1309" s="95">
        <f>X1309*SUMIFS(მიმართულებები!N:N,მიმართულებები!A:A,'მიღება-ჩაბარება'!A1309)/2+X1309*SUMIFS('ცვლილებების შეტანა'!O:O,'ცვლილებების შეტანა'!A:A,'მიღება-ჩაბარება'!A1309)/2</f>
        <v>0</v>
      </c>
      <c r="Z1309" s="96"/>
      <c r="AA1309" s="93">
        <f>Z1309*SUMIFS(მიმართულებები!N:N,მიმართულებები!A:A,'მიღება-ჩაბარება'!A1309)+Z1309*SUMIFS('ცვლილებების შეტანა'!O:O,'ცვლილებების შეტანა'!A:A,'მიღება-ჩაბარება'!A1309)</f>
        <v>0</v>
      </c>
      <c r="AB1309" s="97"/>
      <c r="AC1309" s="95">
        <f>AB1309*SUMIFS(მიმართულებები!N:N,მიმართულებები!A:A,'მიღება-ჩაბარება'!A1309)/2+AB1309*SUMIFS('ცვლილებების შეტანა'!O:O,'ცვლილებების შეტანა'!A:A,'მიღება-ჩაბარება'!A1309)/2</f>
        <v>0</v>
      </c>
      <c r="AD1309" s="96"/>
      <c r="AE1309" s="93">
        <f>AD1309*SUMIFS(მიმართულებები!N:N,მიმართულებები!A:A,'მიღება-ჩაბარება'!A1309)+AD1309*SUMIFS('ცვლილებების შეტანა'!O:O,'ცვლილებების შეტანა'!A:A,'მიღება-ჩაბარება'!A1309)</f>
        <v>0</v>
      </c>
      <c r="AF1309" s="97"/>
      <c r="AG1309" s="95">
        <f>AF1309*SUMIFS(მიმართულებები!N:N,მიმართულებები!A:A,'მიღება-ჩაბარება'!A1309)/2+AF1309*SUMIFS('ცვლილებების შეტანა'!O:O,'ცვლილებების შეტანა'!A:A,'მიღება-ჩაბარება'!A1309)/2</f>
        <v>0</v>
      </c>
      <c r="AH1309" s="96"/>
      <c r="AI1309" s="93">
        <f>AH1309*SUMIFS(მიმართულებები!N:N,მიმართულებები!A:A,'მიღება-ჩაბარება'!A1309)+AH1309*SUMIFS('ცვლილებების შეტანა'!O:O,'ცვლილებების შეტანა'!A:A,'მიღება-ჩაბარება'!A1309)</f>
        <v>0</v>
      </c>
      <c r="AJ1309" s="97"/>
      <c r="AK1309" s="95">
        <f>AJ1309*SUMIFS(მიმართულებები!N:N,მიმართულებები!A:A,'მიღება-ჩაბარება'!A1309)/2+AJ1309*SUMIFS('ცვლილებების შეტანა'!O:O,'ცვლილებების შეტანა'!A:A,'მიღება-ჩაბარება'!A1309)/2</f>
        <v>0</v>
      </c>
      <c r="AL1309" s="96"/>
      <c r="AM1309" s="93">
        <f>AL1309*SUMIFS(მიმართულებები!N:N,მიმართულებები!A:A,'მიღება-ჩაბარება'!A1309)+AL1309*SUMIFS('ცვლილებების შეტანა'!O:O,'ცვლილებების შეტანა'!A:A,'მიღება-ჩაბარება'!A1309)</f>
        <v>0</v>
      </c>
      <c r="AN1309" s="97"/>
      <c r="AO1309" s="95">
        <f>AN1309*SUMIFS(მიმართულებები!N:N,მიმართულებები!A:A,'მიღება-ჩაბარება'!A1309)/2+AN1309*SUMIFS('ცვლილებების შეტანა'!O:O,'ცვლილებების შეტანა'!A:A,'მიღება-ჩაბარება'!A1309)/2</f>
        <v>0</v>
      </c>
    </row>
    <row r="1310" spans="1:41">
      <c r="A1310" s="91">
        <v>1304</v>
      </c>
      <c r="B1310" s="92"/>
      <c r="C1310" s="93">
        <f>B1310*SUMIFS(მიმართულებები!N:N,მიმართულებები!A:A,'მიღება-ჩაბარება'!A1310)+B1310*SUMIFS('ცვლილებების შეტანა'!O:O,'ცვლილებების შეტანა'!A:A,'მიღება-ჩაბარება'!A1310)</f>
        <v>0</v>
      </c>
      <c r="D1310" s="94"/>
      <c r="E1310" s="95">
        <f>D1310*SUMIFS(მიმართულებები!N:N,მიმართულებები!A:A,'მიღება-ჩაბარება'!A1310)/2+D1310*SUMIFS('ცვლილებების შეტანა'!O:O,'ცვლილებების შეტანა'!A:A,'მიღება-ჩაბარება'!A1310)/2</f>
        <v>0</v>
      </c>
      <c r="F1310" s="96"/>
      <c r="G1310" s="93">
        <f>F1310*SUMIFS(მიმართულებები!N:N,მიმართულებები!A:A,'მიღება-ჩაბარება'!A1310)+F1310*SUMIFS('ცვლილებების შეტანა'!O:O,'ცვლილებების შეტანა'!A:A,'მიღება-ჩაბარება'!A1310)</f>
        <v>0</v>
      </c>
      <c r="H1310" s="97"/>
      <c r="I1310" s="95">
        <f>H1310*SUMIFS(მიმართულებები!N:N,მიმართულებები!A:A,'მიღება-ჩაბარება'!A1310)/2+H1310*SUMIFS('ცვლილებების შეტანა'!O:O,'ცვლილებების შეტანა'!A:A,'მიღება-ჩაბარება'!A1310)/2</f>
        <v>0</v>
      </c>
      <c r="J1310" s="96"/>
      <c r="K1310" s="93">
        <f>J1310*SUMIFS(მიმართულებები!N:N,მიმართულებები!A:A,'მიღება-ჩაბარება'!A1310)+J1310*SUMIFS('ცვლილებების შეტანა'!O:O,'ცვლილებების შეტანა'!A:A,'მიღება-ჩაბარება'!A1310)</f>
        <v>0</v>
      </c>
      <c r="L1310" s="97"/>
      <c r="M1310" s="95">
        <f>L1310*SUMIFS(მიმართულებები!N:N,მიმართულებები!A:A,'მიღება-ჩაბარება'!A1310)/2+L1310*SUMIFS('ცვლილებების შეტანა'!O:O,'ცვლილებების შეტანა'!A:A,'მიღება-ჩაბარება'!A1310)/2</f>
        <v>0</v>
      </c>
      <c r="N1310" s="96"/>
      <c r="O1310" s="93">
        <f>N1310*SUMIFS(მიმართულებები!N:N,მიმართულებები!A:A,'მიღება-ჩაბარება'!A1310)+N1310*SUMIFS('ცვლილებების შეტანა'!O:O,'ცვლილებების შეტანა'!A:A,'მიღება-ჩაბარება'!A1310)</f>
        <v>0</v>
      </c>
      <c r="P1310" s="97"/>
      <c r="Q1310" s="95">
        <f>P1310*SUMIFS(მიმართულებები!N:N,მიმართულებები!A:A,'მიღება-ჩაბარება'!A1310)/2+P1310*SUMIFS('ცვლილებების შეტანა'!O:O,'ცვლილებების შეტანა'!A:A,'მიღება-ჩაბარება'!A1310)/2</f>
        <v>0</v>
      </c>
      <c r="R1310" s="96"/>
      <c r="S1310" s="93">
        <f>R1310*SUMIFS(მიმართულებები!N:N,მიმართულებები!A:A,'მიღება-ჩაბარება'!A1310)+R1310*SUMIFS('ცვლილებების შეტანა'!O:O,'ცვლილებების შეტანა'!A:A,'მიღება-ჩაბარება'!A1310)</f>
        <v>0</v>
      </c>
      <c r="T1310" s="97"/>
      <c r="U1310" s="95">
        <f>T1310*SUMIFS(მიმართულებები!N:N,მიმართულებები!A:A,'მიღება-ჩაბარება'!A1310)/2+T1310*SUMIFS('ცვლილებების შეტანა'!O:O,'ცვლილებების შეტანა'!A:A,'მიღება-ჩაბარება'!A1310)/2</f>
        <v>0</v>
      </c>
      <c r="V1310" s="96"/>
      <c r="W1310" s="93">
        <f>V1310*SUMIFS(მიმართულებები!N:N,მიმართულებები!A:A,'მიღება-ჩაბარება'!A1310)+V1310*SUMIFS('ცვლილებების შეტანა'!O:O,'ცვლილებების შეტანა'!A:A,'მიღება-ჩაბარება'!A1310)</f>
        <v>0</v>
      </c>
      <c r="X1310" s="97"/>
      <c r="Y1310" s="95">
        <f>X1310*SUMIFS(მიმართულებები!N:N,მიმართულებები!A:A,'მიღება-ჩაბარება'!A1310)/2+X1310*SUMIFS('ცვლილებების შეტანა'!O:O,'ცვლილებების შეტანა'!A:A,'მიღება-ჩაბარება'!A1310)/2</f>
        <v>0</v>
      </c>
      <c r="Z1310" s="96"/>
      <c r="AA1310" s="93">
        <f>Z1310*SUMIFS(მიმართულებები!N:N,მიმართულებები!A:A,'მიღება-ჩაბარება'!A1310)+Z1310*SUMIFS('ცვლილებების შეტანა'!O:O,'ცვლილებების შეტანა'!A:A,'მიღება-ჩაბარება'!A1310)</f>
        <v>0</v>
      </c>
      <c r="AB1310" s="97"/>
      <c r="AC1310" s="95">
        <f>AB1310*SUMIFS(მიმართულებები!N:N,მიმართულებები!A:A,'მიღება-ჩაბარება'!A1310)/2+AB1310*SUMIFS('ცვლილებების შეტანა'!O:O,'ცვლილებების შეტანა'!A:A,'მიღება-ჩაბარება'!A1310)/2</f>
        <v>0</v>
      </c>
      <c r="AD1310" s="96"/>
      <c r="AE1310" s="93">
        <f>AD1310*SUMIFS(მიმართულებები!N:N,მიმართულებები!A:A,'მიღება-ჩაბარება'!A1310)+AD1310*SUMIFS('ცვლილებების შეტანა'!O:O,'ცვლილებების შეტანა'!A:A,'მიღება-ჩაბარება'!A1310)</f>
        <v>0</v>
      </c>
      <c r="AF1310" s="97"/>
      <c r="AG1310" s="95">
        <f>AF1310*SUMIFS(მიმართულებები!N:N,მიმართულებები!A:A,'მიღება-ჩაბარება'!A1310)/2+AF1310*SUMIFS('ცვლილებების შეტანა'!O:O,'ცვლილებების შეტანა'!A:A,'მიღება-ჩაბარება'!A1310)/2</f>
        <v>0</v>
      </c>
      <c r="AH1310" s="96"/>
      <c r="AI1310" s="93">
        <f>AH1310*SUMIFS(მიმართულებები!N:N,მიმართულებები!A:A,'მიღება-ჩაბარება'!A1310)+AH1310*SUMIFS('ცვლილებების შეტანა'!O:O,'ცვლილებების შეტანა'!A:A,'მიღება-ჩაბარება'!A1310)</f>
        <v>0</v>
      </c>
      <c r="AJ1310" s="97"/>
      <c r="AK1310" s="95">
        <f>AJ1310*SUMIFS(მიმართულებები!N:N,მიმართულებები!A:A,'მიღება-ჩაბარება'!A1310)/2+AJ1310*SUMIFS('ცვლილებების შეტანა'!O:O,'ცვლილებების შეტანა'!A:A,'მიღება-ჩაბარება'!A1310)/2</f>
        <v>0</v>
      </c>
      <c r="AL1310" s="96"/>
      <c r="AM1310" s="93">
        <f>AL1310*SUMIFS(მიმართულებები!N:N,მიმართულებები!A:A,'მიღება-ჩაბარება'!A1310)+AL1310*SUMIFS('ცვლილებების შეტანა'!O:O,'ცვლილებების შეტანა'!A:A,'მიღება-ჩაბარება'!A1310)</f>
        <v>0</v>
      </c>
      <c r="AN1310" s="97"/>
      <c r="AO1310" s="95">
        <f>AN1310*SUMIFS(მიმართულებები!N:N,მიმართულებები!A:A,'მიღება-ჩაბარება'!A1310)/2+AN1310*SUMIFS('ცვლილებების შეტანა'!O:O,'ცვლილებების შეტანა'!A:A,'მიღება-ჩაბარება'!A1310)/2</f>
        <v>0</v>
      </c>
    </row>
    <row r="1311" spans="1:41">
      <c r="A1311" s="79">
        <v>1305</v>
      </c>
      <c r="B1311" s="76"/>
      <c r="C1311" s="77">
        <f>B1311*SUMIFS(მიმართულებები!N:N,მიმართულებები!A:A,'მიღება-ჩაბარება'!A1311)+B1311*SUMIFS('ცვლილებების შეტანა'!O:O,'ცვლილებების შეტანა'!A:A,'მიღება-ჩაბარება'!A1311)</f>
        <v>0</v>
      </c>
      <c r="D1311" s="7"/>
      <c r="E1311" s="78">
        <f>D1311*SUMIFS(მიმართულებები!N:N,მიმართულებები!A:A,'მიღება-ჩაბარება'!A1311)/2+D1311*SUMIFS('ცვლილებების შეტანა'!O:O,'ცვლილებების შეტანა'!A:A,'მიღება-ჩაბარება'!A1311)/2</f>
        <v>0</v>
      </c>
      <c r="F1311" s="81"/>
      <c r="G1311" s="77">
        <f>F1311*SUMIFS(მიმართულებები!N:N,მიმართულებები!A:A,'მიღება-ჩაბარება'!A1311)+F1311*SUMIFS('ცვლილებების შეტანა'!O:O,'ცვლილებების შეტანა'!A:A,'მიღება-ჩაბარება'!A1311)</f>
        <v>0</v>
      </c>
      <c r="H1311" s="82"/>
      <c r="I1311" s="78">
        <f>H1311*SUMIFS(მიმართულებები!N:N,მიმართულებები!A:A,'მიღება-ჩაბარება'!A1311)/2+H1311*SUMIFS('ცვლილებების შეტანა'!O:O,'ცვლილებების შეტანა'!A:A,'მიღება-ჩაბარება'!A1311)/2</f>
        <v>0</v>
      </c>
      <c r="J1311" s="81"/>
      <c r="K1311" s="77">
        <f>J1311*SUMIFS(მიმართულებები!N:N,მიმართულებები!A:A,'მიღება-ჩაბარება'!A1311)+J1311*SUMIFS('ცვლილებების შეტანა'!O:O,'ცვლილებების შეტანა'!A:A,'მიღება-ჩაბარება'!A1311)</f>
        <v>0</v>
      </c>
      <c r="L1311" s="82"/>
      <c r="M1311" s="78">
        <f>L1311*SUMIFS(მიმართულებები!N:N,მიმართულებები!A:A,'მიღება-ჩაბარება'!A1311)/2+L1311*SUMIFS('ცვლილებების შეტანა'!O:O,'ცვლილებების შეტანა'!A:A,'მიღება-ჩაბარება'!A1311)/2</f>
        <v>0</v>
      </c>
      <c r="N1311" s="81"/>
      <c r="O1311" s="77">
        <f>N1311*SUMIFS(მიმართულებები!N:N,მიმართულებები!A:A,'მიღება-ჩაბარება'!A1311)+N1311*SUMIFS('ცვლილებების შეტანა'!O:O,'ცვლილებების შეტანა'!A:A,'მიღება-ჩაბარება'!A1311)</f>
        <v>0</v>
      </c>
      <c r="P1311" s="82"/>
      <c r="Q1311" s="78">
        <f>P1311*SUMIFS(მიმართულებები!N:N,მიმართულებები!A:A,'მიღება-ჩაბარება'!A1311)/2+P1311*SUMIFS('ცვლილებების შეტანა'!O:O,'ცვლილებების შეტანა'!A:A,'მიღება-ჩაბარება'!A1311)/2</f>
        <v>0</v>
      </c>
      <c r="R1311" s="81"/>
      <c r="S1311" s="77">
        <f>R1311*SUMIFS(მიმართულებები!N:N,მიმართულებები!A:A,'მიღება-ჩაბარება'!A1311)+R1311*SUMIFS('ცვლილებების შეტანა'!O:O,'ცვლილებების შეტანა'!A:A,'მიღება-ჩაბარება'!A1311)</f>
        <v>0</v>
      </c>
      <c r="T1311" s="82"/>
      <c r="U1311" s="78">
        <f>T1311*SUMIFS(მიმართულებები!N:N,მიმართულებები!A:A,'მიღება-ჩაბარება'!A1311)/2+T1311*SUMIFS('ცვლილებების შეტანა'!O:O,'ცვლილებების შეტანა'!A:A,'მიღება-ჩაბარება'!A1311)/2</f>
        <v>0</v>
      </c>
      <c r="V1311" s="81"/>
      <c r="W1311" s="77">
        <f>V1311*SUMIFS(მიმართულებები!N:N,მიმართულებები!A:A,'მიღება-ჩაბარება'!A1311)+V1311*SUMIFS('ცვლილებების შეტანა'!O:O,'ცვლილებების შეტანა'!A:A,'მიღება-ჩაბარება'!A1311)</f>
        <v>0</v>
      </c>
      <c r="X1311" s="82"/>
      <c r="Y1311" s="78">
        <f>X1311*SUMIFS(მიმართულებები!N:N,მიმართულებები!A:A,'მიღება-ჩაბარება'!A1311)/2+X1311*SUMIFS('ცვლილებების შეტანა'!O:O,'ცვლილებების შეტანა'!A:A,'მიღება-ჩაბარება'!A1311)/2</f>
        <v>0</v>
      </c>
      <c r="Z1311" s="81"/>
      <c r="AA1311" s="77">
        <f>Z1311*SUMIFS(მიმართულებები!N:N,მიმართულებები!A:A,'მიღება-ჩაბარება'!A1311)+Z1311*SUMIFS('ცვლილებების შეტანა'!O:O,'ცვლილებების შეტანა'!A:A,'მიღება-ჩაბარება'!A1311)</f>
        <v>0</v>
      </c>
      <c r="AB1311" s="82"/>
      <c r="AC1311" s="78">
        <f>AB1311*SUMIFS(მიმართულებები!N:N,მიმართულებები!A:A,'მიღება-ჩაბარება'!A1311)/2+AB1311*SUMIFS('ცვლილებების შეტანა'!O:O,'ცვლილებების შეტანა'!A:A,'მიღება-ჩაბარება'!A1311)/2</f>
        <v>0</v>
      </c>
      <c r="AD1311" s="81"/>
      <c r="AE1311" s="77">
        <f>AD1311*SUMIFS(მიმართულებები!N:N,მიმართულებები!A:A,'მიღება-ჩაბარება'!A1311)+AD1311*SUMIFS('ცვლილებების შეტანა'!O:O,'ცვლილებების შეტანა'!A:A,'მიღება-ჩაბარება'!A1311)</f>
        <v>0</v>
      </c>
      <c r="AF1311" s="82"/>
      <c r="AG1311" s="78">
        <f>AF1311*SUMIFS(მიმართულებები!N:N,მიმართულებები!A:A,'მიღება-ჩაბარება'!A1311)/2+AF1311*SUMIFS('ცვლილებების შეტანა'!O:O,'ცვლილებების შეტანა'!A:A,'მიღება-ჩაბარება'!A1311)/2</f>
        <v>0</v>
      </c>
      <c r="AH1311" s="81"/>
      <c r="AI1311" s="77">
        <f>AH1311*SUMIFS(მიმართულებები!N:N,მიმართულებები!A:A,'მიღება-ჩაბარება'!A1311)+AH1311*SUMIFS('ცვლილებების შეტანა'!O:O,'ცვლილებების შეტანა'!A:A,'მიღება-ჩაბარება'!A1311)</f>
        <v>0</v>
      </c>
      <c r="AJ1311" s="82"/>
      <c r="AK1311" s="78">
        <f>AJ1311*SUMIFS(მიმართულებები!N:N,მიმართულებები!A:A,'მიღება-ჩაბარება'!A1311)/2+AJ1311*SUMIFS('ცვლილებების შეტანა'!O:O,'ცვლილებების შეტანა'!A:A,'მიღება-ჩაბარება'!A1311)/2</f>
        <v>0</v>
      </c>
      <c r="AL1311" s="81"/>
      <c r="AM1311" s="77">
        <f>AL1311*SUMIFS(მიმართულებები!N:N,მიმართულებები!A:A,'მიღება-ჩაბარება'!A1311)+AL1311*SUMIFS('ცვლილებების შეტანა'!O:O,'ცვლილებების შეტანა'!A:A,'მიღება-ჩაბარება'!A1311)</f>
        <v>0</v>
      </c>
      <c r="AN1311" s="82"/>
      <c r="AO1311" s="78">
        <f>AN1311*SUMIFS(მიმართულებები!N:N,მიმართულებები!A:A,'მიღება-ჩაბარება'!A1311)/2+AN1311*SUMIFS('ცვლილებების შეტანა'!O:O,'ცვლილებების შეტანა'!A:A,'მიღება-ჩაბარება'!A1311)/2</f>
        <v>0</v>
      </c>
    </row>
    <row r="1312" spans="1:41">
      <c r="A1312" s="79">
        <v>1306</v>
      </c>
      <c r="B1312" s="76"/>
      <c r="C1312" s="77">
        <f>B1312*SUMIFS(მიმართულებები!N:N,მიმართულებები!A:A,'მიღება-ჩაბარება'!A1312)+B1312*SUMIFS('ცვლილებების შეტანა'!O:O,'ცვლილებების შეტანა'!A:A,'მიღება-ჩაბარება'!A1312)</f>
        <v>0</v>
      </c>
      <c r="D1312" s="7"/>
      <c r="E1312" s="78">
        <f>D1312*SUMIFS(მიმართულებები!N:N,მიმართულებები!A:A,'მიღება-ჩაბარება'!A1312)/2+D1312*SUMIFS('ცვლილებების შეტანა'!O:O,'ცვლილებების შეტანა'!A:A,'მიღება-ჩაბარება'!A1312)/2</f>
        <v>0</v>
      </c>
      <c r="F1312" s="81"/>
      <c r="G1312" s="77">
        <f>F1312*SUMIFS(მიმართულებები!N:N,მიმართულებები!A:A,'მიღება-ჩაბარება'!A1312)+F1312*SUMIFS('ცვლილებების შეტანა'!O:O,'ცვლილებების შეტანა'!A:A,'მიღება-ჩაბარება'!A1312)</f>
        <v>0</v>
      </c>
      <c r="H1312" s="82"/>
      <c r="I1312" s="78">
        <f>H1312*SUMIFS(მიმართულებები!N:N,მიმართულებები!A:A,'მიღება-ჩაბარება'!A1312)/2+H1312*SUMIFS('ცვლილებების შეტანა'!O:O,'ცვლილებების შეტანა'!A:A,'მიღება-ჩაბარება'!A1312)/2</f>
        <v>0</v>
      </c>
      <c r="J1312" s="81"/>
      <c r="K1312" s="77">
        <f>J1312*SUMIFS(მიმართულებები!N:N,მიმართულებები!A:A,'მიღება-ჩაბარება'!A1312)+J1312*SUMIFS('ცვლილებების შეტანა'!O:O,'ცვლილებების შეტანა'!A:A,'მიღება-ჩაბარება'!A1312)</f>
        <v>0</v>
      </c>
      <c r="L1312" s="82"/>
      <c r="M1312" s="78">
        <f>L1312*SUMIFS(მიმართულებები!N:N,მიმართულებები!A:A,'მიღება-ჩაბარება'!A1312)/2+L1312*SUMIFS('ცვლილებების შეტანა'!O:O,'ცვლილებების შეტანა'!A:A,'მიღება-ჩაბარება'!A1312)/2</f>
        <v>0</v>
      </c>
      <c r="N1312" s="81"/>
      <c r="O1312" s="77">
        <f>N1312*SUMIFS(მიმართულებები!N:N,მიმართულებები!A:A,'მიღება-ჩაბარება'!A1312)+N1312*SUMIFS('ცვლილებების შეტანა'!O:O,'ცვლილებების შეტანა'!A:A,'მიღება-ჩაბარება'!A1312)</f>
        <v>0</v>
      </c>
      <c r="P1312" s="82"/>
      <c r="Q1312" s="78">
        <f>P1312*SUMIFS(მიმართულებები!N:N,მიმართულებები!A:A,'მიღება-ჩაბარება'!A1312)/2+P1312*SUMIFS('ცვლილებების შეტანა'!O:O,'ცვლილებების შეტანა'!A:A,'მიღება-ჩაბარება'!A1312)/2</f>
        <v>0</v>
      </c>
      <c r="R1312" s="81"/>
      <c r="S1312" s="77">
        <f>R1312*SUMIFS(მიმართულებები!N:N,მიმართულებები!A:A,'მიღება-ჩაბარება'!A1312)+R1312*SUMIFS('ცვლილებების შეტანა'!O:O,'ცვლილებების შეტანა'!A:A,'მიღება-ჩაბარება'!A1312)</f>
        <v>0</v>
      </c>
      <c r="T1312" s="82"/>
      <c r="U1312" s="78">
        <f>T1312*SUMIFS(მიმართულებები!N:N,მიმართულებები!A:A,'მიღება-ჩაბარება'!A1312)/2+T1312*SUMIFS('ცვლილებების შეტანა'!O:O,'ცვლილებების შეტანა'!A:A,'მიღება-ჩაბარება'!A1312)/2</f>
        <v>0</v>
      </c>
      <c r="V1312" s="81"/>
      <c r="W1312" s="77">
        <f>V1312*SUMIFS(მიმართულებები!N:N,მიმართულებები!A:A,'მიღება-ჩაბარება'!A1312)+V1312*SUMIFS('ცვლილებების შეტანა'!O:O,'ცვლილებების შეტანა'!A:A,'მიღება-ჩაბარება'!A1312)</f>
        <v>0</v>
      </c>
      <c r="X1312" s="82"/>
      <c r="Y1312" s="78">
        <f>X1312*SUMIFS(მიმართულებები!N:N,მიმართულებები!A:A,'მიღება-ჩაბარება'!A1312)/2+X1312*SUMIFS('ცვლილებების შეტანა'!O:O,'ცვლილებების შეტანა'!A:A,'მიღება-ჩაბარება'!A1312)/2</f>
        <v>0</v>
      </c>
      <c r="Z1312" s="81"/>
      <c r="AA1312" s="77">
        <f>Z1312*SUMIFS(მიმართულებები!N:N,მიმართულებები!A:A,'მიღება-ჩაბარება'!A1312)+Z1312*SUMIFS('ცვლილებების შეტანა'!O:O,'ცვლილებების შეტანა'!A:A,'მიღება-ჩაბარება'!A1312)</f>
        <v>0</v>
      </c>
      <c r="AB1312" s="82"/>
      <c r="AC1312" s="78">
        <f>AB1312*SUMIFS(მიმართულებები!N:N,მიმართულებები!A:A,'მიღება-ჩაბარება'!A1312)/2+AB1312*SUMIFS('ცვლილებების შეტანა'!O:O,'ცვლილებების შეტანა'!A:A,'მიღება-ჩაბარება'!A1312)/2</f>
        <v>0</v>
      </c>
      <c r="AD1312" s="81"/>
      <c r="AE1312" s="77">
        <f>AD1312*SUMIFS(მიმართულებები!N:N,მიმართულებები!A:A,'მიღება-ჩაბარება'!A1312)+AD1312*SUMIFS('ცვლილებების შეტანა'!O:O,'ცვლილებების შეტანა'!A:A,'მიღება-ჩაბარება'!A1312)</f>
        <v>0</v>
      </c>
      <c r="AF1312" s="82"/>
      <c r="AG1312" s="78">
        <f>AF1312*SUMIFS(მიმართულებები!N:N,მიმართულებები!A:A,'მიღება-ჩაბარება'!A1312)/2+AF1312*SUMIFS('ცვლილებების შეტანა'!O:O,'ცვლილებების შეტანა'!A:A,'მიღება-ჩაბარება'!A1312)/2</f>
        <v>0</v>
      </c>
      <c r="AH1312" s="81"/>
      <c r="AI1312" s="77">
        <f>AH1312*SUMIFS(მიმართულებები!N:N,მიმართულებები!A:A,'მიღება-ჩაბარება'!A1312)+AH1312*SUMIFS('ცვლილებების შეტანა'!O:O,'ცვლილებების შეტანა'!A:A,'მიღება-ჩაბარება'!A1312)</f>
        <v>0</v>
      </c>
      <c r="AJ1312" s="82"/>
      <c r="AK1312" s="78">
        <f>AJ1312*SUMIFS(მიმართულებები!N:N,მიმართულებები!A:A,'მიღება-ჩაბარება'!A1312)/2+AJ1312*SUMIFS('ცვლილებების შეტანა'!O:O,'ცვლილებების შეტანა'!A:A,'მიღება-ჩაბარება'!A1312)/2</f>
        <v>0</v>
      </c>
      <c r="AL1312" s="81"/>
      <c r="AM1312" s="77">
        <f>AL1312*SUMIFS(მიმართულებები!N:N,მიმართულებები!A:A,'მიღება-ჩაბარება'!A1312)+AL1312*SUMIFS('ცვლილებების შეტანა'!O:O,'ცვლილებების შეტანა'!A:A,'მიღება-ჩაბარება'!A1312)</f>
        <v>0</v>
      </c>
      <c r="AN1312" s="82"/>
      <c r="AO1312" s="78">
        <f>AN1312*SUMIFS(მიმართულებები!N:N,მიმართულებები!A:A,'მიღება-ჩაბარება'!A1312)/2+AN1312*SUMIFS('ცვლილებების შეტანა'!O:O,'ცვლილებების შეტანა'!A:A,'მიღება-ჩაბარება'!A1312)/2</f>
        <v>0</v>
      </c>
    </row>
    <row r="1313" spans="1:41">
      <c r="A1313" s="91">
        <v>1307</v>
      </c>
      <c r="B1313" s="92"/>
      <c r="C1313" s="93">
        <f>B1313*SUMIFS(მიმართულებები!N:N,მიმართულებები!A:A,'მიღება-ჩაბარება'!A1313)+B1313*SUMIFS('ცვლილებების შეტანა'!O:O,'ცვლილებების შეტანა'!A:A,'მიღება-ჩაბარება'!A1313)</f>
        <v>0</v>
      </c>
      <c r="D1313" s="94"/>
      <c r="E1313" s="95">
        <f>D1313*SUMIFS(მიმართულებები!N:N,მიმართულებები!A:A,'მიღება-ჩაბარება'!A1313)/2+D1313*SUMIFS('ცვლილებების შეტანა'!O:O,'ცვლილებების შეტანა'!A:A,'მიღება-ჩაბარება'!A1313)/2</f>
        <v>0</v>
      </c>
      <c r="F1313" s="96"/>
      <c r="G1313" s="93">
        <f>F1313*SUMIFS(მიმართულებები!N:N,მიმართულებები!A:A,'მიღება-ჩაბარება'!A1313)+F1313*SUMIFS('ცვლილებების შეტანა'!O:O,'ცვლილებების შეტანა'!A:A,'მიღება-ჩაბარება'!A1313)</f>
        <v>0</v>
      </c>
      <c r="H1313" s="97"/>
      <c r="I1313" s="95">
        <f>H1313*SUMIFS(მიმართულებები!N:N,მიმართულებები!A:A,'მიღება-ჩაბარება'!A1313)/2+H1313*SUMIFS('ცვლილებების შეტანა'!O:O,'ცვლილებების შეტანა'!A:A,'მიღება-ჩაბარება'!A1313)/2</f>
        <v>0</v>
      </c>
      <c r="J1313" s="96"/>
      <c r="K1313" s="93">
        <f>J1313*SUMIFS(მიმართულებები!N:N,მიმართულებები!A:A,'მიღება-ჩაბარება'!A1313)+J1313*SUMIFS('ცვლილებების შეტანა'!O:O,'ცვლილებების შეტანა'!A:A,'მიღება-ჩაბარება'!A1313)</f>
        <v>0</v>
      </c>
      <c r="L1313" s="97"/>
      <c r="M1313" s="95">
        <f>L1313*SUMIFS(მიმართულებები!N:N,მიმართულებები!A:A,'მიღება-ჩაბარება'!A1313)/2+L1313*SUMIFS('ცვლილებების შეტანა'!O:O,'ცვლილებების შეტანა'!A:A,'მიღება-ჩაბარება'!A1313)/2</f>
        <v>0</v>
      </c>
      <c r="N1313" s="96"/>
      <c r="O1313" s="93">
        <f>N1313*SUMIFS(მიმართულებები!N:N,მიმართულებები!A:A,'მიღება-ჩაბარება'!A1313)+N1313*SUMIFS('ცვლილებების შეტანა'!O:O,'ცვლილებების შეტანა'!A:A,'მიღება-ჩაბარება'!A1313)</f>
        <v>0</v>
      </c>
      <c r="P1313" s="97"/>
      <c r="Q1313" s="95">
        <f>P1313*SUMIFS(მიმართულებები!N:N,მიმართულებები!A:A,'მიღება-ჩაბარება'!A1313)/2+P1313*SUMIFS('ცვლილებების შეტანა'!O:O,'ცვლილებების შეტანა'!A:A,'მიღება-ჩაბარება'!A1313)/2</f>
        <v>0</v>
      </c>
      <c r="R1313" s="96"/>
      <c r="S1313" s="93">
        <f>R1313*SUMIFS(მიმართულებები!N:N,მიმართულებები!A:A,'მიღება-ჩაბარება'!A1313)+R1313*SUMIFS('ცვლილებების შეტანა'!O:O,'ცვლილებების შეტანა'!A:A,'მიღება-ჩაბარება'!A1313)</f>
        <v>0</v>
      </c>
      <c r="T1313" s="97"/>
      <c r="U1313" s="95">
        <f>T1313*SUMIFS(მიმართულებები!N:N,მიმართულებები!A:A,'მიღება-ჩაბარება'!A1313)/2+T1313*SUMIFS('ცვლილებების შეტანა'!O:O,'ცვლილებების შეტანა'!A:A,'მიღება-ჩაბარება'!A1313)/2</f>
        <v>0</v>
      </c>
      <c r="V1313" s="96"/>
      <c r="W1313" s="93">
        <f>V1313*SUMIFS(მიმართულებები!N:N,მიმართულებები!A:A,'მიღება-ჩაბარება'!A1313)+V1313*SUMIFS('ცვლილებების შეტანა'!O:O,'ცვლილებების შეტანა'!A:A,'მიღება-ჩაბარება'!A1313)</f>
        <v>0</v>
      </c>
      <c r="X1313" s="97"/>
      <c r="Y1313" s="95">
        <f>X1313*SUMIFS(მიმართულებები!N:N,მიმართულებები!A:A,'მიღება-ჩაბარება'!A1313)/2+X1313*SUMIFS('ცვლილებების შეტანა'!O:O,'ცვლილებების შეტანა'!A:A,'მიღება-ჩაბარება'!A1313)/2</f>
        <v>0</v>
      </c>
      <c r="Z1313" s="96"/>
      <c r="AA1313" s="93">
        <f>Z1313*SUMIFS(მიმართულებები!N:N,მიმართულებები!A:A,'მიღება-ჩაბარება'!A1313)+Z1313*SUMIFS('ცვლილებების შეტანა'!O:O,'ცვლილებების შეტანა'!A:A,'მიღება-ჩაბარება'!A1313)</f>
        <v>0</v>
      </c>
      <c r="AB1313" s="97"/>
      <c r="AC1313" s="95">
        <f>AB1313*SUMIFS(მიმართულებები!N:N,მიმართულებები!A:A,'მიღება-ჩაბარება'!A1313)/2+AB1313*SUMIFS('ცვლილებების შეტანა'!O:O,'ცვლილებების შეტანა'!A:A,'მიღება-ჩაბარება'!A1313)/2</f>
        <v>0</v>
      </c>
      <c r="AD1313" s="96"/>
      <c r="AE1313" s="93">
        <f>AD1313*SUMIFS(მიმართულებები!N:N,მიმართულებები!A:A,'მიღება-ჩაბარება'!A1313)+AD1313*SUMIFS('ცვლილებების შეტანა'!O:O,'ცვლილებების შეტანა'!A:A,'მიღება-ჩაბარება'!A1313)</f>
        <v>0</v>
      </c>
      <c r="AF1313" s="97"/>
      <c r="AG1313" s="95">
        <f>AF1313*SUMIFS(მიმართულებები!N:N,მიმართულებები!A:A,'მიღება-ჩაბარება'!A1313)/2+AF1313*SUMIFS('ცვლილებების შეტანა'!O:O,'ცვლილებების შეტანა'!A:A,'მიღება-ჩაბარება'!A1313)/2</f>
        <v>0</v>
      </c>
      <c r="AH1313" s="96"/>
      <c r="AI1313" s="93">
        <f>AH1313*SUMIFS(მიმართულებები!N:N,მიმართულებები!A:A,'მიღება-ჩაბარება'!A1313)+AH1313*SUMIFS('ცვლილებების შეტანა'!O:O,'ცვლილებების შეტანა'!A:A,'მიღება-ჩაბარება'!A1313)</f>
        <v>0</v>
      </c>
      <c r="AJ1313" s="97"/>
      <c r="AK1313" s="95">
        <f>AJ1313*SUMIFS(მიმართულებები!N:N,მიმართულებები!A:A,'მიღება-ჩაბარება'!A1313)/2+AJ1313*SUMIFS('ცვლილებების შეტანა'!O:O,'ცვლილებების შეტანა'!A:A,'მიღება-ჩაბარება'!A1313)/2</f>
        <v>0</v>
      </c>
      <c r="AL1313" s="96"/>
      <c r="AM1313" s="93">
        <f>AL1313*SUMIFS(მიმართულებები!N:N,მიმართულებები!A:A,'მიღება-ჩაბარება'!A1313)+AL1313*SUMIFS('ცვლილებების შეტანა'!O:O,'ცვლილებების შეტანა'!A:A,'მიღება-ჩაბარება'!A1313)</f>
        <v>0</v>
      </c>
      <c r="AN1313" s="97"/>
      <c r="AO1313" s="95">
        <f>AN1313*SUMIFS(მიმართულებები!N:N,მიმართულებები!A:A,'მიღება-ჩაბარება'!A1313)/2+AN1313*SUMIFS('ცვლილებების შეტანა'!O:O,'ცვლილებების შეტანა'!A:A,'მიღება-ჩაბარება'!A1313)/2</f>
        <v>0</v>
      </c>
    </row>
    <row r="1314" spans="1:41">
      <c r="A1314" s="91">
        <v>1308</v>
      </c>
      <c r="B1314" s="92"/>
      <c r="C1314" s="93">
        <f>B1314*SUMIFS(მიმართულებები!N:N,მიმართულებები!A:A,'მიღება-ჩაბარება'!A1314)+B1314*SUMIFS('ცვლილებების შეტანა'!O:O,'ცვლილებების შეტანა'!A:A,'მიღება-ჩაბარება'!A1314)</f>
        <v>0</v>
      </c>
      <c r="D1314" s="94"/>
      <c r="E1314" s="95">
        <f>D1314*SUMIFS(მიმართულებები!N:N,მიმართულებები!A:A,'მიღება-ჩაბარება'!A1314)/2+D1314*SUMIFS('ცვლილებების შეტანა'!O:O,'ცვლილებების შეტანა'!A:A,'მიღება-ჩაბარება'!A1314)/2</f>
        <v>0</v>
      </c>
      <c r="F1314" s="96"/>
      <c r="G1314" s="93">
        <f>F1314*SUMIFS(მიმართულებები!N:N,მიმართულებები!A:A,'მიღება-ჩაბარება'!A1314)+F1314*SUMIFS('ცვლილებების შეტანა'!O:O,'ცვლილებების შეტანა'!A:A,'მიღება-ჩაბარება'!A1314)</f>
        <v>0</v>
      </c>
      <c r="H1314" s="97"/>
      <c r="I1314" s="95">
        <f>H1314*SUMIFS(მიმართულებები!N:N,მიმართულებები!A:A,'მიღება-ჩაბარება'!A1314)/2+H1314*SUMIFS('ცვლილებების შეტანა'!O:O,'ცვლილებების შეტანა'!A:A,'მიღება-ჩაბარება'!A1314)/2</f>
        <v>0</v>
      </c>
      <c r="J1314" s="96"/>
      <c r="K1314" s="93">
        <f>J1314*SUMIFS(მიმართულებები!N:N,მიმართულებები!A:A,'მიღება-ჩაბარება'!A1314)+J1314*SUMIFS('ცვლილებების შეტანა'!O:O,'ცვლილებების შეტანა'!A:A,'მიღება-ჩაბარება'!A1314)</f>
        <v>0</v>
      </c>
      <c r="L1314" s="97"/>
      <c r="M1314" s="95">
        <f>L1314*SUMIFS(მიმართულებები!N:N,მიმართულებები!A:A,'მიღება-ჩაბარება'!A1314)/2+L1314*SUMIFS('ცვლილებების შეტანა'!O:O,'ცვლილებების შეტანა'!A:A,'მიღება-ჩაბარება'!A1314)/2</f>
        <v>0</v>
      </c>
      <c r="N1314" s="96"/>
      <c r="O1314" s="93">
        <f>N1314*SUMIFS(მიმართულებები!N:N,მიმართულებები!A:A,'მიღება-ჩაბარება'!A1314)+N1314*SUMIFS('ცვლილებების შეტანა'!O:O,'ცვლილებების შეტანა'!A:A,'მიღება-ჩაბარება'!A1314)</f>
        <v>0</v>
      </c>
      <c r="P1314" s="97"/>
      <c r="Q1314" s="95">
        <f>P1314*SUMIFS(მიმართულებები!N:N,მიმართულებები!A:A,'მიღება-ჩაბარება'!A1314)/2+P1314*SUMIFS('ცვლილებების შეტანა'!O:O,'ცვლილებების შეტანა'!A:A,'მიღება-ჩაბარება'!A1314)/2</f>
        <v>0</v>
      </c>
      <c r="R1314" s="96"/>
      <c r="S1314" s="93">
        <f>R1314*SUMIFS(მიმართულებები!N:N,მიმართულებები!A:A,'მიღება-ჩაბარება'!A1314)+R1314*SUMIFS('ცვლილებების შეტანა'!O:O,'ცვლილებების შეტანა'!A:A,'მიღება-ჩაბარება'!A1314)</f>
        <v>0</v>
      </c>
      <c r="T1314" s="97"/>
      <c r="U1314" s="95">
        <f>T1314*SUMIFS(მიმართულებები!N:N,მიმართულებები!A:A,'მიღება-ჩაბარება'!A1314)/2+T1314*SUMIFS('ცვლილებების შეტანა'!O:O,'ცვლილებების შეტანა'!A:A,'მიღება-ჩაბარება'!A1314)/2</f>
        <v>0</v>
      </c>
      <c r="V1314" s="96"/>
      <c r="W1314" s="93">
        <f>V1314*SUMIFS(მიმართულებები!N:N,მიმართულებები!A:A,'მიღება-ჩაბარება'!A1314)+V1314*SUMIFS('ცვლილებების შეტანა'!O:O,'ცვლილებების შეტანა'!A:A,'მიღება-ჩაბარება'!A1314)</f>
        <v>0</v>
      </c>
      <c r="X1314" s="97"/>
      <c r="Y1314" s="95">
        <f>X1314*SUMIFS(მიმართულებები!N:N,მიმართულებები!A:A,'მიღება-ჩაბარება'!A1314)/2+X1314*SUMIFS('ცვლილებების შეტანა'!O:O,'ცვლილებების შეტანა'!A:A,'მიღება-ჩაბარება'!A1314)/2</f>
        <v>0</v>
      </c>
      <c r="Z1314" s="96"/>
      <c r="AA1314" s="93">
        <f>Z1314*SUMIFS(მიმართულებები!N:N,მიმართულებები!A:A,'მიღება-ჩაბარება'!A1314)+Z1314*SUMIFS('ცვლილებების შეტანა'!O:O,'ცვლილებების შეტანა'!A:A,'მიღება-ჩაბარება'!A1314)</f>
        <v>0</v>
      </c>
      <c r="AB1314" s="97"/>
      <c r="AC1314" s="95">
        <f>AB1314*SUMIFS(მიმართულებები!N:N,მიმართულებები!A:A,'მიღება-ჩაბარება'!A1314)/2+AB1314*SUMIFS('ცვლილებების შეტანა'!O:O,'ცვლილებების შეტანა'!A:A,'მიღება-ჩაბარება'!A1314)/2</f>
        <v>0</v>
      </c>
      <c r="AD1314" s="96"/>
      <c r="AE1314" s="93">
        <f>AD1314*SUMIFS(მიმართულებები!N:N,მიმართულებები!A:A,'მიღება-ჩაბარება'!A1314)+AD1314*SUMIFS('ცვლილებების შეტანა'!O:O,'ცვლილებების შეტანა'!A:A,'მიღება-ჩაბარება'!A1314)</f>
        <v>0</v>
      </c>
      <c r="AF1314" s="97"/>
      <c r="AG1314" s="95">
        <f>AF1314*SUMIFS(მიმართულებები!N:N,მიმართულებები!A:A,'მიღება-ჩაბარება'!A1314)/2+AF1314*SUMIFS('ცვლილებების შეტანა'!O:O,'ცვლილებების შეტანა'!A:A,'მიღება-ჩაბარება'!A1314)/2</f>
        <v>0</v>
      </c>
      <c r="AH1314" s="96"/>
      <c r="AI1314" s="93">
        <f>AH1314*SUMIFS(მიმართულებები!N:N,მიმართულებები!A:A,'მიღება-ჩაბარება'!A1314)+AH1314*SUMIFS('ცვლილებების შეტანა'!O:O,'ცვლილებების შეტანა'!A:A,'მიღება-ჩაბარება'!A1314)</f>
        <v>0</v>
      </c>
      <c r="AJ1314" s="97"/>
      <c r="AK1314" s="95">
        <f>AJ1314*SUMIFS(მიმართულებები!N:N,მიმართულებები!A:A,'მიღება-ჩაბარება'!A1314)/2+AJ1314*SUMIFS('ცვლილებების შეტანა'!O:O,'ცვლილებების შეტანა'!A:A,'მიღება-ჩაბარება'!A1314)/2</f>
        <v>0</v>
      </c>
      <c r="AL1314" s="96"/>
      <c r="AM1314" s="93">
        <f>AL1314*SUMIFS(მიმართულებები!N:N,მიმართულებები!A:A,'მიღება-ჩაბარება'!A1314)+AL1314*SUMIFS('ცვლილებების შეტანა'!O:O,'ცვლილებების შეტანა'!A:A,'მიღება-ჩაბარება'!A1314)</f>
        <v>0</v>
      </c>
      <c r="AN1314" s="97"/>
      <c r="AO1314" s="95">
        <f>AN1314*SUMIFS(მიმართულებები!N:N,მიმართულებები!A:A,'მიღება-ჩაბარება'!A1314)/2+AN1314*SUMIFS('ცვლილებების შეტანა'!O:O,'ცვლილებების შეტანა'!A:A,'მიღება-ჩაბარება'!A1314)/2</f>
        <v>0</v>
      </c>
    </row>
    <row r="1315" spans="1:41">
      <c r="A1315" s="79">
        <v>1309</v>
      </c>
      <c r="B1315" s="76"/>
      <c r="C1315" s="77">
        <f>B1315*SUMIFS(მიმართულებები!N:N,მიმართულებები!A:A,'მიღება-ჩაბარება'!A1315)+B1315*SUMIFS('ცვლილებების შეტანა'!O:O,'ცვლილებების შეტანა'!A:A,'მიღება-ჩაბარება'!A1315)</f>
        <v>0</v>
      </c>
      <c r="D1315" s="7"/>
      <c r="E1315" s="78">
        <f>D1315*SUMIFS(მიმართულებები!N:N,მიმართულებები!A:A,'მიღება-ჩაბარება'!A1315)/2+D1315*SUMIFS('ცვლილებების შეტანა'!O:O,'ცვლილებების შეტანა'!A:A,'მიღება-ჩაბარება'!A1315)/2</f>
        <v>0</v>
      </c>
      <c r="F1315" s="81"/>
      <c r="G1315" s="77">
        <f>F1315*SUMIFS(მიმართულებები!N:N,მიმართულებები!A:A,'მიღება-ჩაბარება'!A1315)+F1315*SUMIFS('ცვლილებების შეტანა'!O:O,'ცვლილებების შეტანა'!A:A,'მიღება-ჩაბარება'!A1315)</f>
        <v>0</v>
      </c>
      <c r="H1315" s="82"/>
      <c r="I1315" s="78">
        <f>H1315*SUMIFS(მიმართულებები!N:N,მიმართულებები!A:A,'მიღება-ჩაბარება'!A1315)/2+H1315*SUMIFS('ცვლილებების შეტანა'!O:O,'ცვლილებების შეტანა'!A:A,'მიღება-ჩაბარება'!A1315)/2</f>
        <v>0</v>
      </c>
      <c r="J1315" s="81"/>
      <c r="K1315" s="77">
        <f>J1315*SUMIFS(მიმართულებები!N:N,მიმართულებები!A:A,'მიღება-ჩაბარება'!A1315)+J1315*SUMIFS('ცვლილებების შეტანა'!O:O,'ცვლილებების შეტანა'!A:A,'მიღება-ჩაბარება'!A1315)</f>
        <v>0</v>
      </c>
      <c r="L1315" s="82"/>
      <c r="M1315" s="78">
        <f>L1315*SUMIFS(მიმართულებები!N:N,მიმართულებები!A:A,'მიღება-ჩაბარება'!A1315)/2+L1315*SUMIFS('ცვლილებების შეტანა'!O:O,'ცვლილებების შეტანა'!A:A,'მიღება-ჩაბარება'!A1315)/2</f>
        <v>0</v>
      </c>
      <c r="N1315" s="81"/>
      <c r="O1315" s="77">
        <f>N1315*SUMIFS(მიმართულებები!N:N,მიმართულებები!A:A,'მიღება-ჩაბარება'!A1315)+N1315*SUMIFS('ცვლილებების შეტანა'!O:O,'ცვლილებების შეტანა'!A:A,'მიღება-ჩაბარება'!A1315)</f>
        <v>0</v>
      </c>
      <c r="P1315" s="82"/>
      <c r="Q1315" s="78">
        <f>P1315*SUMIFS(მიმართულებები!N:N,მიმართულებები!A:A,'მიღება-ჩაბარება'!A1315)/2+P1315*SUMIFS('ცვლილებების შეტანა'!O:O,'ცვლილებების შეტანა'!A:A,'მიღება-ჩაბარება'!A1315)/2</f>
        <v>0</v>
      </c>
      <c r="R1315" s="81"/>
      <c r="S1315" s="77">
        <f>R1315*SUMIFS(მიმართულებები!N:N,მიმართულებები!A:A,'მიღება-ჩაბარება'!A1315)+R1315*SUMIFS('ცვლილებების შეტანა'!O:O,'ცვლილებების შეტანა'!A:A,'მიღება-ჩაბარება'!A1315)</f>
        <v>0</v>
      </c>
      <c r="T1315" s="82"/>
      <c r="U1315" s="78">
        <f>T1315*SUMIFS(მიმართულებები!N:N,მიმართულებები!A:A,'მიღება-ჩაბარება'!A1315)/2+T1315*SUMIFS('ცვლილებების შეტანა'!O:O,'ცვლილებების შეტანა'!A:A,'მიღება-ჩაბარება'!A1315)/2</f>
        <v>0</v>
      </c>
      <c r="V1315" s="81"/>
      <c r="W1315" s="77">
        <f>V1315*SUMIFS(მიმართულებები!N:N,მიმართულებები!A:A,'მიღება-ჩაბარება'!A1315)+V1315*SUMIFS('ცვლილებების შეტანა'!O:O,'ცვლილებების შეტანა'!A:A,'მიღება-ჩაბარება'!A1315)</f>
        <v>0</v>
      </c>
      <c r="X1315" s="82"/>
      <c r="Y1315" s="78">
        <f>X1315*SUMIFS(მიმართულებები!N:N,მიმართულებები!A:A,'მიღება-ჩაბარება'!A1315)/2+X1315*SUMIFS('ცვლილებების შეტანა'!O:O,'ცვლილებების შეტანა'!A:A,'მიღება-ჩაბარება'!A1315)/2</f>
        <v>0</v>
      </c>
      <c r="Z1315" s="81"/>
      <c r="AA1315" s="77">
        <f>Z1315*SUMIFS(მიმართულებები!N:N,მიმართულებები!A:A,'მიღება-ჩაბარება'!A1315)+Z1315*SUMIFS('ცვლილებების შეტანა'!O:O,'ცვლილებების შეტანა'!A:A,'მიღება-ჩაბარება'!A1315)</f>
        <v>0</v>
      </c>
      <c r="AB1315" s="82"/>
      <c r="AC1315" s="78">
        <f>AB1315*SUMIFS(მიმართულებები!N:N,მიმართულებები!A:A,'მიღება-ჩაბარება'!A1315)/2+AB1315*SUMIFS('ცვლილებების შეტანა'!O:O,'ცვლილებების შეტანა'!A:A,'მიღება-ჩაბარება'!A1315)/2</f>
        <v>0</v>
      </c>
      <c r="AD1315" s="81"/>
      <c r="AE1315" s="77">
        <f>AD1315*SUMIFS(მიმართულებები!N:N,მიმართულებები!A:A,'მიღება-ჩაბარება'!A1315)+AD1315*SUMIFS('ცვლილებების შეტანა'!O:O,'ცვლილებების შეტანა'!A:A,'მიღება-ჩაბარება'!A1315)</f>
        <v>0</v>
      </c>
      <c r="AF1315" s="82"/>
      <c r="AG1315" s="78">
        <f>AF1315*SUMIFS(მიმართულებები!N:N,მიმართულებები!A:A,'მიღება-ჩაბარება'!A1315)/2+AF1315*SUMIFS('ცვლილებების შეტანა'!O:O,'ცვლილებების შეტანა'!A:A,'მიღება-ჩაბარება'!A1315)/2</f>
        <v>0</v>
      </c>
      <c r="AH1315" s="81"/>
      <c r="AI1315" s="77">
        <f>AH1315*SUMIFS(მიმართულებები!N:N,მიმართულებები!A:A,'მიღება-ჩაბარება'!A1315)+AH1315*SUMIFS('ცვლილებების შეტანა'!O:O,'ცვლილებების შეტანა'!A:A,'მიღება-ჩაბარება'!A1315)</f>
        <v>0</v>
      </c>
      <c r="AJ1315" s="82"/>
      <c r="AK1315" s="78">
        <f>AJ1315*SUMIFS(მიმართულებები!N:N,მიმართულებები!A:A,'მიღება-ჩაბარება'!A1315)/2+AJ1315*SUMIFS('ცვლილებების შეტანა'!O:O,'ცვლილებების შეტანა'!A:A,'მიღება-ჩაბარება'!A1315)/2</f>
        <v>0</v>
      </c>
      <c r="AL1315" s="81"/>
      <c r="AM1315" s="77">
        <f>AL1315*SUMIFS(მიმართულებები!N:N,მიმართულებები!A:A,'მიღება-ჩაბარება'!A1315)+AL1315*SUMIFS('ცვლილებების შეტანა'!O:O,'ცვლილებების შეტანა'!A:A,'მიღება-ჩაბარება'!A1315)</f>
        <v>0</v>
      </c>
      <c r="AN1315" s="82"/>
      <c r="AO1315" s="78">
        <f>AN1315*SUMIFS(მიმართულებები!N:N,მიმართულებები!A:A,'მიღება-ჩაბარება'!A1315)/2+AN1315*SUMIFS('ცვლილებების შეტანა'!O:O,'ცვლილებების შეტანა'!A:A,'მიღება-ჩაბარება'!A1315)/2</f>
        <v>0</v>
      </c>
    </row>
    <row r="1316" spans="1:41">
      <c r="A1316" s="79">
        <v>1310</v>
      </c>
      <c r="B1316" s="76"/>
      <c r="C1316" s="77">
        <f>B1316*SUMIFS(მიმართულებები!N:N,მიმართულებები!A:A,'მიღება-ჩაბარება'!A1316)+B1316*SUMIFS('ცვლილებების შეტანა'!O:O,'ცვლილებების შეტანა'!A:A,'მიღება-ჩაბარება'!A1316)</f>
        <v>0</v>
      </c>
      <c r="D1316" s="7"/>
      <c r="E1316" s="78">
        <f>D1316*SUMIFS(მიმართულებები!N:N,მიმართულებები!A:A,'მიღება-ჩაბარება'!A1316)/2+D1316*SUMIFS('ცვლილებების შეტანა'!O:O,'ცვლილებების შეტანა'!A:A,'მიღება-ჩაბარება'!A1316)/2</f>
        <v>0</v>
      </c>
      <c r="F1316" s="81"/>
      <c r="G1316" s="77">
        <f>F1316*SUMIFS(მიმართულებები!N:N,მიმართულებები!A:A,'მიღება-ჩაბარება'!A1316)+F1316*SUMIFS('ცვლილებების შეტანა'!O:O,'ცვლილებების შეტანა'!A:A,'მიღება-ჩაბარება'!A1316)</f>
        <v>0</v>
      </c>
      <c r="H1316" s="82"/>
      <c r="I1316" s="78">
        <f>H1316*SUMIFS(მიმართულებები!N:N,მიმართულებები!A:A,'მიღება-ჩაბარება'!A1316)/2+H1316*SUMIFS('ცვლილებების შეტანა'!O:O,'ცვლილებების შეტანა'!A:A,'მიღება-ჩაბარება'!A1316)/2</f>
        <v>0</v>
      </c>
      <c r="J1316" s="81"/>
      <c r="K1316" s="77">
        <f>J1316*SUMIFS(მიმართულებები!N:N,მიმართულებები!A:A,'მიღება-ჩაბარება'!A1316)+J1316*SUMIFS('ცვლილებების შეტანა'!O:O,'ცვლილებების შეტანა'!A:A,'მიღება-ჩაბარება'!A1316)</f>
        <v>0</v>
      </c>
      <c r="L1316" s="82"/>
      <c r="M1316" s="78">
        <f>L1316*SUMIFS(მიმართულებები!N:N,მიმართულებები!A:A,'მიღება-ჩაბარება'!A1316)/2+L1316*SUMIFS('ცვლილებების შეტანა'!O:O,'ცვლილებების შეტანა'!A:A,'მიღება-ჩაბარება'!A1316)/2</f>
        <v>0</v>
      </c>
      <c r="N1316" s="81"/>
      <c r="O1316" s="77">
        <f>N1316*SUMIFS(მიმართულებები!N:N,მიმართულებები!A:A,'მიღება-ჩაბარება'!A1316)+N1316*SUMIFS('ცვლილებების შეტანა'!O:O,'ცვლილებების შეტანა'!A:A,'მიღება-ჩაბარება'!A1316)</f>
        <v>0</v>
      </c>
      <c r="P1316" s="82"/>
      <c r="Q1316" s="78">
        <f>P1316*SUMIFS(მიმართულებები!N:N,მიმართულებები!A:A,'მიღება-ჩაბარება'!A1316)/2+P1316*SUMIFS('ცვლილებების შეტანა'!O:O,'ცვლილებების შეტანა'!A:A,'მიღება-ჩაბარება'!A1316)/2</f>
        <v>0</v>
      </c>
      <c r="R1316" s="81"/>
      <c r="S1316" s="77">
        <f>R1316*SUMIFS(მიმართულებები!N:N,მიმართულებები!A:A,'მიღება-ჩაბარება'!A1316)+R1316*SUMIFS('ცვლილებების შეტანა'!O:O,'ცვლილებების შეტანა'!A:A,'მიღება-ჩაბარება'!A1316)</f>
        <v>0</v>
      </c>
      <c r="T1316" s="82"/>
      <c r="U1316" s="78">
        <f>T1316*SUMIFS(მიმართულებები!N:N,მიმართულებები!A:A,'მიღება-ჩაბარება'!A1316)/2+T1316*SUMIFS('ცვლილებების შეტანა'!O:O,'ცვლილებების შეტანა'!A:A,'მიღება-ჩაბარება'!A1316)/2</f>
        <v>0</v>
      </c>
      <c r="V1316" s="81"/>
      <c r="W1316" s="77">
        <f>V1316*SUMIFS(მიმართულებები!N:N,მიმართულებები!A:A,'მიღება-ჩაბარება'!A1316)+V1316*SUMIFS('ცვლილებების შეტანა'!O:O,'ცვლილებების შეტანა'!A:A,'მიღება-ჩაბარება'!A1316)</f>
        <v>0</v>
      </c>
      <c r="X1316" s="82"/>
      <c r="Y1316" s="78">
        <f>X1316*SUMIFS(მიმართულებები!N:N,მიმართულებები!A:A,'მიღება-ჩაბარება'!A1316)/2+X1316*SUMIFS('ცვლილებების შეტანა'!O:O,'ცვლილებების შეტანა'!A:A,'მიღება-ჩაბარება'!A1316)/2</f>
        <v>0</v>
      </c>
      <c r="Z1316" s="81"/>
      <c r="AA1316" s="77">
        <f>Z1316*SUMIFS(მიმართულებები!N:N,მიმართულებები!A:A,'მიღება-ჩაბარება'!A1316)+Z1316*SUMIFS('ცვლილებების შეტანა'!O:O,'ცვლილებების შეტანა'!A:A,'მიღება-ჩაბარება'!A1316)</f>
        <v>0</v>
      </c>
      <c r="AB1316" s="82"/>
      <c r="AC1316" s="78">
        <f>AB1316*SUMIFS(მიმართულებები!N:N,მიმართულებები!A:A,'მიღება-ჩაბარება'!A1316)/2+AB1316*SUMIFS('ცვლილებების შეტანა'!O:O,'ცვლილებების შეტანა'!A:A,'მიღება-ჩაბარება'!A1316)/2</f>
        <v>0</v>
      </c>
      <c r="AD1316" s="81"/>
      <c r="AE1316" s="77">
        <f>AD1316*SUMIFS(მიმართულებები!N:N,მიმართულებები!A:A,'მიღება-ჩაბარება'!A1316)+AD1316*SUMIFS('ცვლილებების შეტანა'!O:O,'ცვლილებების შეტანა'!A:A,'მიღება-ჩაბარება'!A1316)</f>
        <v>0</v>
      </c>
      <c r="AF1316" s="82"/>
      <c r="AG1316" s="78">
        <f>AF1316*SUMIFS(მიმართულებები!N:N,მიმართულებები!A:A,'მიღება-ჩაბარება'!A1316)/2+AF1316*SUMIFS('ცვლილებების შეტანა'!O:O,'ცვლილებების შეტანა'!A:A,'მიღება-ჩაბარება'!A1316)/2</f>
        <v>0</v>
      </c>
      <c r="AH1316" s="81"/>
      <c r="AI1316" s="77">
        <f>AH1316*SUMIFS(მიმართულებები!N:N,მიმართულებები!A:A,'მიღება-ჩაბარება'!A1316)+AH1316*SUMIFS('ცვლილებების შეტანა'!O:O,'ცვლილებების შეტანა'!A:A,'მიღება-ჩაბარება'!A1316)</f>
        <v>0</v>
      </c>
      <c r="AJ1316" s="82"/>
      <c r="AK1316" s="78">
        <f>AJ1316*SUMIFS(მიმართულებები!N:N,მიმართულებები!A:A,'მიღება-ჩაბარება'!A1316)/2+AJ1316*SUMIFS('ცვლილებების შეტანა'!O:O,'ცვლილებების შეტანა'!A:A,'მიღება-ჩაბარება'!A1316)/2</f>
        <v>0</v>
      </c>
      <c r="AL1316" s="81"/>
      <c r="AM1316" s="77">
        <f>AL1316*SUMIFS(მიმართულებები!N:N,მიმართულებები!A:A,'მიღება-ჩაბარება'!A1316)+AL1316*SUMIFS('ცვლილებების შეტანა'!O:O,'ცვლილებების შეტანა'!A:A,'მიღება-ჩაბარება'!A1316)</f>
        <v>0</v>
      </c>
      <c r="AN1316" s="82"/>
      <c r="AO1316" s="78">
        <f>AN1316*SUMIFS(მიმართულებები!N:N,მიმართულებები!A:A,'მიღება-ჩაბარება'!A1316)/2+AN1316*SUMIFS('ცვლილებების შეტანა'!O:O,'ცვლილებების შეტანა'!A:A,'მიღება-ჩაბარება'!A1316)/2</f>
        <v>0</v>
      </c>
    </row>
    <row r="1317" spans="1:41">
      <c r="A1317" s="91">
        <v>1311</v>
      </c>
      <c r="B1317" s="92"/>
      <c r="C1317" s="93">
        <f>B1317*SUMIFS(მიმართულებები!N:N,მიმართულებები!A:A,'მიღება-ჩაბარება'!A1317)+B1317*SUMIFS('ცვლილებების შეტანა'!O:O,'ცვლილებების შეტანა'!A:A,'მიღება-ჩაბარება'!A1317)</f>
        <v>0</v>
      </c>
      <c r="D1317" s="94"/>
      <c r="E1317" s="95">
        <f>D1317*SUMIFS(მიმართულებები!N:N,მიმართულებები!A:A,'მიღება-ჩაბარება'!A1317)/2+D1317*SUMIFS('ცვლილებების შეტანა'!O:O,'ცვლილებების შეტანა'!A:A,'მიღება-ჩაბარება'!A1317)/2</f>
        <v>0</v>
      </c>
      <c r="F1317" s="96"/>
      <c r="G1317" s="93">
        <f>F1317*SUMIFS(მიმართულებები!N:N,მიმართულებები!A:A,'მიღება-ჩაბარება'!A1317)+F1317*SUMIFS('ცვლილებების შეტანა'!O:O,'ცვლილებების შეტანა'!A:A,'მიღება-ჩაბარება'!A1317)</f>
        <v>0</v>
      </c>
      <c r="H1317" s="97"/>
      <c r="I1317" s="95">
        <f>H1317*SUMIFS(მიმართულებები!N:N,მიმართულებები!A:A,'მიღება-ჩაბარება'!A1317)/2+H1317*SUMIFS('ცვლილებების შეტანა'!O:O,'ცვლილებების შეტანა'!A:A,'მიღება-ჩაბარება'!A1317)/2</f>
        <v>0</v>
      </c>
      <c r="J1317" s="96"/>
      <c r="K1317" s="93">
        <f>J1317*SUMIFS(მიმართულებები!N:N,მიმართულებები!A:A,'მიღება-ჩაბარება'!A1317)+J1317*SUMIFS('ცვლილებების შეტანა'!O:O,'ცვლილებების შეტანა'!A:A,'მიღება-ჩაბარება'!A1317)</f>
        <v>0</v>
      </c>
      <c r="L1317" s="97"/>
      <c r="M1317" s="95">
        <f>L1317*SUMIFS(მიმართულებები!N:N,მიმართულებები!A:A,'მიღება-ჩაბარება'!A1317)/2+L1317*SUMIFS('ცვლილებების შეტანა'!O:O,'ცვლილებების შეტანა'!A:A,'მიღება-ჩაბარება'!A1317)/2</f>
        <v>0</v>
      </c>
      <c r="N1317" s="96"/>
      <c r="O1317" s="93">
        <f>N1317*SUMIFS(მიმართულებები!N:N,მიმართულებები!A:A,'მიღება-ჩაბარება'!A1317)+N1317*SUMIFS('ცვლილებების შეტანა'!O:O,'ცვლილებების შეტანა'!A:A,'მიღება-ჩაბარება'!A1317)</f>
        <v>0</v>
      </c>
      <c r="P1317" s="97"/>
      <c r="Q1317" s="95">
        <f>P1317*SUMIFS(მიმართულებები!N:N,მიმართულებები!A:A,'მიღება-ჩაბარება'!A1317)/2+P1317*SUMIFS('ცვლილებების შეტანა'!O:O,'ცვლილებების შეტანა'!A:A,'მიღება-ჩაბარება'!A1317)/2</f>
        <v>0</v>
      </c>
      <c r="R1317" s="96"/>
      <c r="S1317" s="93">
        <f>R1317*SUMIFS(მიმართულებები!N:N,მიმართულებები!A:A,'მიღება-ჩაბარება'!A1317)+R1317*SUMIFS('ცვლილებების შეტანა'!O:O,'ცვლილებების შეტანა'!A:A,'მიღება-ჩაბარება'!A1317)</f>
        <v>0</v>
      </c>
      <c r="T1317" s="97"/>
      <c r="U1317" s="95">
        <f>T1317*SUMIFS(მიმართულებები!N:N,მიმართულებები!A:A,'მიღება-ჩაბარება'!A1317)/2+T1317*SUMIFS('ცვლილებების შეტანა'!O:O,'ცვლილებების შეტანა'!A:A,'მიღება-ჩაბარება'!A1317)/2</f>
        <v>0</v>
      </c>
      <c r="V1317" s="96"/>
      <c r="W1317" s="93">
        <f>V1317*SUMIFS(მიმართულებები!N:N,მიმართულებები!A:A,'მიღება-ჩაბარება'!A1317)+V1317*SUMIFS('ცვლილებების შეტანა'!O:O,'ცვლილებების შეტანა'!A:A,'მიღება-ჩაბარება'!A1317)</f>
        <v>0</v>
      </c>
      <c r="X1317" s="97"/>
      <c r="Y1317" s="95">
        <f>X1317*SUMIFS(მიმართულებები!N:N,მიმართულებები!A:A,'მიღება-ჩაბარება'!A1317)/2+X1317*SUMIFS('ცვლილებების შეტანა'!O:O,'ცვლილებების შეტანა'!A:A,'მიღება-ჩაბარება'!A1317)/2</f>
        <v>0</v>
      </c>
      <c r="Z1317" s="96"/>
      <c r="AA1317" s="93">
        <f>Z1317*SUMIFS(მიმართულებები!N:N,მიმართულებები!A:A,'მიღება-ჩაბარება'!A1317)+Z1317*SUMIFS('ცვლილებების შეტანა'!O:O,'ცვლილებების შეტანა'!A:A,'მიღება-ჩაბარება'!A1317)</f>
        <v>0</v>
      </c>
      <c r="AB1317" s="97"/>
      <c r="AC1317" s="95">
        <f>AB1317*SUMIFS(მიმართულებები!N:N,მიმართულებები!A:A,'მიღება-ჩაბარება'!A1317)/2+AB1317*SUMIFS('ცვლილებების შეტანა'!O:O,'ცვლილებების შეტანა'!A:A,'მიღება-ჩაბარება'!A1317)/2</f>
        <v>0</v>
      </c>
      <c r="AD1317" s="96"/>
      <c r="AE1317" s="93">
        <f>AD1317*SUMIFS(მიმართულებები!N:N,მიმართულებები!A:A,'მიღება-ჩაბარება'!A1317)+AD1317*SUMIFS('ცვლილებების შეტანა'!O:O,'ცვლილებების შეტანა'!A:A,'მიღება-ჩაბარება'!A1317)</f>
        <v>0</v>
      </c>
      <c r="AF1317" s="97"/>
      <c r="AG1317" s="95">
        <f>AF1317*SUMIFS(მიმართულებები!N:N,მიმართულებები!A:A,'მიღება-ჩაბარება'!A1317)/2+AF1317*SUMIFS('ცვლილებების შეტანა'!O:O,'ცვლილებების შეტანა'!A:A,'მიღება-ჩაბარება'!A1317)/2</f>
        <v>0</v>
      </c>
      <c r="AH1317" s="96"/>
      <c r="AI1317" s="93">
        <f>AH1317*SUMIFS(მიმართულებები!N:N,მიმართულებები!A:A,'მიღება-ჩაბარება'!A1317)+AH1317*SUMIFS('ცვლილებების შეტანა'!O:O,'ცვლილებების შეტანა'!A:A,'მიღება-ჩაბარება'!A1317)</f>
        <v>0</v>
      </c>
      <c r="AJ1317" s="97"/>
      <c r="AK1317" s="95">
        <f>AJ1317*SUMIFS(მიმართულებები!N:N,მიმართულებები!A:A,'მიღება-ჩაბარება'!A1317)/2+AJ1317*SUMIFS('ცვლილებების შეტანა'!O:O,'ცვლილებების შეტანა'!A:A,'მიღება-ჩაბარება'!A1317)/2</f>
        <v>0</v>
      </c>
      <c r="AL1317" s="96"/>
      <c r="AM1317" s="93">
        <f>AL1317*SUMIFS(მიმართულებები!N:N,მიმართულებები!A:A,'მიღება-ჩაბარება'!A1317)+AL1317*SUMIFS('ცვლილებების შეტანა'!O:O,'ცვლილებების შეტანა'!A:A,'მიღება-ჩაბარება'!A1317)</f>
        <v>0</v>
      </c>
      <c r="AN1317" s="97"/>
      <c r="AO1317" s="95">
        <f>AN1317*SUMIFS(მიმართულებები!N:N,მიმართულებები!A:A,'მიღება-ჩაბარება'!A1317)/2+AN1317*SUMIFS('ცვლილებების შეტანა'!O:O,'ცვლილებების შეტანა'!A:A,'მიღება-ჩაბარება'!A1317)/2</f>
        <v>0</v>
      </c>
    </row>
    <row r="1318" spans="1:41">
      <c r="A1318" s="91">
        <v>1312</v>
      </c>
      <c r="B1318" s="92"/>
      <c r="C1318" s="93">
        <f>B1318*SUMIFS(მიმართულებები!N:N,მიმართულებები!A:A,'მიღება-ჩაბარება'!A1318)+B1318*SUMIFS('ცვლილებების შეტანა'!O:O,'ცვლილებების შეტანა'!A:A,'მიღება-ჩაბარება'!A1318)</f>
        <v>0</v>
      </c>
      <c r="D1318" s="94"/>
      <c r="E1318" s="95">
        <f>D1318*SUMIFS(მიმართულებები!N:N,მიმართულებები!A:A,'მიღება-ჩაბარება'!A1318)/2+D1318*SUMIFS('ცვლილებების შეტანა'!O:O,'ცვლილებების შეტანა'!A:A,'მიღება-ჩაბარება'!A1318)/2</f>
        <v>0</v>
      </c>
      <c r="F1318" s="96"/>
      <c r="G1318" s="93">
        <f>F1318*SUMIFS(მიმართულებები!N:N,მიმართულებები!A:A,'მიღება-ჩაბარება'!A1318)+F1318*SUMIFS('ცვლილებების შეტანა'!O:O,'ცვლილებების შეტანა'!A:A,'მიღება-ჩაბარება'!A1318)</f>
        <v>0</v>
      </c>
      <c r="H1318" s="97"/>
      <c r="I1318" s="95">
        <f>H1318*SUMIFS(მიმართულებები!N:N,მიმართულებები!A:A,'მიღება-ჩაბარება'!A1318)/2+H1318*SUMIFS('ცვლილებების შეტანა'!O:O,'ცვლილებების შეტანა'!A:A,'მიღება-ჩაბარება'!A1318)/2</f>
        <v>0</v>
      </c>
      <c r="J1318" s="96"/>
      <c r="K1318" s="93">
        <f>J1318*SUMIFS(მიმართულებები!N:N,მიმართულებები!A:A,'მიღება-ჩაბარება'!A1318)+J1318*SUMIFS('ცვლილებების შეტანა'!O:O,'ცვლილებების შეტანა'!A:A,'მიღება-ჩაბარება'!A1318)</f>
        <v>0</v>
      </c>
      <c r="L1318" s="97"/>
      <c r="M1318" s="95">
        <f>L1318*SUMIFS(მიმართულებები!N:N,მიმართულებები!A:A,'მიღება-ჩაბარება'!A1318)/2+L1318*SUMIFS('ცვლილებების შეტანა'!O:O,'ცვლილებების შეტანა'!A:A,'მიღება-ჩაბარება'!A1318)/2</f>
        <v>0</v>
      </c>
      <c r="N1318" s="96"/>
      <c r="O1318" s="93">
        <f>N1318*SUMIFS(მიმართულებები!N:N,მიმართულებები!A:A,'მიღება-ჩაბარება'!A1318)+N1318*SUMIFS('ცვლილებების შეტანა'!O:O,'ცვლილებების შეტანა'!A:A,'მიღება-ჩაბარება'!A1318)</f>
        <v>0</v>
      </c>
      <c r="P1318" s="97"/>
      <c r="Q1318" s="95">
        <f>P1318*SUMIFS(მიმართულებები!N:N,მიმართულებები!A:A,'მიღება-ჩაბარება'!A1318)/2+P1318*SUMIFS('ცვლილებების შეტანა'!O:O,'ცვლილებების შეტანა'!A:A,'მიღება-ჩაბარება'!A1318)/2</f>
        <v>0</v>
      </c>
      <c r="R1318" s="96"/>
      <c r="S1318" s="93">
        <f>R1318*SUMIFS(მიმართულებები!N:N,მიმართულებები!A:A,'მიღება-ჩაბარება'!A1318)+R1318*SUMIFS('ცვლილებების შეტანა'!O:O,'ცვლილებების შეტანა'!A:A,'მიღება-ჩაბარება'!A1318)</f>
        <v>0</v>
      </c>
      <c r="T1318" s="97"/>
      <c r="U1318" s="95">
        <f>T1318*SUMIFS(მიმართულებები!N:N,მიმართულებები!A:A,'მიღება-ჩაბარება'!A1318)/2+T1318*SUMIFS('ცვლილებების შეტანა'!O:O,'ცვლილებების შეტანა'!A:A,'მიღება-ჩაბარება'!A1318)/2</f>
        <v>0</v>
      </c>
      <c r="V1318" s="96"/>
      <c r="W1318" s="93">
        <f>V1318*SUMIFS(მიმართულებები!N:N,მიმართულებები!A:A,'მიღება-ჩაბარება'!A1318)+V1318*SUMIFS('ცვლილებების შეტანა'!O:O,'ცვლილებების შეტანა'!A:A,'მიღება-ჩაბარება'!A1318)</f>
        <v>0</v>
      </c>
      <c r="X1318" s="97"/>
      <c r="Y1318" s="95">
        <f>X1318*SUMIFS(მიმართულებები!N:N,მიმართულებები!A:A,'მიღება-ჩაბარება'!A1318)/2+X1318*SUMIFS('ცვლილებების შეტანა'!O:O,'ცვლილებების შეტანა'!A:A,'მიღება-ჩაბარება'!A1318)/2</f>
        <v>0</v>
      </c>
      <c r="Z1318" s="96"/>
      <c r="AA1318" s="93">
        <f>Z1318*SUMIFS(მიმართულებები!N:N,მიმართულებები!A:A,'მიღება-ჩაბარება'!A1318)+Z1318*SUMIFS('ცვლილებების შეტანა'!O:O,'ცვლილებების შეტანა'!A:A,'მიღება-ჩაბარება'!A1318)</f>
        <v>0</v>
      </c>
      <c r="AB1318" s="97"/>
      <c r="AC1318" s="95">
        <f>AB1318*SUMIFS(მიმართულებები!N:N,მიმართულებები!A:A,'მიღება-ჩაბარება'!A1318)/2+AB1318*SUMIFS('ცვლილებების შეტანა'!O:O,'ცვლილებების შეტანა'!A:A,'მიღება-ჩაბარება'!A1318)/2</f>
        <v>0</v>
      </c>
      <c r="AD1318" s="96"/>
      <c r="AE1318" s="93">
        <f>AD1318*SUMIFS(მიმართულებები!N:N,მიმართულებები!A:A,'მიღება-ჩაბარება'!A1318)+AD1318*SUMIFS('ცვლილებების შეტანა'!O:O,'ცვლილებების შეტანა'!A:A,'მიღება-ჩაბარება'!A1318)</f>
        <v>0</v>
      </c>
      <c r="AF1318" s="97"/>
      <c r="AG1318" s="95">
        <f>AF1318*SUMIFS(მიმართულებები!N:N,მიმართულებები!A:A,'მიღება-ჩაბარება'!A1318)/2+AF1318*SUMIFS('ცვლილებების შეტანა'!O:O,'ცვლილებების შეტანა'!A:A,'მიღება-ჩაბარება'!A1318)/2</f>
        <v>0</v>
      </c>
      <c r="AH1318" s="96"/>
      <c r="AI1318" s="93">
        <f>AH1318*SUMIFS(მიმართულებები!N:N,მიმართულებები!A:A,'მიღება-ჩაბარება'!A1318)+AH1318*SUMIFS('ცვლილებების შეტანა'!O:O,'ცვლილებების შეტანა'!A:A,'მიღება-ჩაბარება'!A1318)</f>
        <v>0</v>
      </c>
      <c r="AJ1318" s="97"/>
      <c r="AK1318" s="95">
        <f>AJ1318*SUMIFS(მიმართულებები!N:N,მიმართულებები!A:A,'მიღება-ჩაბარება'!A1318)/2+AJ1318*SUMIFS('ცვლილებების შეტანა'!O:O,'ცვლილებების შეტანა'!A:A,'მიღება-ჩაბარება'!A1318)/2</f>
        <v>0</v>
      </c>
      <c r="AL1318" s="96"/>
      <c r="AM1318" s="93">
        <f>AL1318*SUMIFS(მიმართულებები!N:N,მიმართულებები!A:A,'მიღება-ჩაბარება'!A1318)+AL1318*SUMIFS('ცვლილებების შეტანა'!O:O,'ცვლილებების შეტანა'!A:A,'მიღება-ჩაბარება'!A1318)</f>
        <v>0</v>
      </c>
      <c r="AN1318" s="97"/>
      <c r="AO1318" s="95">
        <f>AN1318*SUMIFS(მიმართულებები!N:N,მიმართულებები!A:A,'მიღება-ჩაბარება'!A1318)/2+AN1318*SUMIFS('ცვლილებების შეტანა'!O:O,'ცვლილებების შეტანა'!A:A,'მიღება-ჩაბარება'!A1318)/2</f>
        <v>0</v>
      </c>
    </row>
    <row r="1319" spans="1:41">
      <c r="A1319" s="79">
        <v>1313</v>
      </c>
      <c r="B1319" s="76"/>
      <c r="C1319" s="77">
        <f>B1319*SUMIFS(მიმართულებები!N:N,მიმართულებები!A:A,'მიღება-ჩაბარება'!A1319)+B1319*SUMIFS('ცვლილებების შეტანა'!O:O,'ცვლილებების შეტანა'!A:A,'მიღება-ჩაბარება'!A1319)</f>
        <v>0</v>
      </c>
      <c r="D1319" s="7"/>
      <c r="E1319" s="78">
        <f>D1319*SUMIFS(მიმართულებები!N:N,მიმართულებები!A:A,'მიღება-ჩაბარება'!A1319)/2+D1319*SUMIFS('ცვლილებების შეტანა'!O:O,'ცვლილებების შეტანა'!A:A,'მიღება-ჩაბარება'!A1319)/2</f>
        <v>0</v>
      </c>
      <c r="F1319" s="81"/>
      <c r="G1319" s="77">
        <f>F1319*SUMIFS(მიმართულებები!N:N,მიმართულებები!A:A,'მიღება-ჩაბარება'!A1319)+F1319*SUMIFS('ცვლილებების შეტანა'!O:O,'ცვლილებების შეტანა'!A:A,'მიღება-ჩაბარება'!A1319)</f>
        <v>0</v>
      </c>
      <c r="H1319" s="82"/>
      <c r="I1319" s="78">
        <f>H1319*SUMIFS(მიმართულებები!N:N,მიმართულებები!A:A,'მიღება-ჩაბარება'!A1319)/2+H1319*SUMIFS('ცვლილებების შეტანა'!O:O,'ცვლილებების შეტანა'!A:A,'მიღება-ჩაბარება'!A1319)/2</f>
        <v>0</v>
      </c>
      <c r="J1319" s="81"/>
      <c r="K1319" s="77">
        <f>J1319*SUMIFS(მიმართულებები!N:N,მიმართულებები!A:A,'მიღება-ჩაბარება'!A1319)+J1319*SUMIFS('ცვლილებების შეტანა'!O:O,'ცვლილებების შეტანა'!A:A,'მიღება-ჩაბარება'!A1319)</f>
        <v>0</v>
      </c>
      <c r="L1319" s="82"/>
      <c r="M1319" s="78">
        <f>L1319*SUMIFS(მიმართულებები!N:N,მიმართულებები!A:A,'მიღება-ჩაბარება'!A1319)/2+L1319*SUMIFS('ცვლილებების შეტანა'!O:O,'ცვლილებების შეტანა'!A:A,'მიღება-ჩაბარება'!A1319)/2</f>
        <v>0</v>
      </c>
      <c r="N1319" s="81"/>
      <c r="O1319" s="77">
        <f>N1319*SUMIFS(მიმართულებები!N:N,მიმართულებები!A:A,'მიღება-ჩაბარება'!A1319)+N1319*SUMIFS('ცვლილებების შეტანა'!O:O,'ცვლილებების შეტანა'!A:A,'მიღება-ჩაბარება'!A1319)</f>
        <v>0</v>
      </c>
      <c r="P1319" s="82"/>
      <c r="Q1319" s="78">
        <f>P1319*SUMIFS(მიმართულებები!N:N,მიმართულებები!A:A,'მიღება-ჩაბარება'!A1319)/2+P1319*SUMIFS('ცვლილებების შეტანა'!O:O,'ცვლილებების შეტანა'!A:A,'მიღება-ჩაბარება'!A1319)/2</f>
        <v>0</v>
      </c>
      <c r="R1319" s="81"/>
      <c r="S1319" s="77">
        <f>R1319*SUMIFS(მიმართულებები!N:N,მიმართულებები!A:A,'მიღება-ჩაბარება'!A1319)+R1319*SUMIFS('ცვლილებების შეტანა'!O:O,'ცვლილებების შეტანა'!A:A,'მიღება-ჩაბარება'!A1319)</f>
        <v>0</v>
      </c>
      <c r="T1319" s="82"/>
      <c r="U1319" s="78">
        <f>T1319*SUMIFS(მიმართულებები!N:N,მიმართულებები!A:A,'მიღება-ჩაბარება'!A1319)/2+T1319*SUMIFS('ცვლილებების შეტანა'!O:O,'ცვლილებების შეტანა'!A:A,'მიღება-ჩაბარება'!A1319)/2</f>
        <v>0</v>
      </c>
      <c r="V1319" s="81"/>
      <c r="W1319" s="77">
        <f>V1319*SUMIFS(მიმართულებები!N:N,მიმართულებები!A:A,'მიღება-ჩაბარება'!A1319)+V1319*SUMIFS('ცვლილებების შეტანა'!O:O,'ცვლილებების შეტანა'!A:A,'მიღება-ჩაბარება'!A1319)</f>
        <v>0</v>
      </c>
      <c r="X1319" s="82"/>
      <c r="Y1319" s="78">
        <f>X1319*SUMIFS(მიმართულებები!N:N,მიმართულებები!A:A,'მიღება-ჩაბარება'!A1319)/2+X1319*SUMIFS('ცვლილებების შეტანა'!O:O,'ცვლილებების შეტანა'!A:A,'მიღება-ჩაბარება'!A1319)/2</f>
        <v>0</v>
      </c>
      <c r="Z1319" s="81"/>
      <c r="AA1319" s="77">
        <f>Z1319*SUMIFS(მიმართულებები!N:N,მიმართულებები!A:A,'მიღება-ჩაბარება'!A1319)+Z1319*SUMIFS('ცვლილებების შეტანა'!O:O,'ცვლილებების შეტანა'!A:A,'მიღება-ჩაბარება'!A1319)</f>
        <v>0</v>
      </c>
      <c r="AB1319" s="82"/>
      <c r="AC1319" s="78">
        <f>AB1319*SUMIFS(მიმართულებები!N:N,მიმართულებები!A:A,'მიღება-ჩაბარება'!A1319)/2+AB1319*SUMIFS('ცვლილებების შეტანა'!O:O,'ცვლილებების შეტანა'!A:A,'მიღება-ჩაბარება'!A1319)/2</f>
        <v>0</v>
      </c>
      <c r="AD1319" s="81"/>
      <c r="AE1319" s="77">
        <f>AD1319*SUMIFS(მიმართულებები!N:N,მიმართულებები!A:A,'მიღება-ჩაბარება'!A1319)+AD1319*SUMIFS('ცვლილებების შეტანა'!O:O,'ცვლილებების შეტანა'!A:A,'მიღება-ჩაბარება'!A1319)</f>
        <v>0</v>
      </c>
      <c r="AF1319" s="82"/>
      <c r="AG1319" s="78">
        <f>AF1319*SUMIFS(მიმართულებები!N:N,მიმართულებები!A:A,'მიღება-ჩაბარება'!A1319)/2+AF1319*SUMIFS('ცვლილებების შეტანა'!O:O,'ცვლილებების შეტანა'!A:A,'მიღება-ჩაბარება'!A1319)/2</f>
        <v>0</v>
      </c>
      <c r="AH1319" s="81"/>
      <c r="AI1319" s="77">
        <f>AH1319*SUMIFS(მიმართულებები!N:N,მიმართულებები!A:A,'მიღება-ჩაბარება'!A1319)+AH1319*SUMIFS('ცვლილებების შეტანა'!O:O,'ცვლილებების შეტანა'!A:A,'მიღება-ჩაბარება'!A1319)</f>
        <v>0</v>
      </c>
      <c r="AJ1319" s="82"/>
      <c r="AK1319" s="78">
        <f>AJ1319*SUMIFS(მიმართულებები!N:N,მიმართულებები!A:A,'მიღება-ჩაბარება'!A1319)/2+AJ1319*SUMIFS('ცვლილებების შეტანა'!O:O,'ცვლილებების შეტანა'!A:A,'მიღება-ჩაბარება'!A1319)/2</f>
        <v>0</v>
      </c>
      <c r="AL1319" s="81"/>
      <c r="AM1319" s="77">
        <f>AL1319*SUMIFS(მიმართულებები!N:N,მიმართულებები!A:A,'მიღება-ჩაბარება'!A1319)+AL1319*SUMIFS('ცვლილებების შეტანა'!O:O,'ცვლილებების შეტანა'!A:A,'მიღება-ჩაბარება'!A1319)</f>
        <v>0</v>
      </c>
      <c r="AN1319" s="82"/>
      <c r="AO1319" s="78">
        <f>AN1319*SUMIFS(მიმართულებები!N:N,მიმართულებები!A:A,'მიღება-ჩაბარება'!A1319)/2+AN1319*SUMIFS('ცვლილებების შეტანა'!O:O,'ცვლილებების შეტანა'!A:A,'მიღება-ჩაბარება'!A1319)/2</f>
        <v>0</v>
      </c>
    </row>
    <row r="1320" spans="1:41">
      <c r="A1320" s="79">
        <v>1314</v>
      </c>
      <c r="B1320" s="76"/>
      <c r="C1320" s="77">
        <f>B1320*SUMIFS(მიმართულებები!N:N,მიმართულებები!A:A,'მიღება-ჩაბარება'!A1320)+B1320*SUMIFS('ცვლილებების შეტანა'!O:O,'ცვლილებების შეტანა'!A:A,'მიღება-ჩაბარება'!A1320)</f>
        <v>0</v>
      </c>
      <c r="D1320" s="7"/>
      <c r="E1320" s="78">
        <f>D1320*SUMIFS(მიმართულებები!N:N,მიმართულებები!A:A,'მიღება-ჩაბარება'!A1320)/2+D1320*SUMIFS('ცვლილებების შეტანა'!O:O,'ცვლილებების შეტანა'!A:A,'მიღება-ჩაბარება'!A1320)/2</f>
        <v>0</v>
      </c>
      <c r="F1320" s="81"/>
      <c r="G1320" s="77">
        <f>F1320*SUMIFS(მიმართულებები!N:N,მიმართულებები!A:A,'მიღება-ჩაბარება'!A1320)+F1320*SUMIFS('ცვლილებების შეტანა'!O:O,'ცვლილებების შეტანა'!A:A,'მიღება-ჩაბარება'!A1320)</f>
        <v>0</v>
      </c>
      <c r="H1320" s="82"/>
      <c r="I1320" s="78">
        <f>H1320*SUMIFS(მიმართულებები!N:N,მიმართულებები!A:A,'მიღება-ჩაბარება'!A1320)/2+H1320*SUMIFS('ცვლილებების შეტანა'!O:O,'ცვლილებების შეტანა'!A:A,'მიღება-ჩაბარება'!A1320)/2</f>
        <v>0</v>
      </c>
      <c r="J1320" s="81"/>
      <c r="K1320" s="77">
        <f>J1320*SUMIFS(მიმართულებები!N:N,მიმართულებები!A:A,'მიღება-ჩაბარება'!A1320)+J1320*SUMIFS('ცვლილებების შეტანა'!O:O,'ცვლილებების შეტანა'!A:A,'მიღება-ჩაბარება'!A1320)</f>
        <v>0</v>
      </c>
      <c r="L1320" s="82"/>
      <c r="M1320" s="78">
        <f>L1320*SUMIFS(მიმართულებები!N:N,მიმართულებები!A:A,'მიღება-ჩაბარება'!A1320)/2+L1320*SUMIFS('ცვლილებების შეტანა'!O:O,'ცვლილებების შეტანა'!A:A,'მიღება-ჩაბარება'!A1320)/2</f>
        <v>0</v>
      </c>
      <c r="N1320" s="81"/>
      <c r="O1320" s="77">
        <f>N1320*SUMIFS(მიმართულებები!N:N,მიმართულებები!A:A,'მიღება-ჩაბარება'!A1320)+N1320*SUMIFS('ცვლილებების შეტანა'!O:O,'ცვლილებების შეტანა'!A:A,'მიღება-ჩაბარება'!A1320)</f>
        <v>0</v>
      </c>
      <c r="P1320" s="82"/>
      <c r="Q1320" s="78">
        <f>P1320*SUMIFS(მიმართულებები!N:N,მიმართულებები!A:A,'მიღება-ჩაბარება'!A1320)/2+P1320*SUMIFS('ცვლილებების შეტანა'!O:O,'ცვლილებების შეტანა'!A:A,'მიღება-ჩაბარება'!A1320)/2</f>
        <v>0</v>
      </c>
      <c r="R1320" s="81"/>
      <c r="S1320" s="77">
        <f>R1320*SUMIFS(მიმართულებები!N:N,მიმართულებები!A:A,'მიღება-ჩაბარება'!A1320)+R1320*SUMIFS('ცვლილებების შეტანა'!O:O,'ცვლილებების შეტანა'!A:A,'მიღება-ჩაბარება'!A1320)</f>
        <v>0</v>
      </c>
      <c r="T1320" s="82"/>
      <c r="U1320" s="78">
        <f>T1320*SUMIFS(მიმართულებები!N:N,მიმართულებები!A:A,'მიღება-ჩაბარება'!A1320)/2+T1320*SUMIFS('ცვლილებების შეტანა'!O:O,'ცვლილებების შეტანა'!A:A,'მიღება-ჩაბარება'!A1320)/2</f>
        <v>0</v>
      </c>
      <c r="V1320" s="81"/>
      <c r="W1320" s="77">
        <f>V1320*SUMIFS(მიმართულებები!N:N,მიმართულებები!A:A,'მიღება-ჩაბარება'!A1320)+V1320*SUMIFS('ცვლილებების შეტანა'!O:O,'ცვლილებების შეტანა'!A:A,'მიღება-ჩაბარება'!A1320)</f>
        <v>0</v>
      </c>
      <c r="X1320" s="82"/>
      <c r="Y1320" s="78">
        <f>X1320*SUMIFS(მიმართულებები!N:N,მიმართულებები!A:A,'მიღება-ჩაბარება'!A1320)/2+X1320*SUMIFS('ცვლილებების შეტანა'!O:O,'ცვლილებების შეტანა'!A:A,'მიღება-ჩაბარება'!A1320)/2</f>
        <v>0</v>
      </c>
      <c r="Z1320" s="81"/>
      <c r="AA1320" s="77">
        <f>Z1320*SUMIFS(მიმართულებები!N:N,მიმართულებები!A:A,'მიღება-ჩაბარება'!A1320)+Z1320*SUMIFS('ცვლილებების შეტანა'!O:O,'ცვლილებების შეტანა'!A:A,'მიღება-ჩაბარება'!A1320)</f>
        <v>0</v>
      </c>
      <c r="AB1320" s="82"/>
      <c r="AC1320" s="78">
        <f>AB1320*SUMIFS(მიმართულებები!N:N,მიმართულებები!A:A,'მიღება-ჩაბარება'!A1320)/2+AB1320*SUMIFS('ცვლილებების შეტანა'!O:O,'ცვლილებების შეტანა'!A:A,'მიღება-ჩაბარება'!A1320)/2</f>
        <v>0</v>
      </c>
      <c r="AD1320" s="81"/>
      <c r="AE1320" s="77">
        <f>AD1320*SUMIFS(მიმართულებები!N:N,მიმართულებები!A:A,'მიღება-ჩაბარება'!A1320)+AD1320*SUMIFS('ცვლილებების შეტანა'!O:O,'ცვლილებების შეტანა'!A:A,'მიღება-ჩაბარება'!A1320)</f>
        <v>0</v>
      </c>
      <c r="AF1320" s="82"/>
      <c r="AG1320" s="78">
        <f>AF1320*SUMIFS(მიმართულებები!N:N,მიმართულებები!A:A,'მიღება-ჩაბარება'!A1320)/2+AF1320*SUMIFS('ცვლილებების შეტანა'!O:O,'ცვლილებების შეტანა'!A:A,'მიღება-ჩაბარება'!A1320)/2</f>
        <v>0</v>
      </c>
      <c r="AH1320" s="81"/>
      <c r="AI1320" s="77">
        <f>AH1320*SUMIFS(მიმართულებები!N:N,მიმართულებები!A:A,'მიღება-ჩაბარება'!A1320)+AH1320*SUMIFS('ცვლილებების შეტანა'!O:O,'ცვლილებების შეტანა'!A:A,'მიღება-ჩაბარება'!A1320)</f>
        <v>0</v>
      </c>
      <c r="AJ1320" s="82"/>
      <c r="AK1320" s="78">
        <f>AJ1320*SUMIFS(მიმართულებები!N:N,მიმართულებები!A:A,'მიღება-ჩაბარება'!A1320)/2+AJ1320*SUMIFS('ცვლილებების შეტანა'!O:O,'ცვლილებების შეტანა'!A:A,'მიღება-ჩაბარება'!A1320)/2</f>
        <v>0</v>
      </c>
      <c r="AL1320" s="81"/>
      <c r="AM1320" s="77">
        <f>AL1320*SUMIFS(მიმართულებები!N:N,მიმართულებები!A:A,'მიღება-ჩაბარება'!A1320)+AL1320*SUMIFS('ცვლილებების შეტანა'!O:O,'ცვლილებების შეტანა'!A:A,'მიღება-ჩაბარება'!A1320)</f>
        <v>0</v>
      </c>
      <c r="AN1320" s="82"/>
      <c r="AO1320" s="78">
        <f>AN1320*SUMIFS(მიმართულებები!N:N,მიმართულებები!A:A,'მიღება-ჩაბარება'!A1320)/2+AN1320*SUMIFS('ცვლილებების შეტანა'!O:O,'ცვლილებების შეტანა'!A:A,'მიღება-ჩაბარება'!A1320)/2</f>
        <v>0</v>
      </c>
    </row>
    <row r="1321" spans="1:41">
      <c r="A1321" s="91">
        <v>1315</v>
      </c>
      <c r="B1321" s="92"/>
      <c r="C1321" s="93">
        <f>B1321*SUMIFS(მიმართულებები!N:N,მიმართულებები!A:A,'მიღება-ჩაბარება'!A1321)+B1321*SUMIFS('ცვლილებების შეტანა'!O:O,'ცვლილებების შეტანა'!A:A,'მიღება-ჩაბარება'!A1321)</f>
        <v>0</v>
      </c>
      <c r="D1321" s="94"/>
      <c r="E1321" s="95">
        <f>D1321*SUMIFS(მიმართულებები!N:N,მიმართულებები!A:A,'მიღება-ჩაბარება'!A1321)/2+D1321*SUMIFS('ცვლილებების შეტანა'!O:O,'ცვლილებების შეტანა'!A:A,'მიღება-ჩაბარება'!A1321)/2</f>
        <v>0</v>
      </c>
      <c r="F1321" s="96"/>
      <c r="G1321" s="93">
        <f>F1321*SUMIFS(მიმართულებები!N:N,მიმართულებები!A:A,'მიღება-ჩაბარება'!A1321)+F1321*SUMIFS('ცვლილებების შეტანა'!O:O,'ცვლილებების შეტანა'!A:A,'მიღება-ჩაბარება'!A1321)</f>
        <v>0</v>
      </c>
      <c r="H1321" s="97"/>
      <c r="I1321" s="95">
        <f>H1321*SUMIFS(მიმართულებები!N:N,მიმართულებები!A:A,'მიღება-ჩაბარება'!A1321)/2+H1321*SUMIFS('ცვლილებების შეტანა'!O:O,'ცვლილებების შეტანა'!A:A,'მიღება-ჩაბარება'!A1321)/2</f>
        <v>0</v>
      </c>
      <c r="J1321" s="96"/>
      <c r="K1321" s="93">
        <f>J1321*SUMIFS(მიმართულებები!N:N,მიმართულებები!A:A,'მიღება-ჩაბარება'!A1321)+J1321*SUMIFS('ცვლილებების შეტანა'!O:O,'ცვლილებების შეტანა'!A:A,'მიღება-ჩაბარება'!A1321)</f>
        <v>0</v>
      </c>
      <c r="L1321" s="97"/>
      <c r="M1321" s="95">
        <f>L1321*SUMIFS(მიმართულებები!N:N,მიმართულებები!A:A,'მიღება-ჩაბარება'!A1321)/2+L1321*SUMIFS('ცვლილებების შეტანა'!O:O,'ცვლილებების შეტანა'!A:A,'მიღება-ჩაბარება'!A1321)/2</f>
        <v>0</v>
      </c>
      <c r="N1321" s="96"/>
      <c r="O1321" s="93">
        <f>N1321*SUMIFS(მიმართულებები!N:N,მიმართულებები!A:A,'მიღება-ჩაბარება'!A1321)+N1321*SUMIFS('ცვლილებების შეტანა'!O:O,'ცვლილებების შეტანა'!A:A,'მიღება-ჩაბარება'!A1321)</f>
        <v>0</v>
      </c>
      <c r="P1321" s="97"/>
      <c r="Q1321" s="95">
        <f>P1321*SUMIFS(მიმართულებები!N:N,მიმართულებები!A:A,'მიღება-ჩაბარება'!A1321)/2+P1321*SUMIFS('ცვლილებების შეტანა'!O:O,'ცვლილებების შეტანა'!A:A,'მიღება-ჩაბარება'!A1321)/2</f>
        <v>0</v>
      </c>
      <c r="R1321" s="96"/>
      <c r="S1321" s="93">
        <f>R1321*SUMIFS(მიმართულებები!N:N,მიმართულებები!A:A,'მიღება-ჩაბარება'!A1321)+R1321*SUMIFS('ცვლილებების შეტანა'!O:O,'ცვლილებების შეტანა'!A:A,'მიღება-ჩაბარება'!A1321)</f>
        <v>0</v>
      </c>
      <c r="T1321" s="97"/>
      <c r="U1321" s="95">
        <f>T1321*SUMIFS(მიმართულებები!N:N,მიმართულებები!A:A,'მიღება-ჩაბარება'!A1321)/2+T1321*SUMIFS('ცვლილებების შეტანა'!O:O,'ცვლილებების შეტანა'!A:A,'მიღება-ჩაბარება'!A1321)/2</f>
        <v>0</v>
      </c>
      <c r="V1321" s="96"/>
      <c r="W1321" s="93">
        <f>V1321*SUMIFS(მიმართულებები!N:N,მიმართულებები!A:A,'მიღება-ჩაბარება'!A1321)+V1321*SUMIFS('ცვლილებების შეტანა'!O:O,'ცვლილებების შეტანა'!A:A,'მიღება-ჩაბარება'!A1321)</f>
        <v>0</v>
      </c>
      <c r="X1321" s="97"/>
      <c r="Y1321" s="95">
        <f>X1321*SUMIFS(მიმართულებები!N:N,მიმართულებები!A:A,'მიღება-ჩაბარება'!A1321)/2+X1321*SUMIFS('ცვლილებების შეტანა'!O:O,'ცვლილებების შეტანა'!A:A,'მიღება-ჩაბარება'!A1321)/2</f>
        <v>0</v>
      </c>
      <c r="Z1321" s="96"/>
      <c r="AA1321" s="93">
        <f>Z1321*SUMIFS(მიმართულებები!N:N,მიმართულებები!A:A,'მიღება-ჩაბარება'!A1321)+Z1321*SUMIFS('ცვლილებების შეტანა'!O:O,'ცვლილებების შეტანა'!A:A,'მიღება-ჩაბარება'!A1321)</f>
        <v>0</v>
      </c>
      <c r="AB1321" s="97"/>
      <c r="AC1321" s="95">
        <f>AB1321*SUMIFS(მიმართულებები!N:N,მიმართულებები!A:A,'მიღება-ჩაბარება'!A1321)/2+AB1321*SUMIFS('ცვლილებების შეტანა'!O:O,'ცვლილებების შეტანა'!A:A,'მიღება-ჩაბარება'!A1321)/2</f>
        <v>0</v>
      </c>
      <c r="AD1321" s="96"/>
      <c r="AE1321" s="93">
        <f>AD1321*SUMIFS(მიმართულებები!N:N,მიმართულებები!A:A,'მიღება-ჩაბარება'!A1321)+AD1321*SUMIFS('ცვლილებების შეტანა'!O:O,'ცვლილებების შეტანა'!A:A,'მიღება-ჩაბარება'!A1321)</f>
        <v>0</v>
      </c>
      <c r="AF1321" s="97"/>
      <c r="AG1321" s="95">
        <f>AF1321*SUMIFS(მიმართულებები!N:N,მიმართულებები!A:A,'მიღება-ჩაბარება'!A1321)/2+AF1321*SUMIFS('ცვლილებების შეტანა'!O:O,'ცვლილებების შეტანა'!A:A,'მიღება-ჩაბარება'!A1321)/2</f>
        <v>0</v>
      </c>
      <c r="AH1321" s="96"/>
      <c r="AI1321" s="93">
        <f>AH1321*SUMIFS(მიმართულებები!N:N,მიმართულებები!A:A,'მიღება-ჩაბარება'!A1321)+AH1321*SUMIFS('ცვლილებების შეტანა'!O:O,'ცვლილებების შეტანა'!A:A,'მიღება-ჩაბარება'!A1321)</f>
        <v>0</v>
      </c>
      <c r="AJ1321" s="97"/>
      <c r="AK1321" s="95">
        <f>AJ1321*SUMIFS(მიმართულებები!N:N,მიმართულებები!A:A,'მიღება-ჩაბარება'!A1321)/2+AJ1321*SUMIFS('ცვლილებების შეტანა'!O:O,'ცვლილებების შეტანა'!A:A,'მიღება-ჩაბარება'!A1321)/2</f>
        <v>0</v>
      </c>
      <c r="AL1321" s="96"/>
      <c r="AM1321" s="93">
        <f>AL1321*SUMIFS(მიმართულებები!N:N,მიმართულებები!A:A,'მიღება-ჩაბარება'!A1321)+AL1321*SUMIFS('ცვლილებების შეტანა'!O:O,'ცვლილებების შეტანა'!A:A,'მიღება-ჩაბარება'!A1321)</f>
        <v>0</v>
      </c>
      <c r="AN1321" s="97"/>
      <c r="AO1321" s="95">
        <f>AN1321*SUMIFS(მიმართულებები!N:N,მიმართულებები!A:A,'მიღება-ჩაბარება'!A1321)/2+AN1321*SUMIFS('ცვლილებების შეტანა'!O:O,'ცვლილებების შეტანა'!A:A,'მიღება-ჩაბარება'!A1321)/2</f>
        <v>0</v>
      </c>
    </row>
    <row r="1322" spans="1:41">
      <c r="A1322" s="91">
        <v>1316</v>
      </c>
      <c r="B1322" s="92"/>
      <c r="C1322" s="93">
        <f>B1322*SUMIFS(მიმართულებები!N:N,მიმართულებები!A:A,'მიღება-ჩაბარება'!A1322)+B1322*SUMIFS('ცვლილებების შეტანა'!O:O,'ცვლილებების შეტანა'!A:A,'მიღება-ჩაბარება'!A1322)</f>
        <v>0</v>
      </c>
      <c r="D1322" s="94"/>
      <c r="E1322" s="95">
        <f>D1322*SUMIFS(მიმართულებები!N:N,მიმართულებები!A:A,'მიღება-ჩაბარება'!A1322)/2+D1322*SUMIFS('ცვლილებების შეტანა'!O:O,'ცვლილებების შეტანა'!A:A,'მიღება-ჩაბარება'!A1322)/2</f>
        <v>0</v>
      </c>
      <c r="F1322" s="96"/>
      <c r="G1322" s="93">
        <f>F1322*SUMIFS(მიმართულებები!N:N,მიმართულებები!A:A,'მიღება-ჩაბარება'!A1322)+F1322*SUMIFS('ცვლილებების შეტანა'!O:O,'ცვლილებების შეტანა'!A:A,'მიღება-ჩაბარება'!A1322)</f>
        <v>0</v>
      </c>
      <c r="H1322" s="97"/>
      <c r="I1322" s="95">
        <f>H1322*SUMIFS(მიმართულებები!N:N,მიმართულებები!A:A,'მიღება-ჩაბარება'!A1322)/2+H1322*SUMIFS('ცვლილებების შეტანა'!O:O,'ცვლილებების შეტანა'!A:A,'მიღება-ჩაბარება'!A1322)/2</f>
        <v>0</v>
      </c>
      <c r="J1322" s="96"/>
      <c r="K1322" s="93">
        <f>J1322*SUMIFS(მიმართულებები!N:N,მიმართულებები!A:A,'მიღება-ჩაბარება'!A1322)+J1322*SUMIFS('ცვლილებების შეტანა'!O:O,'ცვლილებების შეტანა'!A:A,'მიღება-ჩაბარება'!A1322)</f>
        <v>0</v>
      </c>
      <c r="L1322" s="97"/>
      <c r="M1322" s="95">
        <f>L1322*SUMIFS(მიმართულებები!N:N,მიმართულებები!A:A,'მიღება-ჩაბარება'!A1322)/2+L1322*SUMIFS('ცვლილებების შეტანა'!O:O,'ცვლილებების შეტანა'!A:A,'მიღება-ჩაბარება'!A1322)/2</f>
        <v>0</v>
      </c>
      <c r="N1322" s="96"/>
      <c r="O1322" s="93">
        <f>N1322*SUMIFS(მიმართულებები!N:N,მიმართულებები!A:A,'მიღება-ჩაბარება'!A1322)+N1322*SUMIFS('ცვლილებების შეტანა'!O:O,'ცვლილებების შეტანა'!A:A,'მიღება-ჩაბარება'!A1322)</f>
        <v>0</v>
      </c>
      <c r="P1322" s="97"/>
      <c r="Q1322" s="95">
        <f>P1322*SUMIFS(მიმართულებები!N:N,მიმართულებები!A:A,'მიღება-ჩაბარება'!A1322)/2+P1322*SUMIFS('ცვლილებების შეტანა'!O:O,'ცვლილებების შეტანა'!A:A,'მიღება-ჩაბარება'!A1322)/2</f>
        <v>0</v>
      </c>
      <c r="R1322" s="96"/>
      <c r="S1322" s="93">
        <f>R1322*SUMIFS(მიმართულებები!N:N,მიმართულებები!A:A,'მიღება-ჩაბარება'!A1322)+R1322*SUMIFS('ცვლილებების შეტანა'!O:O,'ცვლილებების შეტანა'!A:A,'მიღება-ჩაბარება'!A1322)</f>
        <v>0</v>
      </c>
      <c r="T1322" s="97"/>
      <c r="U1322" s="95">
        <f>T1322*SUMIFS(მიმართულებები!N:N,მიმართულებები!A:A,'მიღება-ჩაბარება'!A1322)/2+T1322*SUMIFS('ცვლილებების შეტანა'!O:O,'ცვლილებების შეტანა'!A:A,'მიღება-ჩაბარება'!A1322)/2</f>
        <v>0</v>
      </c>
      <c r="V1322" s="96"/>
      <c r="W1322" s="93">
        <f>V1322*SUMIFS(მიმართულებები!N:N,მიმართულებები!A:A,'მიღება-ჩაბარება'!A1322)+V1322*SUMIFS('ცვლილებების შეტანა'!O:O,'ცვლილებების შეტანა'!A:A,'მიღება-ჩაბარება'!A1322)</f>
        <v>0</v>
      </c>
      <c r="X1322" s="97"/>
      <c r="Y1322" s="95">
        <f>X1322*SUMIFS(მიმართულებები!N:N,მიმართულებები!A:A,'მიღება-ჩაბარება'!A1322)/2+X1322*SUMIFS('ცვლილებების შეტანა'!O:O,'ცვლილებების შეტანა'!A:A,'მიღება-ჩაბარება'!A1322)/2</f>
        <v>0</v>
      </c>
      <c r="Z1322" s="96"/>
      <c r="AA1322" s="93">
        <f>Z1322*SUMIFS(მიმართულებები!N:N,მიმართულებები!A:A,'მიღება-ჩაბარება'!A1322)+Z1322*SUMIFS('ცვლილებების შეტანა'!O:O,'ცვლილებების შეტანა'!A:A,'მიღება-ჩაბარება'!A1322)</f>
        <v>0</v>
      </c>
      <c r="AB1322" s="97"/>
      <c r="AC1322" s="95">
        <f>AB1322*SUMIFS(მიმართულებები!N:N,მიმართულებები!A:A,'მიღება-ჩაბარება'!A1322)/2+AB1322*SUMIFS('ცვლილებების შეტანა'!O:O,'ცვლილებების შეტანა'!A:A,'მიღება-ჩაბარება'!A1322)/2</f>
        <v>0</v>
      </c>
      <c r="AD1322" s="96"/>
      <c r="AE1322" s="93">
        <f>AD1322*SUMIFS(მიმართულებები!N:N,მიმართულებები!A:A,'მიღება-ჩაბარება'!A1322)+AD1322*SUMIFS('ცვლილებების შეტანა'!O:O,'ცვლილებების შეტანა'!A:A,'მიღება-ჩაბარება'!A1322)</f>
        <v>0</v>
      </c>
      <c r="AF1322" s="97"/>
      <c r="AG1322" s="95">
        <f>AF1322*SUMIFS(მიმართულებები!N:N,მიმართულებები!A:A,'მიღება-ჩაბარება'!A1322)/2+AF1322*SUMIFS('ცვლილებების შეტანა'!O:O,'ცვლილებების შეტანა'!A:A,'მიღება-ჩაბარება'!A1322)/2</f>
        <v>0</v>
      </c>
      <c r="AH1322" s="96"/>
      <c r="AI1322" s="93">
        <f>AH1322*SUMIFS(მიმართულებები!N:N,მიმართულებები!A:A,'მიღება-ჩაბარება'!A1322)+AH1322*SUMIFS('ცვლილებების შეტანა'!O:O,'ცვლილებების შეტანა'!A:A,'მიღება-ჩაბარება'!A1322)</f>
        <v>0</v>
      </c>
      <c r="AJ1322" s="97"/>
      <c r="AK1322" s="95">
        <f>AJ1322*SUMIFS(მიმართულებები!N:N,მიმართულებები!A:A,'მიღება-ჩაბარება'!A1322)/2+AJ1322*SUMIFS('ცვლილებების შეტანა'!O:O,'ცვლილებების შეტანა'!A:A,'მიღება-ჩაბარება'!A1322)/2</f>
        <v>0</v>
      </c>
      <c r="AL1322" s="96"/>
      <c r="AM1322" s="93">
        <f>AL1322*SUMIFS(მიმართულებები!N:N,მიმართულებები!A:A,'მიღება-ჩაბარება'!A1322)+AL1322*SUMIFS('ცვლილებების შეტანა'!O:O,'ცვლილებების შეტანა'!A:A,'მიღება-ჩაბარება'!A1322)</f>
        <v>0</v>
      </c>
      <c r="AN1322" s="97"/>
      <c r="AO1322" s="95">
        <f>AN1322*SUMIFS(მიმართულებები!N:N,მიმართულებები!A:A,'მიღება-ჩაბარება'!A1322)/2+AN1322*SUMIFS('ცვლილებების შეტანა'!O:O,'ცვლილებების შეტანა'!A:A,'მიღება-ჩაბარება'!A1322)/2</f>
        <v>0</v>
      </c>
    </row>
    <row r="1323" spans="1:41">
      <c r="A1323" s="79">
        <v>1317</v>
      </c>
      <c r="B1323" s="76"/>
      <c r="C1323" s="77">
        <f>B1323*SUMIFS(მიმართულებები!N:N,მიმართულებები!A:A,'მიღება-ჩაბარება'!A1323)+B1323*SUMIFS('ცვლილებების შეტანა'!O:O,'ცვლილებების შეტანა'!A:A,'მიღება-ჩაბარება'!A1323)</f>
        <v>0</v>
      </c>
      <c r="D1323" s="7"/>
      <c r="E1323" s="78">
        <f>D1323*SUMIFS(მიმართულებები!N:N,მიმართულებები!A:A,'მიღება-ჩაბარება'!A1323)/2+D1323*SUMIFS('ცვლილებების შეტანა'!O:O,'ცვლილებების შეტანა'!A:A,'მიღება-ჩაბარება'!A1323)/2</f>
        <v>0</v>
      </c>
      <c r="F1323" s="81"/>
      <c r="G1323" s="77">
        <f>F1323*SUMIFS(მიმართულებები!N:N,მიმართულებები!A:A,'მიღება-ჩაბარება'!A1323)+F1323*SUMIFS('ცვლილებების შეტანა'!O:O,'ცვლილებების შეტანა'!A:A,'მიღება-ჩაბარება'!A1323)</f>
        <v>0</v>
      </c>
      <c r="H1323" s="82"/>
      <c r="I1323" s="78">
        <f>H1323*SUMIFS(მიმართულებები!N:N,მიმართულებები!A:A,'მიღება-ჩაბარება'!A1323)/2+H1323*SUMIFS('ცვლილებების შეტანა'!O:O,'ცვლილებების შეტანა'!A:A,'მიღება-ჩაბარება'!A1323)/2</f>
        <v>0</v>
      </c>
      <c r="J1323" s="81"/>
      <c r="K1323" s="77">
        <f>J1323*SUMIFS(მიმართულებები!N:N,მიმართულებები!A:A,'მიღება-ჩაბარება'!A1323)+J1323*SUMIFS('ცვლილებების შეტანა'!O:O,'ცვლილებების შეტანა'!A:A,'მიღება-ჩაბარება'!A1323)</f>
        <v>0</v>
      </c>
      <c r="L1323" s="82"/>
      <c r="M1323" s="78">
        <f>L1323*SUMIFS(მიმართულებები!N:N,მიმართულებები!A:A,'მიღება-ჩაბარება'!A1323)/2+L1323*SUMIFS('ცვლილებების შეტანა'!O:O,'ცვლილებების შეტანა'!A:A,'მიღება-ჩაბარება'!A1323)/2</f>
        <v>0</v>
      </c>
      <c r="N1323" s="81"/>
      <c r="O1323" s="77">
        <f>N1323*SUMIFS(მიმართულებები!N:N,მიმართულებები!A:A,'მიღება-ჩაბარება'!A1323)+N1323*SUMIFS('ცვლილებების შეტანა'!O:O,'ცვლილებების შეტანა'!A:A,'მიღება-ჩაბარება'!A1323)</f>
        <v>0</v>
      </c>
      <c r="P1323" s="82"/>
      <c r="Q1323" s="78">
        <f>P1323*SUMIFS(მიმართულებები!N:N,მიმართულებები!A:A,'მიღება-ჩაბარება'!A1323)/2+P1323*SUMIFS('ცვლილებების შეტანა'!O:O,'ცვლილებების შეტანა'!A:A,'მიღება-ჩაბარება'!A1323)/2</f>
        <v>0</v>
      </c>
      <c r="R1323" s="81"/>
      <c r="S1323" s="77">
        <f>R1323*SUMIFS(მიმართულებები!N:N,მიმართულებები!A:A,'მიღება-ჩაბარება'!A1323)+R1323*SUMIFS('ცვლილებების შეტანა'!O:O,'ცვლილებების შეტანა'!A:A,'მიღება-ჩაბარება'!A1323)</f>
        <v>0</v>
      </c>
      <c r="T1323" s="82"/>
      <c r="U1323" s="78">
        <f>T1323*SUMIFS(მიმართულებები!N:N,მიმართულებები!A:A,'მიღება-ჩაბარება'!A1323)/2+T1323*SUMIFS('ცვლილებების შეტანა'!O:O,'ცვლილებების შეტანა'!A:A,'მიღება-ჩაბარება'!A1323)/2</f>
        <v>0</v>
      </c>
      <c r="V1323" s="81"/>
      <c r="W1323" s="77">
        <f>V1323*SUMIFS(მიმართულებები!N:N,მიმართულებები!A:A,'მიღება-ჩაბარება'!A1323)+V1323*SUMIFS('ცვლილებების შეტანა'!O:O,'ცვლილებების შეტანა'!A:A,'მიღება-ჩაბარება'!A1323)</f>
        <v>0</v>
      </c>
      <c r="X1323" s="82"/>
      <c r="Y1323" s="78">
        <f>X1323*SUMIFS(მიმართულებები!N:N,მიმართულებები!A:A,'მიღება-ჩაბარება'!A1323)/2+X1323*SUMIFS('ცვლილებების შეტანა'!O:O,'ცვლილებების შეტანა'!A:A,'მიღება-ჩაბარება'!A1323)/2</f>
        <v>0</v>
      </c>
      <c r="Z1323" s="81"/>
      <c r="AA1323" s="77">
        <f>Z1323*SUMIFS(მიმართულებები!N:N,მიმართულებები!A:A,'მიღება-ჩაბარება'!A1323)+Z1323*SUMIFS('ცვლილებების შეტანა'!O:O,'ცვლილებების შეტანა'!A:A,'მიღება-ჩაბარება'!A1323)</f>
        <v>0</v>
      </c>
      <c r="AB1323" s="82"/>
      <c r="AC1323" s="78">
        <f>AB1323*SUMIFS(მიმართულებები!N:N,მიმართულებები!A:A,'მიღება-ჩაბარება'!A1323)/2+AB1323*SUMIFS('ცვლილებების შეტანა'!O:O,'ცვლილებების შეტანა'!A:A,'მიღება-ჩაბარება'!A1323)/2</f>
        <v>0</v>
      </c>
      <c r="AD1323" s="81"/>
      <c r="AE1323" s="77">
        <f>AD1323*SUMIFS(მიმართულებები!N:N,მიმართულებები!A:A,'მიღება-ჩაბარება'!A1323)+AD1323*SUMIFS('ცვლილებების შეტანა'!O:O,'ცვლილებების შეტანა'!A:A,'მიღება-ჩაბარება'!A1323)</f>
        <v>0</v>
      </c>
      <c r="AF1323" s="82"/>
      <c r="AG1323" s="78">
        <f>AF1323*SUMIFS(მიმართულებები!N:N,მიმართულებები!A:A,'მიღება-ჩაბარება'!A1323)/2+AF1323*SUMIFS('ცვლილებების შეტანა'!O:O,'ცვლილებების შეტანა'!A:A,'მიღება-ჩაბარება'!A1323)/2</f>
        <v>0</v>
      </c>
      <c r="AH1323" s="81"/>
      <c r="AI1323" s="77">
        <f>AH1323*SUMIFS(მიმართულებები!N:N,მიმართულებები!A:A,'მიღება-ჩაბარება'!A1323)+AH1323*SUMIFS('ცვლილებების შეტანა'!O:O,'ცვლილებების შეტანა'!A:A,'მიღება-ჩაბარება'!A1323)</f>
        <v>0</v>
      </c>
      <c r="AJ1323" s="82"/>
      <c r="AK1323" s="78">
        <f>AJ1323*SUMIFS(მიმართულებები!N:N,მიმართულებები!A:A,'მიღება-ჩაბარება'!A1323)/2+AJ1323*SUMIFS('ცვლილებების შეტანა'!O:O,'ცვლილებების შეტანა'!A:A,'მიღება-ჩაბარება'!A1323)/2</f>
        <v>0</v>
      </c>
      <c r="AL1323" s="81"/>
      <c r="AM1323" s="77">
        <f>AL1323*SUMIFS(მიმართულებები!N:N,მიმართულებები!A:A,'მიღება-ჩაბარება'!A1323)+AL1323*SUMIFS('ცვლილებების შეტანა'!O:O,'ცვლილებების შეტანა'!A:A,'მიღება-ჩაბარება'!A1323)</f>
        <v>0</v>
      </c>
      <c r="AN1323" s="82"/>
      <c r="AO1323" s="78">
        <f>AN1323*SUMIFS(მიმართულებები!N:N,მიმართულებები!A:A,'მიღება-ჩაბარება'!A1323)/2+AN1323*SUMIFS('ცვლილებების შეტანა'!O:O,'ცვლილებების შეტანა'!A:A,'მიღება-ჩაბარება'!A1323)/2</f>
        <v>0</v>
      </c>
    </row>
    <row r="1324" spans="1:41">
      <c r="A1324" s="79">
        <v>1318</v>
      </c>
      <c r="B1324" s="76"/>
      <c r="C1324" s="77">
        <f>B1324*SUMIFS(მიმართულებები!N:N,მიმართულებები!A:A,'მიღება-ჩაბარება'!A1324)+B1324*SUMIFS('ცვლილებების შეტანა'!O:O,'ცვლილებების შეტანა'!A:A,'მიღება-ჩაბარება'!A1324)</f>
        <v>0</v>
      </c>
      <c r="D1324" s="7"/>
      <c r="E1324" s="78">
        <f>D1324*SUMIFS(მიმართულებები!N:N,მიმართულებები!A:A,'მიღება-ჩაბარება'!A1324)/2+D1324*SUMIFS('ცვლილებების შეტანა'!O:O,'ცვლილებების შეტანა'!A:A,'მიღება-ჩაბარება'!A1324)/2</f>
        <v>0</v>
      </c>
      <c r="F1324" s="81"/>
      <c r="G1324" s="77">
        <f>F1324*SUMIFS(მიმართულებები!N:N,მიმართულებები!A:A,'მიღება-ჩაბარება'!A1324)+F1324*SUMIFS('ცვლილებების შეტანა'!O:O,'ცვლილებების შეტანა'!A:A,'მიღება-ჩაბარება'!A1324)</f>
        <v>0</v>
      </c>
      <c r="H1324" s="82"/>
      <c r="I1324" s="78">
        <f>H1324*SUMIFS(მიმართულებები!N:N,მიმართულებები!A:A,'მიღება-ჩაბარება'!A1324)/2+H1324*SUMIFS('ცვლილებების შეტანა'!O:O,'ცვლილებების შეტანა'!A:A,'მიღება-ჩაბარება'!A1324)/2</f>
        <v>0</v>
      </c>
      <c r="J1324" s="81"/>
      <c r="K1324" s="77">
        <f>J1324*SUMIFS(მიმართულებები!N:N,მიმართულებები!A:A,'მიღება-ჩაბარება'!A1324)+J1324*SUMIFS('ცვლილებების შეტანა'!O:O,'ცვლილებების შეტანა'!A:A,'მიღება-ჩაბარება'!A1324)</f>
        <v>0</v>
      </c>
      <c r="L1324" s="82"/>
      <c r="M1324" s="78">
        <f>L1324*SUMIFS(მიმართულებები!N:N,მიმართულებები!A:A,'მიღება-ჩაბარება'!A1324)/2+L1324*SUMIFS('ცვლილებების შეტანა'!O:O,'ცვლილებების შეტანა'!A:A,'მიღება-ჩაბარება'!A1324)/2</f>
        <v>0</v>
      </c>
      <c r="N1324" s="81"/>
      <c r="O1324" s="77">
        <f>N1324*SUMIFS(მიმართულებები!N:N,მიმართულებები!A:A,'მიღება-ჩაბარება'!A1324)+N1324*SUMIFS('ცვლილებების შეტანა'!O:O,'ცვლილებების შეტანა'!A:A,'მიღება-ჩაბარება'!A1324)</f>
        <v>0</v>
      </c>
      <c r="P1324" s="82"/>
      <c r="Q1324" s="78">
        <f>P1324*SUMIFS(მიმართულებები!N:N,მიმართულებები!A:A,'მიღება-ჩაბარება'!A1324)/2+P1324*SUMIFS('ცვლილებების შეტანა'!O:O,'ცვლილებების შეტანა'!A:A,'მიღება-ჩაბარება'!A1324)/2</f>
        <v>0</v>
      </c>
      <c r="R1324" s="81"/>
      <c r="S1324" s="77">
        <f>R1324*SUMIFS(მიმართულებები!N:N,მიმართულებები!A:A,'მიღება-ჩაბარება'!A1324)+R1324*SUMIFS('ცვლილებების შეტანა'!O:O,'ცვლილებების შეტანა'!A:A,'მიღება-ჩაბარება'!A1324)</f>
        <v>0</v>
      </c>
      <c r="T1324" s="82"/>
      <c r="U1324" s="78">
        <f>T1324*SUMIFS(მიმართულებები!N:N,მიმართულებები!A:A,'მიღება-ჩაბარება'!A1324)/2+T1324*SUMIFS('ცვლილებების შეტანა'!O:O,'ცვლილებების შეტანა'!A:A,'მიღება-ჩაბარება'!A1324)/2</f>
        <v>0</v>
      </c>
      <c r="V1324" s="81"/>
      <c r="W1324" s="77">
        <f>V1324*SUMIFS(მიმართულებები!N:N,მიმართულებები!A:A,'მიღება-ჩაბარება'!A1324)+V1324*SUMIFS('ცვლილებების შეტანა'!O:O,'ცვლილებების შეტანა'!A:A,'მიღება-ჩაბარება'!A1324)</f>
        <v>0</v>
      </c>
      <c r="X1324" s="82"/>
      <c r="Y1324" s="78">
        <f>X1324*SUMIFS(მიმართულებები!N:N,მიმართულებები!A:A,'მიღება-ჩაბარება'!A1324)/2+X1324*SUMIFS('ცვლილებების შეტანა'!O:O,'ცვლილებების შეტანა'!A:A,'მიღება-ჩაბარება'!A1324)/2</f>
        <v>0</v>
      </c>
      <c r="Z1324" s="81"/>
      <c r="AA1324" s="77">
        <f>Z1324*SUMIFS(მიმართულებები!N:N,მიმართულებები!A:A,'მიღება-ჩაბარება'!A1324)+Z1324*SUMIFS('ცვლილებების შეტანა'!O:O,'ცვლილებების შეტანა'!A:A,'მიღება-ჩაბარება'!A1324)</f>
        <v>0</v>
      </c>
      <c r="AB1324" s="82"/>
      <c r="AC1324" s="78">
        <f>AB1324*SUMIFS(მიმართულებები!N:N,მიმართულებები!A:A,'მიღება-ჩაბარება'!A1324)/2+AB1324*SUMIFS('ცვლილებების შეტანა'!O:O,'ცვლილებების შეტანა'!A:A,'მიღება-ჩაბარება'!A1324)/2</f>
        <v>0</v>
      </c>
      <c r="AD1324" s="81"/>
      <c r="AE1324" s="77">
        <f>AD1324*SUMIFS(მიმართულებები!N:N,მიმართულებები!A:A,'მიღება-ჩაბარება'!A1324)+AD1324*SUMIFS('ცვლილებების შეტანა'!O:O,'ცვლილებების შეტანა'!A:A,'მიღება-ჩაბარება'!A1324)</f>
        <v>0</v>
      </c>
      <c r="AF1324" s="82"/>
      <c r="AG1324" s="78">
        <f>AF1324*SUMIFS(მიმართულებები!N:N,მიმართულებები!A:A,'მიღება-ჩაბარება'!A1324)/2+AF1324*SUMIFS('ცვლილებების შეტანა'!O:O,'ცვლილებების შეტანა'!A:A,'მიღება-ჩაბარება'!A1324)/2</f>
        <v>0</v>
      </c>
      <c r="AH1324" s="81"/>
      <c r="AI1324" s="77">
        <f>AH1324*SUMIFS(მიმართულებები!N:N,მიმართულებები!A:A,'მიღება-ჩაბარება'!A1324)+AH1324*SUMIFS('ცვლილებების შეტანა'!O:O,'ცვლილებების შეტანა'!A:A,'მიღება-ჩაბარება'!A1324)</f>
        <v>0</v>
      </c>
      <c r="AJ1324" s="82"/>
      <c r="AK1324" s="78">
        <f>AJ1324*SUMIFS(მიმართულებები!N:N,მიმართულებები!A:A,'მიღება-ჩაბარება'!A1324)/2+AJ1324*SUMIFS('ცვლილებების შეტანა'!O:O,'ცვლილებების შეტანა'!A:A,'მიღება-ჩაბარება'!A1324)/2</f>
        <v>0</v>
      </c>
      <c r="AL1324" s="81"/>
      <c r="AM1324" s="77">
        <f>AL1324*SUMIFS(მიმართულებები!N:N,მიმართულებები!A:A,'მიღება-ჩაბარება'!A1324)+AL1324*SUMIFS('ცვლილებების შეტანა'!O:O,'ცვლილებების შეტანა'!A:A,'მიღება-ჩაბარება'!A1324)</f>
        <v>0</v>
      </c>
      <c r="AN1324" s="82"/>
      <c r="AO1324" s="78">
        <f>AN1324*SUMIFS(მიმართულებები!N:N,მიმართულებები!A:A,'მიღება-ჩაბარება'!A1324)/2+AN1324*SUMIFS('ცვლილებების შეტანა'!O:O,'ცვლილებების შეტანა'!A:A,'მიღება-ჩაბარება'!A1324)/2</f>
        <v>0</v>
      </c>
    </row>
    <row r="1325" spans="1:41">
      <c r="A1325" s="91">
        <v>1319</v>
      </c>
      <c r="B1325" s="92"/>
      <c r="C1325" s="93">
        <f>B1325*SUMIFS(მიმართულებები!N:N,მიმართულებები!A:A,'მიღება-ჩაბარება'!A1325)+B1325*SUMIFS('ცვლილებების შეტანა'!O:O,'ცვლილებების შეტანა'!A:A,'მიღება-ჩაბარება'!A1325)</f>
        <v>0</v>
      </c>
      <c r="D1325" s="94"/>
      <c r="E1325" s="95">
        <f>D1325*SUMIFS(მიმართულებები!N:N,მიმართულებები!A:A,'მიღება-ჩაბარება'!A1325)/2+D1325*SUMIFS('ცვლილებების შეტანა'!O:O,'ცვლილებების შეტანა'!A:A,'მიღება-ჩაბარება'!A1325)/2</f>
        <v>0</v>
      </c>
      <c r="F1325" s="96"/>
      <c r="G1325" s="93">
        <f>F1325*SUMIFS(მიმართულებები!N:N,მიმართულებები!A:A,'მიღება-ჩაბარება'!A1325)+F1325*SUMIFS('ცვლილებების შეტანა'!O:O,'ცვლილებების შეტანა'!A:A,'მიღება-ჩაბარება'!A1325)</f>
        <v>0</v>
      </c>
      <c r="H1325" s="97"/>
      <c r="I1325" s="95">
        <f>H1325*SUMIFS(მიმართულებები!N:N,მიმართულებები!A:A,'მიღება-ჩაბარება'!A1325)/2+H1325*SUMIFS('ცვლილებების შეტანა'!O:O,'ცვლილებების შეტანა'!A:A,'მიღება-ჩაბარება'!A1325)/2</f>
        <v>0</v>
      </c>
      <c r="J1325" s="96"/>
      <c r="K1325" s="93">
        <f>J1325*SUMIFS(მიმართულებები!N:N,მიმართულებები!A:A,'მიღება-ჩაბარება'!A1325)+J1325*SUMIFS('ცვლილებების შეტანა'!O:O,'ცვლილებების შეტანა'!A:A,'მიღება-ჩაბარება'!A1325)</f>
        <v>0</v>
      </c>
      <c r="L1325" s="97"/>
      <c r="M1325" s="95">
        <f>L1325*SUMIFS(მიმართულებები!N:N,მიმართულებები!A:A,'მიღება-ჩაბარება'!A1325)/2+L1325*SUMIFS('ცვლილებების შეტანა'!O:O,'ცვლილებების შეტანა'!A:A,'მიღება-ჩაბარება'!A1325)/2</f>
        <v>0</v>
      </c>
      <c r="N1325" s="96"/>
      <c r="O1325" s="93">
        <f>N1325*SUMIFS(მიმართულებები!N:N,მიმართულებები!A:A,'მიღება-ჩაბარება'!A1325)+N1325*SUMIFS('ცვლილებების შეტანა'!O:O,'ცვლილებების შეტანა'!A:A,'მიღება-ჩაბარება'!A1325)</f>
        <v>0</v>
      </c>
      <c r="P1325" s="97"/>
      <c r="Q1325" s="95">
        <f>P1325*SUMIFS(მიმართულებები!N:N,მიმართულებები!A:A,'მიღება-ჩაბარება'!A1325)/2+P1325*SUMIFS('ცვლილებების შეტანა'!O:O,'ცვლილებების შეტანა'!A:A,'მიღება-ჩაბარება'!A1325)/2</f>
        <v>0</v>
      </c>
      <c r="R1325" s="96"/>
      <c r="S1325" s="93">
        <f>R1325*SUMIFS(მიმართულებები!N:N,მიმართულებები!A:A,'მიღება-ჩაბარება'!A1325)+R1325*SUMIFS('ცვლილებების შეტანა'!O:O,'ცვლილებების შეტანა'!A:A,'მიღება-ჩაბარება'!A1325)</f>
        <v>0</v>
      </c>
      <c r="T1325" s="97"/>
      <c r="U1325" s="95">
        <f>T1325*SUMIFS(მიმართულებები!N:N,მიმართულებები!A:A,'მიღება-ჩაბარება'!A1325)/2+T1325*SUMIFS('ცვლილებების შეტანა'!O:O,'ცვლილებების შეტანა'!A:A,'მიღება-ჩაბარება'!A1325)/2</f>
        <v>0</v>
      </c>
      <c r="V1325" s="96"/>
      <c r="W1325" s="93">
        <f>V1325*SUMIFS(მიმართულებები!N:N,მიმართულებები!A:A,'მიღება-ჩაბარება'!A1325)+V1325*SUMIFS('ცვლილებების შეტანა'!O:O,'ცვლილებების შეტანა'!A:A,'მიღება-ჩაბარება'!A1325)</f>
        <v>0</v>
      </c>
      <c r="X1325" s="97"/>
      <c r="Y1325" s="95">
        <f>X1325*SUMIFS(მიმართულებები!N:N,მიმართულებები!A:A,'მიღება-ჩაბარება'!A1325)/2+X1325*SUMIFS('ცვლილებების შეტანა'!O:O,'ცვლილებების შეტანა'!A:A,'მიღება-ჩაბარება'!A1325)/2</f>
        <v>0</v>
      </c>
      <c r="Z1325" s="96"/>
      <c r="AA1325" s="93">
        <f>Z1325*SUMIFS(მიმართულებები!N:N,მიმართულებები!A:A,'მიღება-ჩაბარება'!A1325)+Z1325*SUMIFS('ცვლილებების შეტანა'!O:O,'ცვლილებების შეტანა'!A:A,'მიღება-ჩაბარება'!A1325)</f>
        <v>0</v>
      </c>
      <c r="AB1325" s="97"/>
      <c r="AC1325" s="95">
        <f>AB1325*SUMIFS(მიმართულებები!N:N,მიმართულებები!A:A,'მიღება-ჩაბარება'!A1325)/2+AB1325*SUMIFS('ცვლილებების შეტანა'!O:O,'ცვლილებების შეტანა'!A:A,'მიღება-ჩაბარება'!A1325)/2</f>
        <v>0</v>
      </c>
      <c r="AD1325" s="96"/>
      <c r="AE1325" s="93">
        <f>AD1325*SUMIFS(მიმართულებები!N:N,მიმართულებები!A:A,'მიღება-ჩაბარება'!A1325)+AD1325*SUMIFS('ცვლილებების შეტანა'!O:O,'ცვლილებების შეტანა'!A:A,'მიღება-ჩაბარება'!A1325)</f>
        <v>0</v>
      </c>
      <c r="AF1325" s="97"/>
      <c r="AG1325" s="95">
        <f>AF1325*SUMIFS(მიმართულებები!N:N,მიმართულებები!A:A,'მიღება-ჩაბარება'!A1325)/2+AF1325*SUMIFS('ცვლილებების შეტანა'!O:O,'ცვლილებების შეტანა'!A:A,'მიღება-ჩაბარება'!A1325)/2</f>
        <v>0</v>
      </c>
      <c r="AH1325" s="96"/>
      <c r="AI1325" s="93">
        <f>AH1325*SUMIFS(მიმართულებები!N:N,მიმართულებები!A:A,'მიღება-ჩაბარება'!A1325)+AH1325*SUMIFS('ცვლილებების შეტანა'!O:O,'ცვლილებების შეტანა'!A:A,'მიღება-ჩაბარება'!A1325)</f>
        <v>0</v>
      </c>
      <c r="AJ1325" s="97"/>
      <c r="AK1325" s="95">
        <f>AJ1325*SUMIFS(მიმართულებები!N:N,მიმართულებები!A:A,'მიღება-ჩაბარება'!A1325)/2+AJ1325*SUMIFS('ცვლილებების შეტანა'!O:O,'ცვლილებების შეტანა'!A:A,'მიღება-ჩაბარება'!A1325)/2</f>
        <v>0</v>
      </c>
      <c r="AL1325" s="96"/>
      <c r="AM1325" s="93">
        <f>AL1325*SUMIFS(მიმართულებები!N:N,მიმართულებები!A:A,'მიღება-ჩაბარება'!A1325)+AL1325*SUMIFS('ცვლილებების შეტანა'!O:O,'ცვლილებების შეტანა'!A:A,'მიღება-ჩაბარება'!A1325)</f>
        <v>0</v>
      </c>
      <c r="AN1325" s="97"/>
      <c r="AO1325" s="95">
        <f>AN1325*SUMIFS(მიმართულებები!N:N,მიმართულებები!A:A,'მიღება-ჩაბარება'!A1325)/2+AN1325*SUMIFS('ცვლილებების შეტანა'!O:O,'ცვლილებების შეტანა'!A:A,'მიღება-ჩაბარება'!A1325)/2</f>
        <v>0</v>
      </c>
    </row>
    <row r="1326" spans="1:41">
      <c r="A1326" s="91">
        <v>1320</v>
      </c>
      <c r="B1326" s="92"/>
      <c r="C1326" s="93">
        <f>B1326*SUMIFS(მიმართულებები!N:N,მიმართულებები!A:A,'მიღება-ჩაბარება'!A1326)+B1326*SUMIFS('ცვლილებების შეტანა'!O:O,'ცვლილებების შეტანა'!A:A,'მიღება-ჩაბარება'!A1326)</f>
        <v>0</v>
      </c>
      <c r="D1326" s="94"/>
      <c r="E1326" s="95">
        <f>D1326*SUMIFS(მიმართულებები!N:N,მიმართულებები!A:A,'მიღება-ჩაბარება'!A1326)/2+D1326*SUMIFS('ცვლილებების შეტანა'!O:O,'ცვლილებების შეტანა'!A:A,'მიღება-ჩაბარება'!A1326)/2</f>
        <v>0</v>
      </c>
      <c r="F1326" s="96"/>
      <c r="G1326" s="93">
        <f>F1326*SUMIFS(მიმართულებები!N:N,მიმართულებები!A:A,'მიღება-ჩაბარება'!A1326)+F1326*SUMIFS('ცვლილებების შეტანა'!O:O,'ცვლილებების შეტანა'!A:A,'მიღება-ჩაბარება'!A1326)</f>
        <v>0</v>
      </c>
      <c r="H1326" s="97"/>
      <c r="I1326" s="95">
        <f>H1326*SUMIFS(მიმართულებები!N:N,მიმართულებები!A:A,'მიღება-ჩაბარება'!A1326)/2+H1326*SUMIFS('ცვლილებების შეტანა'!O:O,'ცვლილებების შეტანა'!A:A,'მიღება-ჩაბარება'!A1326)/2</f>
        <v>0</v>
      </c>
      <c r="J1326" s="96"/>
      <c r="K1326" s="93">
        <f>J1326*SUMIFS(მიმართულებები!N:N,მიმართულებები!A:A,'მიღება-ჩაბარება'!A1326)+J1326*SUMIFS('ცვლილებების შეტანა'!O:O,'ცვლილებების შეტანა'!A:A,'მიღება-ჩაბარება'!A1326)</f>
        <v>0</v>
      </c>
      <c r="L1326" s="97"/>
      <c r="M1326" s="95">
        <f>L1326*SUMIFS(მიმართულებები!N:N,მიმართულებები!A:A,'მიღება-ჩაბარება'!A1326)/2+L1326*SUMIFS('ცვლილებების შეტანა'!O:O,'ცვლილებების შეტანა'!A:A,'მიღება-ჩაბარება'!A1326)/2</f>
        <v>0</v>
      </c>
      <c r="N1326" s="96"/>
      <c r="O1326" s="93">
        <f>N1326*SUMIFS(მიმართულებები!N:N,მიმართულებები!A:A,'მიღება-ჩაბარება'!A1326)+N1326*SUMIFS('ცვლილებების შეტანა'!O:O,'ცვლილებების შეტანა'!A:A,'მიღება-ჩაბარება'!A1326)</f>
        <v>0</v>
      </c>
      <c r="P1326" s="97"/>
      <c r="Q1326" s="95">
        <f>P1326*SUMIFS(მიმართულებები!N:N,მიმართულებები!A:A,'მიღება-ჩაბარება'!A1326)/2+P1326*SUMIFS('ცვლილებების შეტანა'!O:O,'ცვლილებების შეტანა'!A:A,'მიღება-ჩაბარება'!A1326)/2</f>
        <v>0</v>
      </c>
      <c r="R1326" s="96"/>
      <c r="S1326" s="93">
        <f>R1326*SUMIFS(მიმართულებები!N:N,მიმართულებები!A:A,'მიღება-ჩაბარება'!A1326)+R1326*SUMIFS('ცვლილებების შეტანა'!O:O,'ცვლილებების შეტანა'!A:A,'მიღება-ჩაბარება'!A1326)</f>
        <v>0</v>
      </c>
      <c r="T1326" s="97"/>
      <c r="U1326" s="95">
        <f>T1326*SUMIFS(მიმართულებები!N:N,მიმართულებები!A:A,'მიღება-ჩაბარება'!A1326)/2+T1326*SUMIFS('ცვლილებების შეტანა'!O:O,'ცვლილებების შეტანა'!A:A,'მიღება-ჩაბარება'!A1326)/2</f>
        <v>0</v>
      </c>
      <c r="V1326" s="96"/>
      <c r="W1326" s="93">
        <f>V1326*SUMIFS(მიმართულებები!N:N,მიმართულებები!A:A,'მიღება-ჩაბარება'!A1326)+V1326*SUMIFS('ცვლილებების შეტანა'!O:O,'ცვლილებების შეტანა'!A:A,'მიღება-ჩაბარება'!A1326)</f>
        <v>0</v>
      </c>
      <c r="X1326" s="97"/>
      <c r="Y1326" s="95">
        <f>X1326*SUMIFS(მიმართულებები!N:N,მიმართულებები!A:A,'მიღება-ჩაბარება'!A1326)/2+X1326*SUMIFS('ცვლილებების შეტანა'!O:O,'ცვლილებების შეტანა'!A:A,'მიღება-ჩაბარება'!A1326)/2</f>
        <v>0</v>
      </c>
      <c r="Z1326" s="96"/>
      <c r="AA1326" s="93">
        <f>Z1326*SUMIFS(მიმართულებები!N:N,მიმართულებები!A:A,'მიღება-ჩაბარება'!A1326)+Z1326*SUMIFS('ცვლილებების შეტანა'!O:O,'ცვლილებების შეტანა'!A:A,'მიღება-ჩაბარება'!A1326)</f>
        <v>0</v>
      </c>
      <c r="AB1326" s="97"/>
      <c r="AC1326" s="95">
        <f>AB1326*SUMIFS(მიმართულებები!N:N,მიმართულებები!A:A,'მიღება-ჩაბარება'!A1326)/2+AB1326*SUMIFS('ცვლილებების შეტანა'!O:O,'ცვლილებების შეტანა'!A:A,'მიღება-ჩაბარება'!A1326)/2</f>
        <v>0</v>
      </c>
      <c r="AD1326" s="96"/>
      <c r="AE1326" s="93">
        <f>AD1326*SUMIFS(მიმართულებები!N:N,მიმართულებები!A:A,'მიღება-ჩაბარება'!A1326)+AD1326*SUMIFS('ცვლილებების შეტანა'!O:O,'ცვლილებების შეტანა'!A:A,'მიღება-ჩაბარება'!A1326)</f>
        <v>0</v>
      </c>
      <c r="AF1326" s="97"/>
      <c r="AG1326" s="95">
        <f>AF1326*SUMIFS(მიმართულებები!N:N,მიმართულებები!A:A,'მიღება-ჩაბარება'!A1326)/2+AF1326*SUMIFS('ცვლილებების შეტანა'!O:O,'ცვლილებების შეტანა'!A:A,'მიღება-ჩაბარება'!A1326)/2</f>
        <v>0</v>
      </c>
      <c r="AH1326" s="96"/>
      <c r="AI1326" s="93">
        <f>AH1326*SUMIFS(მიმართულებები!N:N,მიმართულებები!A:A,'მიღება-ჩაბარება'!A1326)+AH1326*SUMIFS('ცვლილებების შეტანა'!O:O,'ცვლილებების შეტანა'!A:A,'მიღება-ჩაბარება'!A1326)</f>
        <v>0</v>
      </c>
      <c r="AJ1326" s="97"/>
      <c r="AK1326" s="95">
        <f>AJ1326*SUMIFS(მიმართულებები!N:N,მიმართულებები!A:A,'მიღება-ჩაბარება'!A1326)/2+AJ1326*SUMIFS('ცვლილებების შეტანა'!O:O,'ცვლილებების შეტანა'!A:A,'მიღება-ჩაბარება'!A1326)/2</f>
        <v>0</v>
      </c>
      <c r="AL1326" s="96"/>
      <c r="AM1326" s="93">
        <f>AL1326*SUMIFS(მიმართულებები!N:N,მიმართულებები!A:A,'მიღება-ჩაბარება'!A1326)+AL1326*SUMIFS('ცვლილებების შეტანა'!O:O,'ცვლილებების შეტანა'!A:A,'მიღება-ჩაბარება'!A1326)</f>
        <v>0</v>
      </c>
      <c r="AN1326" s="97"/>
      <c r="AO1326" s="95">
        <f>AN1326*SUMIFS(მიმართულებები!N:N,მიმართულებები!A:A,'მიღება-ჩაბარება'!A1326)/2+AN1326*SUMIFS('ცვლილებების შეტანა'!O:O,'ცვლილებების შეტანა'!A:A,'მიღება-ჩაბარება'!A1326)/2</f>
        <v>0</v>
      </c>
    </row>
    <row r="1327" spans="1:41">
      <c r="A1327" s="79">
        <v>1321</v>
      </c>
      <c r="B1327" s="76"/>
      <c r="C1327" s="77">
        <f>B1327*SUMIFS(მიმართულებები!N:N,მიმართულებები!A:A,'მიღება-ჩაბარება'!A1327)+B1327*SUMIFS('ცვლილებების შეტანა'!O:O,'ცვლილებების შეტანა'!A:A,'მიღება-ჩაბარება'!A1327)</f>
        <v>0</v>
      </c>
      <c r="D1327" s="7"/>
      <c r="E1327" s="78">
        <f>D1327*SUMIFS(მიმართულებები!N:N,მიმართულებები!A:A,'მიღება-ჩაბარება'!A1327)/2+D1327*SUMIFS('ცვლილებების შეტანა'!O:O,'ცვლილებების შეტანა'!A:A,'მიღება-ჩაბარება'!A1327)/2</f>
        <v>0</v>
      </c>
      <c r="F1327" s="81"/>
      <c r="G1327" s="77">
        <f>F1327*SUMIFS(მიმართულებები!N:N,მიმართულებები!A:A,'მიღება-ჩაბარება'!A1327)+F1327*SUMIFS('ცვლილებების შეტანა'!O:O,'ცვლილებების შეტანა'!A:A,'მიღება-ჩაბარება'!A1327)</f>
        <v>0</v>
      </c>
      <c r="H1327" s="82"/>
      <c r="I1327" s="78">
        <f>H1327*SUMIFS(მიმართულებები!N:N,მიმართულებები!A:A,'მიღება-ჩაბარება'!A1327)/2+H1327*SUMIFS('ცვლილებების შეტანა'!O:O,'ცვლილებების შეტანა'!A:A,'მიღება-ჩაბარება'!A1327)/2</f>
        <v>0</v>
      </c>
      <c r="J1327" s="81"/>
      <c r="K1327" s="77">
        <f>J1327*SUMIFS(მიმართულებები!N:N,მიმართულებები!A:A,'მიღება-ჩაბარება'!A1327)+J1327*SUMIFS('ცვლილებების შეტანა'!O:O,'ცვლილებების შეტანა'!A:A,'მიღება-ჩაბარება'!A1327)</f>
        <v>0</v>
      </c>
      <c r="L1327" s="82"/>
      <c r="M1327" s="78">
        <f>L1327*SUMIFS(მიმართულებები!N:N,მიმართულებები!A:A,'მიღება-ჩაბარება'!A1327)/2+L1327*SUMIFS('ცვლილებების შეტანა'!O:O,'ცვლილებების შეტანა'!A:A,'მიღება-ჩაბარება'!A1327)/2</f>
        <v>0</v>
      </c>
      <c r="N1327" s="81"/>
      <c r="O1327" s="77">
        <f>N1327*SUMIFS(მიმართულებები!N:N,მიმართულებები!A:A,'მიღება-ჩაბარება'!A1327)+N1327*SUMIFS('ცვლილებების შეტანა'!O:O,'ცვლილებების შეტანა'!A:A,'მიღება-ჩაბარება'!A1327)</f>
        <v>0</v>
      </c>
      <c r="P1327" s="82"/>
      <c r="Q1327" s="78">
        <f>P1327*SUMIFS(მიმართულებები!N:N,მიმართულებები!A:A,'მიღება-ჩაბარება'!A1327)/2+P1327*SUMIFS('ცვლილებების შეტანა'!O:O,'ცვლილებების შეტანა'!A:A,'მიღება-ჩაბარება'!A1327)/2</f>
        <v>0</v>
      </c>
      <c r="R1327" s="81"/>
      <c r="S1327" s="77">
        <f>R1327*SUMIFS(მიმართულებები!N:N,მიმართულებები!A:A,'მიღება-ჩაბარება'!A1327)+R1327*SUMIFS('ცვლილებების შეტანა'!O:O,'ცვლილებების შეტანა'!A:A,'მიღება-ჩაბარება'!A1327)</f>
        <v>0</v>
      </c>
      <c r="T1327" s="82"/>
      <c r="U1327" s="78">
        <f>T1327*SUMIFS(მიმართულებები!N:N,მიმართულებები!A:A,'მიღება-ჩაბარება'!A1327)/2+T1327*SUMIFS('ცვლილებების შეტანა'!O:O,'ცვლილებების შეტანა'!A:A,'მიღება-ჩაბარება'!A1327)/2</f>
        <v>0</v>
      </c>
      <c r="V1327" s="81"/>
      <c r="W1327" s="77">
        <f>V1327*SUMIFS(მიმართულებები!N:N,მიმართულებები!A:A,'მიღება-ჩაბარება'!A1327)+V1327*SUMIFS('ცვლილებების შეტანა'!O:O,'ცვლილებების შეტანა'!A:A,'მიღება-ჩაბარება'!A1327)</f>
        <v>0</v>
      </c>
      <c r="X1327" s="82"/>
      <c r="Y1327" s="78">
        <f>X1327*SUMIFS(მიმართულებები!N:N,მიმართულებები!A:A,'მიღება-ჩაბარება'!A1327)/2+X1327*SUMIFS('ცვლილებების შეტანა'!O:O,'ცვლილებების შეტანა'!A:A,'მიღება-ჩაბარება'!A1327)/2</f>
        <v>0</v>
      </c>
      <c r="Z1327" s="81"/>
      <c r="AA1327" s="77">
        <f>Z1327*SUMIFS(მიმართულებები!N:N,მიმართულებები!A:A,'მიღება-ჩაბარება'!A1327)+Z1327*SUMIFS('ცვლილებების შეტანა'!O:O,'ცვლილებების შეტანა'!A:A,'მიღება-ჩაბარება'!A1327)</f>
        <v>0</v>
      </c>
      <c r="AB1327" s="82"/>
      <c r="AC1327" s="78">
        <f>AB1327*SUMIFS(მიმართულებები!N:N,მიმართულებები!A:A,'მიღება-ჩაბარება'!A1327)/2+AB1327*SUMIFS('ცვლილებების შეტანა'!O:O,'ცვლილებების შეტანა'!A:A,'მიღება-ჩაბარება'!A1327)/2</f>
        <v>0</v>
      </c>
      <c r="AD1327" s="81"/>
      <c r="AE1327" s="77">
        <f>AD1327*SUMIFS(მიმართულებები!N:N,მიმართულებები!A:A,'მიღება-ჩაბარება'!A1327)+AD1327*SUMIFS('ცვლილებების შეტანა'!O:O,'ცვლილებების შეტანა'!A:A,'მიღება-ჩაბარება'!A1327)</f>
        <v>0</v>
      </c>
      <c r="AF1327" s="82"/>
      <c r="AG1327" s="78">
        <f>AF1327*SUMIFS(მიმართულებები!N:N,მიმართულებები!A:A,'მიღება-ჩაბარება'!A1327)/2+AF1327*SUMIFS('ცვლილებების შეტანა'!O:O,'ცვლილებების შეტანა'!A:A,'მიღება-ჩაბარება'!A1327)/2</f>
        <v>0</v>
      </c>
      <c r="AH1327" s="81"/>
      <c r="AI1327" s="77">
        <f>AH1327*SUMIFS(მიმართულებები!N:N,მიმართულებები!A:A,'მიღება-ჩაბარება'!A1327)+AH1327*SUMIFS('ცვლილებების შეტანა'!O:O,'ცვლილებების შეტანა'!A:A,'მიღება-ჩაბარება'!A1327)</f>
        <v>0</v>
      </c>
      <c r="AJ1327" s="82"/>
      <c r="AK1327" s="78">
        <f>AJ1327*SUMIFS(მიმართულებები!N:N,მიმართულებები!A:A,'მიღება-ჩაბარება'!A1327)/2+AJ1327*SUMIFS('ცვლილებების შეტანა'!O:O,'ცვლილებების შეტანა'!A:A,'მიღება-ჩაბარება'!A1327)/2</f>
        <v>0</v>
      </c>
      <c r="AL1327" s="81"/>
      <c r="AM1327" s="77">
        <f>AL1327*SUMIFS(მიმართულებები!N:N,მიმართულებები!A:A,'მიღება-ჩაბარება'!A1327)+AL1327*SUMIFS('ცვლილებების შეტანა'!O:O,'ცვლილებების შეტანა'!A:A,'მიღება-ჩაბარება'!A1327)</f>
        <v>0</v>
      </c>
      <c r="AN1327" s="82"/>
      <c r="AO1327" s="78">
        <f>AN1327*SUMIFS(მიმართულებები!N:N,მიმართულებები!A:A,'მიღება-ჩაბარება'!A1327)/2+AN1327*SUMIFS('ცვლილებების შეტანა'!O:O,'ცვლილებების შეტანა'!A:A,'მიღება-ჩაბარება'!A1327)/2</f>
        <v>0</v>
      </c>
    </row>
    <row r="1328" spans="1:41">
      <c r="A1328" s="79">
        <v>1322</v>
      </c>
      <c r="B1328" s="76"/>
      <c r="C1328" s="77">
        <f>B1328*SUMIFS(მიმართულებები!N:N,მიმართულებები!A:A,'მიღება-ჩაბარება'!A1328)+B1328*SUMIFS('ცვლილებების შეტანა'!O:O,'ცვლილებების შეტანა'!A:A,'მიღება-ჩაბარება'!A1328)</f>
        <v>0</v>
      </c>
      <c r="D1328" s="7"/>
      <c r="E1328" s="78">
        <f>D1328*SUMIFS(მიმართულებები!N:N,მიმართულებები!A:A,'მიღება-ჩაბარება'!A1328)/2+D1328*SUMIFS('ცვლილებების შეტანა'!O:O,'ცვლილებების შეტანა'!A:A,'მიღება-ჩაბარება'!A1328)/2</f>
        <v>0</v>
      </c>
      <c r="F1328" s="81"/>
      <c r="G1328" s="77">
        <f>F1328*SUMIFS(მიმართულებები!N:N,მიმართულებები!A:A,'მიღება-ჩაბარება'!A1328)+F1328*SUMIFS('ცვლილებების შეტანა'!O:O,'ცვლილებების შეტანა'!A:A,'მიღება-ჩაბარება'!A1328)</f>
        <v>0</v>
      </c>
      <c r="H1328" s="82"/>
      <c r="I1328" s="78">
        <f>H1328*SUMIFS(მიმართულებები!N:N,მიმართულებები!A:A,'მიღება-ჩაბარება'!A1328)/2+H1328*SUMIFS('ცვლილებების შეტანა'!O:O,'ცვლილებების შეტანა'!A:A,'მიღება-ჩაბარება'!A1328)/2</f>
        <v>0</v>
      </c>
      <c r="J1328" s="81"/>
      <c r="K1328" s="77">
        <f>J1328*SUMIFS(მიმართულებები!N:N,მიმართულებები!A:A,'მიღება-ჩაბარება'!A1328)+J1328*SUMIFS('ცვლილებების შეტანა'!O:O,'ცვლილებების შეტანა'!A:A,'მიღება-ჩაბარება'!A1328)</f>
        <v>0</v>
      </c>
      <c r="L1328" s="82"/>
      <c r="M1328" s="78">
        <f>L1328*SUMIFS(მიმართულებები!N:N,მიმართულებები!A:A,'მიღება-ჩაბარება'!A1328)/2+L1328*SUMIFS('ცვლილებების შეტანა'!O:O,'ცვლილებების შეტანა'!A:A,'მიღება-ჩაბარება'!A1328)/2</f>
        <v>0</v>
      </c>
      <c r="N1328" s="81"/>
      <c r="O1328" s="77">
        <f>N1328*SUMIFS(მიმართულებები!N:N,მიმართულებები!A:A,'მიღება-ჩაბარება'!A1328)+N1328*SUMIFS('ცვლილებების შეტანა'!O:O,'ცვლილებების შეტანა'!A:A,'მიღება-ჩაბარება'!A1328)</f>
        <v>0</v>
      </c>
      <c r="P1328" s="82"/>
      <c r="Q1328" s="78">
        <f>P1328*SUMIFS(მიმართულებები!N:N,მიმართულებები!A:A,'მიღება-ჩაბარება'!A1328)/2+P1328*SUMIFS('ცვლილებების შეტანა'!O:O,'ცვლილებების შეტანა'!A:A,'მიღება-ჩაბარება'!A1328)/2</f>
        <v>0</v>
      </c>
      <c r="R1328" s="81"/>
      <c r="S1328" s="77">
        <f>R1328*SUMIFS(მიმართულებები!N:N,მიმართულებები!A:A,'მიღება-ჩაბარება'!A1328)+R1328*SUMIFS('ცვლილებების შეტანა'!O:O,'ცვლილებების შეტანა'!A:A,'მიღება-ჩაბარება'!A1328)</f>
        <v>0</v>
      </c>
      <c r="T1328" s="82"/>
      <c r="U1328" s="78">
        <f>T1328*SUMIFS(მიმართულებები!N:N,მიმართულებები!A:A,'მიღება-ჩაბარება'!A1328)/2+T1328*SUMIFS('ცვლილებების შეტანა'!O:O,'ცვლილებების შეტანა'!A:A,'მიღება-ჩაბარება'!A1328)/2</f>
        <v>0</v>
      </c>
      <c r="V1328" s="81"/>
      <c r="W1328" s="77">
        <f>V1328*SUMIFS(მიმართულებები!N:N,მიმართულებები!A:A,'მიღება-ჩაბარება'!A1328)+V1328*SUMIFS('ცვლილებების შეტანა'!O:O,'ცვლილებების შეტანა'!A:A,'მიღება-ჩაბარება'!A1328)</f>
        <v>0</v>
      </c>
      <c r="X1328" s="82"/>
      <c r="Y1328" s="78">
        <f>X1328*SUMIFS(მიმართულებები!N:N,მიმართულებები!A:A,'მიღება-ჩაბარება'!A1328)/2+X1328*SUMIFS('ცვლილებების შეტანა'!O:O,'ცვლილებების შეტანა'!A:A,'მიღება-ჩაბარება'!A1328)/2</f>
        <v>0</v>
      </c>
      <c r="Z1328" s="81"/>
      <c r="AA1328" s="77">
        <f>Z1328*SUMIFS(მიმართულებები!N:N,მიმართულებები!A:A,'მიღება-ჩაბარება'!A1328)+Z1328*SUMIFS('ცვლილებების შეტანა'!O:O,'ცვლილებების შეტანა'!A:A,'მიღება-ჩაბარება'!A1328)</f>
        <v>0</v>
      </c>
      <c r="AB1328" s="82"/>
      <c r="AC1328" s="78">
        <f>AB1328*SUMIFS(მიმართულებები!N:N,მიმართულებები!A:A,'მიღება-ჩაბარება'!A1328)/2+AB1328*SUMIFS('ცვლილებების შეტანა'!O:O,'ცვლილებების შეტანა'!A:A,'მიღება-ჩაბარება'!A1328)/2</f>
        <v>0</v>
      </c>
      <c r="AD1328" s="81"/>
      <c r="AE1328" s="77">
        <f>AD1328*SUMIFS(მიმართულებები!N:N,მიმართულებები!A:A,'მიღება-ჩაბარება'!A1328)+AD1328*SUMIFS('ცვლილებების შეტანა'!O:O,'ცვლილებების შეტანა'!A:A,'მიღება-ჩაბარება'!A1328)</f>
        <v>0</v>
      </c>
      <c r="AF1328" s="82"/>
      <c r="AG1328" s="78">
        <f>AF1328*SUMIFS(მიმართულებები!N:N,მიმართულებები!A:A,'მიღება-ჩაბარება'!A1328)/2+AF1328*SUMIFS('ცვლილებების შეტანა'!O:O,'ცვლილებების შეტანა'!A:A,'მიღება-ჩაბარება'!A1328)/2</f>
        <v>0</v>
      </c>
      <c r="AH1328" s="81"/>
      <c r="AI1328" s="77">
        <f>AH1328*SUMIFS(მიმართულებები!N:N,მიმართულებები!A:A,'მიღება-ჩაბარება'!A1328)+AH1328*SUMIFS('ცვლილებების შეტანა'!O:O,'ცვლილებების შეტანა'!A:A,'მიღება-ჩაბარება'!A1328)</f>
        <v>0</v>
      </c>
      <c r="AJ1328" s="82"/>
      <c r="AK1328" s="78">
        <f>AJ1328*SUMIFS(მიმართულებები!N:N,მიმართულებები!A:A,'მიღება-ჩაბარება'!A1328)/2+AJ1328*SUMIFS('ცვლილებების შეტანა'!O:O,'ცვლილებების შეტანა'!A:A,'მიღება-ჩაბარება'!A1328)/2</f>
        <v>0</v>
      </c>
      <c r="AL1328" s="81"/>
      <c r="AM1328" s="77">
        <f>AL1328*SUMIFS(მიმართულებები!N:N,მიმართულებები!A:A,'მიღება-ჩაბარება'!A1328)+AL1328*SUMIFS('ცვლილებების შეტანა'!O:O,'ცვლილებების შეტანა'!A:A,'მიღება-ჩაბარება'!A1328)</f>
        <v>0</v>
      </c>
      <c r="AN1328" s="82"/>
      <c r="AO1328" s="78">
        <f>AN1328*SUMIFS(მიმართულებები!N:N,მიმართულებები!A:A,'მიღება-ჩაბარება'!A1328)/2+AN1328*SUMIFS('ცვლილებების შეტანა'!O:O,'ცვლილებების შეტანა'!A:A,'მიღება-ჩაბარება'!A1328)/2</f>
        <v>0</v>
      </c>
    </row>
    <row r="1329" spans="1:41">
      <c r="A1329" s="91">
        <v>1323</v>
      </c>
      <c r="B1329" s="92"/>
      <c r="C1329" s="93">
        <f>B1329*SUMIFS(მიმართულებები!N:N,მიმართულებები!A:A,'მიღება-ჩაბარება'!A1329)+B1329*SUMIFS('ცვლილებების შეტანა'!O:O,'ცვლილებების შეტანა'!A:A,'მიღება-ჩაბარება'!A1329)</f>
        <v>0</v>
      </c>
      <c r="D1329" s="94"/>
      <c r="E1329" s="95">
        <f>D1329*SUMIFS(მიმართულებები!N:N,მიმართულებები!A:A,'მიღება-ჩაბარება'!A1329)/2+D1329*SUMIFS('ცვლილებების შეტანა'!O:O,'ცვლილებების შეტანა'!A:A,'მიღება-ჩაბარება'!A1329)/2</f>
        <v>0</v>
      </c>
      <c r="F1329" s="96"/>
      <c r="G1329" s="93">
        <f>F1329*SUMIFS(მიმართულებები!N:N,მიმართულებები!A:A,'მიღება-ჩაბარება'!A1329)+F1329*SUMIFS('ცვლილებების შეტანა'!O:O,'ცვლილებების შეტანა'!A:A,'მიღება-ჩაბარება'!A1329)</f>
        <v>0</v>
      </c>
      <c r="H1329" s="97"/>
      <c r="I1329" s="95">
        <f>H1329*SUMIFS(მიმართულებები!N:N,მიმართულებები!A:A,'მიღება-ჩაბარება'!A1329)/2+H1329*SUMIFS('ცვლილებების შეტანა'!O:O,'ცვლილებების შეტანა'!A:A,'მიღება-ჩაბარება'!A1329)/2</f>
        <v>0</v>
      </c>
      <c r="J1329" s="96"/>
      <c r="K1329" s="93">
        <f>J1329*SUMIFS(მიმართულებები!N:N,მიმართულებები!A:A,'მიღება-ჩაბარება'!A1329)+J1329*SUMIFS('ცვლილებების შეტანა'!O:O,'ცვლილებების შეტანა'!A:A,'მიღება-ჩაბარება'!A1329)</f>
        <v>0</v>
      </c>
      <c r="L1329" s="97"/>
      <c r="M1329" s="95">
        <f>L1329*SUMIFS(მიმართულებები!N:N,მიმართულებები!A:A,'მიღება-ჩაბარება'!A1329)/2+L1329*SUMIFS('ცვლილებების შეტანა'!O:O,'ცვლილებების შეტანა'!A:A,'მიღება-ჩაბარება'!A1329)/2</f>
        <v>0</v>
      </c>
      <c r="N1329" s="96"/>
      <c r="O1329" s="93">
        <f>N1329*SUMIFS(მიმართულებები!N:N,მიმართულებები!A:A,'მიღება-ჩაბარება'!A1329)+N1329*SUMIFS('ცვლილებების შეტანა'!O:O,'ცვლილებების შეტანა'!A:A,'მიღება-ჩაბარება'!A1329)</f>
        <v>0</v>
      </c>
      <c r="P1329" s="97"/>
      <c r="Q1329" s="95">
        <f>P1329*SUMIFS(მიმართულებები!N:N,მიმართულებები!A:A,'მიღება-ჩაბარება'!A1329)/2+P1329*SUMIFS('ცვლილებების შეტანა'!O:O,'ცვლილებების შეტანა'!A:A,'მიღება-ჩაბარება'!A1329)/2</f>
        <v>0</v>
      </c>
      <c r="R1329" s="96"/>
      <c r="S1329" s="93">
        <f>R1329*SUMIFS(მიმართულებები!N:N,მიმართულებები!A:A,'მიღება-ჩაბარება'!A1329)+R1329*SUMIFS('ცვლილებების შეტანა'!O:O,'ცვლილებების შეტანა'!A:A,'მიღება-ჩაბარება'!A1329)</f>
        <v>0</v>
      </c>
      <c r="T1329" s="97"/>
      <c r="U1329" s="95">
        <f>T1329*SUMIFS(მიმართულებები!N:N,მიმართულებები!A:A,'მიღება-ჩაბარება'!A1329)/2+T1329*SUMIFS('ცვლილებების შეტანა'!O:O,'ცვლილებების შეტანა'!A:A,'მიღება-ჩაბარება'!A1329)/2</f>
        <v>0</v>
      </c>
      <c r="V1329" s="96"/>
      <c r="W1329" s="93">
        <f>V1329*SUMIFS(მიმართულებები!N:N,მიმართულებები!A:A,'მიღება-ჩაბარება'!A1329)+V1329*SUMIFS('ცვლილებების შეტანა'!O:O,'ცვლილებების შეტანა'!A:A,'მიღება-ჩაბარება'!A1329)</f>
        <v>0</v>
      </c>
      <c r="X1329" s="97"/>
      <c r="Y1329" s="95">
        <f>X1329*SUMIFS(მიმართულებები!N:N,მიმართულებები!A:A,'მიღება-ჩაბარება'!A1329)/2+X1329*SUMIFS('ცვლილებების შეტანა'!O:O,'ცვლილებების შეტანა'!A:A,'მიღება-ჩაბარება'!A1329)/2</f>
        <v>0</v>
      </c>
      <c r="Z1329" s="96"/>
      <c r="AA1329" s="93">
        <f>Z1329*SUMIFS(მიმართულებები!N:N,მიმართულებები!A:A,'მიღება-ჩაბარება'!A1329)+Z1329*SUMIFS('ცვლილებების შეტანა'!O:O,'ცვლილებების შეტანა'!A:A,'მიღება-ჩაბარება'!A1329)</f>
        <v>0</v>
      </c>
      <c r="AB1329" s="97"/>
      <c r="AC1329" s="95">
        <f>AB1329*SUMIFS(მიმართულებები!N:N,მიმართულებები!A:A,'მიღება-ჩაბარება'!A1329)/2+AB1329*SUMIFS('ცვლილებების შეტანა'!O:O,'ცვლილებების შეტანა'!A:A,'მიღება-ჩაბარება'!A1329)/2</f>
        <v>0</v>
      </c>
      <c r="AD1329" s="96"/>
      <c r="AE1329" s="93">
        <f>AD1329*SUMIFS(მიმართულებები!N:N,მიმართულებები!A:A,'მიღება-ჩაბარება'!A1329)+AD1329*SUMIFS('ცვლილებების შეტანა'!O:O,'ცვლილებების შეტანა'!A:A,'მიღება-ჩაბარება'!A1329)</f>
        <v>0</v>
      </c>
      <c r="AF1329" s="97"/>
      <c r="AG1329" s="95">
        <f>AF1329*SUMIFS(მიმართულებები!N:N,მიმართულებები!A:A,'მიღება-ჩაბარება'!A1329)/2+AF1329*SUMIFS('ცვლილებების შეტანა'!O:O,'ცვლილებების შეტანა'!A:A,'მიღება-ჩაბარება'!A1329)/2</f>
        <v>0</v>
      </c>
      <c r="AH1329" s="96"/>
      <c r="AI1329" s="93">
        <f>AH1329*SUMIFS(მიმართულებები!N:N,მიმართულებები!A:A,'მიღება-ჩაბარება'!A1329)+AH1329*SUMIFS('ცვლილებების შეტანა'!O:O,'ცვლილებების შეტანა'!A:A,'მიღება-ჩაბარება'!A1329)</f>
        <v>0</v>
      </c>
      <c r="AJ1329" s="97"/>
      <c r="AK1329" s="95">
        <f>AJ1329*SUMIFS(მიმართულებები!N:N,მიმართულებები!A:A,'მიღება-ჩაბარება'!A1329)/2+AJ1329*SUMIFS('ცვლილებების შეტანა'!O:O,'ცვლილებების შეტანა'!A:A,'მიღება-ჩაბარება'!A1329)/2</f>
        <v>0</v>
      </c>
      <c r="AL1329" s="96"/>
      <c r="AM1329" s="93">
        <f>AL1329*SUMIFS(მიმართულებები!N:N,მიმართულებები!A:A,'მიღება-ჩაბარება'!A1329)+AL1329*SUMIFS('ცვლილებების შეტანა'!O:O,'ცვლილებების შეტანა'!A:A,'მიღება-ჩაბარება'!A1329)</f>
        <v>0</v>
      </c>
      <c r="AN1329" s="97"/>
      <c r="AO1329" s="95">
        <f>AN1329*SUMIFS(მიმართულებები!N:N,მიმართულებები!A:A,'მიღება-ჩაბარება'!A1329)/2+AN1329*SUMIFS('ცვლილებების შეტანა'!O:O,'ცვლილებების შეტანა'!A:A,'მიღება-ჩაბარება'!A1329)/2</f>
        <v>0</v>
      </c>
    </row>
    <row r="1330" spans="1:41">
      <c r="A1330" s="91">
        <v>1324</v>
      </c>
      <c r="B1330" s="92"/>
      <c r="C1330" s="93">
        <f>B1330*SUMIFS(მიმართულებები!N:N,მიმართულებები!A:A,'მიღება-ჩაბარება'!A1330)+B1330*SUMIFS('ცვლილებების შეტანა'!O:O,'ცვლილებების შეტანა'!A:A,'მიღება-ჩაბარება'!A1330)</f>
        <v>0</v>
      </c>
      <c r="D1330" s="94"/>
      <c r="E1330" s="95">
        <f>D1330*SUMIFS(მიმართულებები!N:N,მიმართულებები!A:A,'მიღება-ჩაბარება'!A1330)/2+D1330*SUMIFS('ცვლილებების შეტანა'!O:O,'ცვლილებების შეტანა'!A:A,'მიღება-ჩაბარება'!A1330)/2</f>
        <v>0</v>
      </c>
      <c r="F1330" s="96"/>
      <c r="G1330" s="93">
        <f>F1330*SUMIFS(მიმართულებები!N:N,მიმართულებები!A:A,'მიღება-ჩაბარება'!A1330)+F1330*SUMIFS('ცვლილებების შეტანა'!O:O,'ცვლილებების შეტანა'!A:A,'მიღება-ჩაბარება'!A1330)</f>
        <v>0</v>
      </c>
      <c r="H1330" s="97"/>
      <c r="I1330" s="95">
        <f>H1330*SUMIFS(მიმართულებები!N:N,მიმართულებები!A:A,'მიღება-ჩაბარება'!A1330)/2+H1330*SUMIFS('ცვლილებების შეტანა'!O:O,'ცვლილებების შეტანა'!A:A,'მიღება-ჩაბარება'!A1330)/2</f>
        <v>0</v>
      </c>
      <c r="J1330" s="96"/>
      <c r="K1330" s="93">
        <f>J1330*SUMIFS(მიმართულებები!N:N,მიმართულებები!A:A,'მიღება-ჩაბარება'!A1330)+J1330*SUMIFS('ცვლილებების შეტანა'!O:O,'ცვლილებების შეტანა'!A:A,'მიღება-ჩაბარება'!A1330)</f>
        <v>0</v>
      </c>
      <c r="L1330" s="97"/>
      <c r="M1330" s="95">
        <f>L1330*SUMIFS(მიმართულებები!N:N,მიმართულებები!A:A,'მიღება-ჩაბარება'!A1330)/2+L1330*SUMIFS('ცვლილებების შეტანა'!O:O,'ცვლილებების შეტანა'!A:A,'მიღება-ჩაბარება'!A1330)/2</f>
        <v>0</v>
      </c>
      <c r="N1330" s="96"/>
      <c r="O1330" s="93">
        <f>N1330*SUMIFS(მიმართულებები!N:N,მიმართულებები!A:A,'მიღება-ჩაბარება'!A1330)+N1330*SUMIFS('ცვლილებების შეტანა'!O:O,'ცვლილებების შეტანა'!A:A,'მიღება-ჩაბარება'!A1330)</f>
        <v>0</v>
      </c>
      <c r="P1330" s="97"/>
      <c r="Q1330" s="95">
        <f>P1330*SUMIFS(მიმართულებები!N:N,მიმართულებები!A:A,'მიღება-ჩაბარება'!A1330)/2+P1330*SUMIFS('ცვლილებების შეტანა'!O:O,'ცვლილებების შეტანა'!A:A,'მიღება-ჩაბარება'!A1330)/2</f>
        <v>0</v>
      </c>
      <c r="R1330" s="96"/>
      <c r="S1330" s="93">
        <f>R1330*SUMIFS(მიმართულებები!N:N,მიმართულებები!A:A,'მიღება-ჩაბარება'!A1330)+R1330*SUMIFS('ცვლილებების შეტანა'!O:O,'ცვლილებების შეტანა'!A:A,'მიღება-ჩაბარება'!A1330)</f>
        <v>0</v>
      </c>
      <c r="T1330" s="97"/>
      <c r="U1330" s="95">
        <f>T1330*SUMIFS(მიმართულებები!N:N,მიმართულებები!A:A,'მიღება-ჩაბარება'!A1330)/2+T1330*SUMIFS('ცვლილებების შეტანა'!O:O,'ცვლილებების შეტანა'!A:A,'მიღება-ჩაბარება'!A1330)/2</f>
        <v>0</v>
      </c>
      <c r="V1330" s="96"/>
      <c r="W1330" s="93">
        <f>V1330*SUMIFS(მიმართულებები!N:N,მიმართულებები!A:A,'მიღება-ჩაბარება'!A1330)+V1330*SUMIFS('ცვლილებების შეტანა'!O:O,'ცვლილებების შეტანა'!A:A,'მიღება-ჩაბარება'!A1330)</f>
        <v>0</v>
      </c>
      <c r="X1330" s="97"/>
      <c r="Y1330" s="95">
        <f>X1330*SUMIFS(მიმართულებები!N:N,მიმართულებები!A:A,'მიღება-ჩაბარება'!A1330)/2+X1330*SUMIFS('ცვლილებების შეტანა'!O:O,'ცვლილებების შეტანა'!A:A,'მიღება-ჩაბარება'!A1330)/2</f>
        <v>0</v>
      </c>
      <c r="Z1330" s="96"/>
      <c r="AA1330" s="93">
        <f>Z1330*SUMIFS(მიმართულებები!N:N,მიმართულებები!A:A,'მიღება-ჩაბარება'!A1330)+Z1330*SUMIFS('ცვლილებების შეტანა'!O:O,'ცვლილებების შეტანა'!A:A,'მიღება-ჩაბარება'!A1330)</f>
        <v>0</v>
      </c>
      <c r="AB1330" s="97"/>
      <c r="AC1330" s="95">
        <f>AB1330*SUMIFS(მიმართულებები!N:N,მიმართულებები!A:A,'მიღება-ჩაბარება'!A1330)/2+AB1330*SUMIFS('ცვლილებების შეტანა'!O:O,'ცვლილებების შეტანა'!A:A,'მიღება-ჩაბარება'!A1330)/2</f>
        <v>0</v>
      </c>
      <c r="AD1330" s="96"/>
      <c r="AE1330" s="93">
        <f>AD1330*SUMIFS(მიმართულებები!N:N,მიმართულებები!A:A,'მიღება-ჩაბარება'!A1330)+AD1330*SUMIFS('ცვლილებების შეტანა'!O:O,'ცვლილებების შეტანა'!A:A,'მიღება-ჩაბარება'!A1330)</f>
        <v>0</v>
      </c>
      <c r="AF1330" s="97"/>
      <c r="AG1330" s="95">
        <f>AF1330*SUMIFS(მიმართულებები!N:N,მიმართულებები!A:A,'მიღება-ჩაბარება'!A1330)/2+AF1330*SUMIFS('ცვლილებების შეტანა'!O:O,'ცვლილებების შეტანა'!A:A,'მიღება-ჩაბარება'!A1330)/2</f>
        <v>0</v>
      </c>
      <c r="AH1330" s="96"/>
      <c r="AI1330" s="93">
        <f>AH1330*SUMIFS(მიმართულებები!N:N,მიმართულებები!A:A,'მიღება-ჩაბარება'!A1330)+AH1330*SUMIFS('ცვლილებების შეტანა'!O:O,'ცვლილებების შეტანა'!A:A,'მიღება-ჩაბარება'!A1330)</f>
        <v>0</v>
      </c>
      <c r="AJ1330" s="97"/>
      <c r="AK1330" s="95">
        <f>AJ1330*SUMIFS(მიმართულებები!N:N,მიმართულებები!A:A,'მიღება-ჩაბარება'!A1330)/2+AJ1330*SUMIFS('ცვლილებების შეტანა'!O:O,'ცვლილებების შეტანა'!A:A,'მიღება-ჩაბარება'!A1330)/2</f>
        <v>0</v>
      </c>
      <c r="AL1330" s="96"/>
      <c r="AM1330" s="93">
        <f>AL1330*SUMIFS(მიმართულებები!N:N,მიმართულებები!A:A,'მიღება-ჩაბარება'!A1330)+AL1330*SUMIFS('ცვლილებების შეტანა'!O:O,'ცვლილებების შეტანა'!A:A,'მიღება-ჩაბარება'!A1330)</f>
        <v>0</v>
      </c>
      <c r="AN1330" s="97"/>
      <c r="AO1330" s="95">
        <f>AN1330*SUMIFS(მიმართულებები!N:N,მიმართულებები!A:A,'მიღება-ჩაბარება'!A1330)/2+AN1330*SUMIFS('ცვლილებების შეტანა'!O:O,'ცვლილებების შეტანა'!A:A,'მიღება-ჩაბარება'!A1330)/2</f>
        <v>0</v>
      </c>
    </row>
    <row r="1331" spans="1:41">
      <c r="A1331" s="79">
        <v>1325</v>
      </c>
      <c r="B1331" s="76"/>
      <c r="C1331" s="77">
        <f>B1331*SUMIFS(მიმართულებები!N:N,მიმართულებები!A:A,'მიღება-ჩაბარება'!A1331)+B1331*SUMIFS('ცვლილებების შეტანა'!O:O,'ცვლილებების შეტანა'!A:A,'მიღება-ჩაბარება'!A1331)</f>
        <v>0</v>
      </c>
      <c r="D1331" s="7"/>
      <c r="E1331" s="78">
        <f>D1331*SUMIFS(მიმართულებები!N:N,მიმართულებები!A:A,'მიღება-ჩაბარება'!A1331)/2+D1331*SUMIFS('ცვლილებების შეტანა'!O:O,'ცვლილებების შეტანა'!A:A,'მიღება-ჩაბარება'!A1331)/2</f>
        <v>0</v>
      </c>
      <c r="F1331" s="81"/>
      <c r="G1331" s="77">
        <f>F1331*SUMIFS(მიმართულებები!N:N,მიმართულებები!A:A,'მიღება-ჩაბარება'!A1331)+F1331*SUMIFS('ცვლილებების შეტანა'!O:O,'ცვლილებების შეტანა'!A:A,'მიღება-ჩაბარება'!A1331)</f>
        <v>0</v>
      </c>
      <c r="H1331" s="82"/>
      <c r="I1331" s="78">
        <f>H1331*SUMIFS(მიმართულებები!N:N,მიმართულებები!A:A,'მიღება-ჩაბარება'!A1331)/2+H1331*SUMIFS('ცვლილებების შეტანა'!O:O,'ცვლილებების შეტანა'!A:A,'მიღება-ჩაბარება'!A1331)/2</f>
        <v>0</v>
      </c>
      <c r="J1331" s="81"/>
      <c r="K1331" s="77">
        <f>J1331*SUMIFS(მიმართულებები!N:N,მიმართულებები!A:A,'მიღება-ჩაბარება'!A1331)+J1331*SUMIFS('ცვლილებების შეტანა'!O:O,'ცვლილებების შეტანა'!A:A,'მიღება-ჩაბარება'!A1331)</f>
        <v>0</v>
      </c>
      <c r="L1331" s="82"/>
      <c r="M1331" s="78">
        <f>L1331*SUMIFS(მიმართულებები!N:N,მიმართულებები!A:A,'მიღება-ჩაბარება'!A1331)/2+L1331*SUMIFS('ცვლილებების შეტანა'!O:O,'ცვლილებების შეტანა'!A:A,'მიღება-ჩაბარება'!A1331)/2</f>
        <v>0</v>
      </c>
      <c r="N1331" s="81"/>
      <c r="O1331" s="77">
        <f>N1331*SUMIFS(მიმართულებები!N:N,მიმართულებები!A:A,'მიღება-ჩაბარება'!A1331)+N1331*SUMIFS('ცვლილებების შეტანა'!O:O,'ცვლილებების შეტანა'!A:A,'მიღება-ჩაბარება'!A1331)</f>
        <v>0</v>
      </c>
      <c r="P1331" s="82"/>
      <c r="Q1331" s="78">
        <f>P1331*SUMIFS(მიმართულებები!N:N,მიმართულებები!A:A,'მიღება-ჩაბარება'!A1331)/2+P1331*SUMIFS('ცვლილებების შეტანა'!O:O,'ცვლილებების შეტანა'!A:A,'მიღება-ჩაბარება'!A1331)/2</f>
        <v>0</v>
      </c>
      <c r="R1331" s="81"/>
      <c r="S1331" s="77">
        <f>R1331*SUMIFS(მიმართულებები!N:N,მიმართულებები!A:A,'მიღება-ჩაბარება'!A1331)+R1331*SUMIFS('ცვლილებების შეტანა'!O:O,'ცვლილებების შეტანა'!A:A,'მიღება-ჩაბარება'!A1331)</f>
        <v>0</v>
      </c>
      <c r="T1331" s="82"/>
      <c r="U1331" s="78">
        <f>T1331*SUMIFS(მიმართულებები!N:N,მიმართულებები!A:A,'მიღება-ჩაბარება'!A1331)/2+T1331*SUMIFS('ცვლილებების შეტანა'!O:O,'ცვლილებების შეტანა'!A:A,'მიღება-ჩაბარება'!A1331)/2</f>
        <v>0</v>
      </c>
      <c r="V1331" s="81"/>
      <c r="W1331" s="77">
        <f>V1331*SUMIFS(მიმართულებები!N:N,მიმართულებები!A:A,'მიღება-ჩაბარება'!A1331)+V1331*SUMIFS('ცვლილებების შეტანა'!O:O,'ცვლილებების შეტანა'!A:A,'მიღება-ჩაბარება'!A1331)</f>
        <v>0</v>
      </c>
      <c r="X1331" s="82"/>
      <c r="Y1331" s="78">
        <f>X1331*SUMIFS(მიმართულებები!N:N,მიმართულებები!A:A,'მიღება-ჩაბარება'!A1331)/2+X1331*SUMIFS('ცვლილებების შეტანა'!O:O,'ცვლილებების შეტანა'!A:A,'მიღება-ჩაბარება'!A1331)/2</f>
        <v>0</v>
      </c>
      <c r="Z1331" s="81"/>
      <c r="AA1331" s="77">
        <f>Z1331*SUMIFS(მიმართულებები!N:N,მიმართულებები!A:A,'მიღება-ჩაბარება'!A1331)+Z1331*SUMIFS('ცვლილებების შეტანა'!O:O,'ცვლილებების შეტანა'!A:A,'მიღება-ჩაბარება'!A1331)</f>
        <v>0</v>
      </c>
      <c r="AB1331" s="82"/>
      <c r="AC1331" s="78">
        <f>AB1331*SUMIFS(მიმართულებები!N:N,მიმართულებები!A:A,'მიღება-ჩაბარება'!A1331)/2+AB1331*SUMIFS('ცვლილებების შეტანა'!O:O,'ცვლილებების შეტანა'!A:A,'მიღება-ჩაბარება'!A1331)/2</f>
        <v>0</v>
      </c>
      <c r="AD1331" s="81"/>
      <c r="AE1331" s="77">
        <f>AD1331*SUMIFS(მიმართულებები!N:N,მიმართულებები!A:A,'მიღება-ჩაბარება'!A1331)+AD1331*SUMIFS('ცვლილებების შეტანა'!O:O,'ცვლილებების შეტანა'!A:A,'მიღება-ჩაბარება'!A1331)</f>
        <v>0</v>
      </c>
      <c r="AF1331" s="82"/>
      <c r="AG1331" s="78">
        <f>AF1331*SUMIFS(მიმართულებები!N:N,მიმართულებები!A:A,'მიღება-ჩაბარება'!A1331)/2+AF1331*SUMIFS('ცვლილებების შეტანა'!O:O,'ცვლილებების შეტანა'!A:A,'მიღება-ჩაბარება'!A1331)/2</f>
        <v>0</v>
      </c>
      <c r="AH1331" s="81"/>
      <c r="AI1331" s="77">
        <f>AH1331*SUMIFS(მიმართულებები!N:N,მიმართულებები!A:A,'მიღება-ჩაბარება'!A1331)+AH1331*SUMIFS('ცვლილებების შეტანა'!O:O,'ცვლილებების შეტანა'!A:A,'მიღება-ჩაბარება'!A1331)</f>
        <v>0</v>
      </c>
      <c r="AJ1331" s="82"/>
      <c r="AK1331" s="78">
        <f>AJ1331*SUMIFS(მიმართულებები!N:N,მიმართულებები!A:A,'მიღება-ჩაბარება'!A1331)/2+AJ1331*SUMIFS('ცვლილებების შეტანა'!O:O,'ცვლილებების შეტანა'!A:A,'მიღება-ჩაბარება'!A1331)/2</f>
        <v>0</v>
      </c>
      <c r="AL1331" s="81"/>
      <c r="AM1331" s="77">
        <f>AL1331*SUMIFS(მიმართულებები!N:N,მიმართულებები!A:A,'მიღება-ჩაბარება'!A1331)+AL1331*SUMIFS('ცვლილებების შეტანა'!O:O,'ცვლილებების შეტანა'!A:A,'მიღება-ჩაბარება'!A1331)</f>
        <v>0</v>
      </c>
      <c r="AN1331" s="82"/>
      <c r="AO1331" s="78">
        <f>AN1331*SUMIFS(მიმართულებები!N:N,მიმართულებები!A:A,'მიღება-ჩაბარება'!A1331)/2+AN1331*SUMIFS('ცვლილებების შეტანა'!O:O,'ცვლილებების შეტანა'!A:A,'მიღება-ჩაბარება'!A1331)/2</f>
        <v>0</v>
      </c>
    </row>
    <row r="1332" spans="1:41">
      <c r="A1332" s="79">
        <v>1326</v>
      </c>
      <c r="B1332" s="76"/>
      <c r="C1332" s="77">
        <f>B1332*SUMIFS(მიმართულებები!N:N,მიმართულებები!A:A,'მიღება-ჩაბარება'!A1332)+B1332*SUMIFS('ცვლილებების შეტანა'!O:O,'ცვლილებების შეტანა'!A:A,'მიღება-ჩაბარება'!A1332)</f>
        <v>0</v>
      </c>
      <c r="D1332" s="7"/>
      <c r="E1332" s="78">
        <f>D1332*SUMIFS(მიმართულებები!N:N,მიმართულებები!A:A,'მიღება-ჩაბარება'!A1332)/2+D1332*SUMIFS('ცვლილებების შეტანა'!O:O,'ცვლილებების შეტანა'!A:A,'მიღება-ჩაბარება'!A1332)/2</f>
        <v>0</v>
      </c>
      <c r="F1332" s="81"/>
      <c r="G1332" s="77">
        <f>F1332*SUMIFS(მიმართულებები!N:N,მიმართულებები!A:A,'მიღება-ჩაბარება'!A1332)+F1332*SUMIFS('ცვლილებების შეტანა'!O:O,'ცვლილებების შეტანა'!A:A,'მიღება-ჩაბარება'!A1332)</f>
        <v>0</v>
      </c>
      <c r="H1332" s="82"/>
      <c r="I1332" s="78">
        <f>H1332*SUMIFS(მიმართულებები!N:N,მიმართულებები!A:A,'მიღება-ჩაბარება'!A1332)/2+H1332*SUMIFS('ცვლილებების შეტანა'!O:O,'ცვლილებების შეტანა'!A:A,'მიღება-ჩაბარება'!A1332)/2</f>
        <v>0</v>
      </c>
      <c r="J1332" s="81"/>
      <c r="K1332" s="77">
        <f>J1332*SUMIFS(მიმართულებები!N:N,მიმართულებები!A:A,'მიღება-ჩაბარება'!A1332)+J1332*SUMIFS('ცვლილებების შეტანა'!O:O,'ცვლილებების შეტანა'!A:A,'მიღება-ჩაბარება'!A1332)</f>
        <v>0</v>
      </c>
      <c r="L1332" s="82"/>
      <c r="M1332" s="78">
        <f>L1332*SUMIFS(მიმართულებები!N:N,მიმართულებები!A:A,'მიღება-ჩაბარება'!A1332)/2+L1332*SUMIFS('ცვლილებების შეტანა'!O:O,'ცვლილებების შეტანა'!A:A,'მიღება-ჩაბარება'!A1332)/2</f>
        <v>0</v>
      </c>
      <c r="N1332" s="81"/>
      <c r="O1332" s="77">
        <f>N1332*SUMIFS(მიმართულებები!N:N,მიმართულებები!A:A,'მიღება-ჩაბარება'!A1332)+N1332*SUMIFS('ცვლილებების შეტანა'!O:O,'ცვლილებების შეტანა'!A:A,'მიღება-ჩაბარება'!A1332)</f>
        <v>0</v>
      </c>
      <c r="P1332" s="82"/>
      <c r="Q1332" s="78">
        <f>P1332*SUMIFS(მიმართულებები!N:N,მიმართულებები!A:A,'მიღება-ჩაბარება'!A1332)/2+P1332*SUMIFS('ცვლილებების შეტანა'!O:O,'ცვლილებების შეტანა'!A:A,'მიღება-ჩაბარება'!A1332)/2</f>
        <v>0</v>
      </c>
      <c r="R1332" s="81"/>
      <c r="S1332" s="77">
        <f>R1332*SUMIFS(მიმართულებები!N:N,მიმართულებები!A:A,'მიღება-ჩაბარება'!A1332)+R1332*SUMIFS('ცვლილებების შეტანა'!O:O,'ცვლილებების შეტანა'!A:A,'მიღება-ჩაბარება'!A1332)</f>
        <v>0</v>
      </c>
      <c r="T1332" s="82"/>
      <c r="U1332" s="78">
        <f>T1332*SUMIFS(მიმართულებები!N:N,მიმართულებები!A:A,'მიღება-ჩაბარება'!A1332)/2+T1332*SUMIFS('ცვლილებების შეტანა'!O:O,'ცვლილებების შეტანა'!A:A,'მიღება-ჩაბარება'!A1332)/2</f>
        <v>0</v>
      </c>
      <c r="V1332" s="81"/>
      <c r="W1332" s="77">
        <f>V1332*SUMIFS(მიმართულებები!N:N,მიმართულებები!A:A,'მიღება-ჩაბარება'!A1332)+V1332*SUMIFS('ცვლილებების შეტანა'!O:O,'ცვლილებების შეტანა'!A:A,'მიღება-ჩაბარება'!A1332)</f>
        <v>0</v>
      </c>
      <c r="X1332" s="82"/>
      <c r="Y1332" s="78">
        <f>X1332*SUMIFS(მიმართულებები!N:N,მიმართულებები!A:A,'მიღება-ჩაბარება'!A1332)/2+X1332*SUMIFS('ცვლილებების შეტანა'!O:O,'ცვლილებების შეტანა'!A:A,'მიღება-ჩაბარება'!A1332)/2</f>
        <v>0</v>
      </c>
      <c r="Z1332" s="81"/>
      <c r="AA1332" s="77">
        <f>Z1332*SUMIFS(მიმართულებები!N:N,მიმართულებები!A:A,'მიღება-ჩაბარება'!A1332)+Z1332*SUMIFS('ცვლილებების შეტანა'!O:O,'ცვლილებების შეტანა'!A:A,'მიღება-ჩაბარება'!A1332)</f>
        <v>0</v>
      </c>
      <c r="AB1332" s="82"/>
      <c r="AC1332" s="78">
        <f>AB1332*SUMIFS(მიმართულებები!N:N,მიმართულებები!A:A,'მიღება-ჩაბარება'!A1332)/2+AB1332*SUMIFS('ცვლილებების შეტანა'!O:O,'ცვლილებების შეტანა'!A:A,'მიღება-ჩაბარება'!A1332)/2</f>
        <v>0</v>
      </c>
      <c r="AD1332" s="81"/>
      <c r="AE1332" s="77">
        <f>AD1332*SUMIFS(მიმართულებები!N:N,მიმართულებები!A:A,'მიღება-ჩაბარება'!A1332)+AD1332*SUMIFS('ცვლილებების შეტანა'!O:O,'ცვლილებების შეტანა'!A:A,'მიღება-ჩაბარება'!A1332)</f>
        <v>0</v>
      </c>
      <c r="AF1332" s="82"/>
      <c r="AG1332" s="78">
        <f>AF1332*SUMIFS(მიმართულებები!N:N,მიმართულებები!A:A,'მიღება-ჩაბარება'!A1332)/2+AF1332*SUMIFS('ცვლილებების შეტანა'!O:O,'ცვლილებების შეტანა'!A:A,'მიღება-ჩაბარება'!A1332)/2</f>
        <v>0</v>
      </c>
      <c r="AH1332" s="81"/>
      <c r="AI1332" s="77">
        <f>AH1332*SUMIFS(მიმართულებები!N:N,მიმართულებები!A:A,'მიღება-ჩაბარება'!A1332)+AH1332*SUMIFS('ცვლილებების შეტანა'!O:O,'ცვლილებების შეტანა'!A:A,'მიღება-ჩაბარება'!A1332)</f>
        <v>0</v>
      </c>
      <c r="AJ1332" s="82"/>
      <c r="AK1332" s="78">
        <f>AJ1332*SUMIFS(მიმართულებები!N:N,მიმართულებები!A:A,'მიღება-ჩაბარება'!A1332)/2+AJ1332*SUMIFS('ცვლილებების შეტანა'!O:O,'ცვლილებების შეტანა'!A:A,'მიღება-ჩაბარება'!A1332)/2</f>
        <v>0</v>
      </c>
      <c r="AL1332" s="81"/>
      <c r="AM1332" s="77">
        <f>AL1332*SUMIFS(მიმართულებები!N:N,მიმართულებები!A:A,'მიღება-ჩაბარება'!A1332)+AL1332*SUMIFS('ცვლილებების შეტანა'!O:O,'ცვლილებების შეტანა'!A:A,'მიღება-ჩაბარება'!A1332)</f>
        <v>0</v>
      </c>
      <c r="AN1332" s="82"/>
      <c r="AO1332" s="78">
        <f>AN1332*SUMIFS(მიმართულებები!N:N,მიმართულებები!A:A,'მიღება-ჩაბარება'!A1332)/2+AN1332*SUMIFS('ცვლილებების შეტანა'!O:O,'ცვლილებების შეტანა'!A:A,'მიღება-ჩაბარება'!A1332)/2</f>
        <v>0</v>
      </c>
    </row>
    <row r="1333" spans="1:41">
      <c r="A1333" s="91">
        <v>1327</v>
      </c>
      <c r="B1333" s="92"/>
      <c r="C1333" s="93">
        <f>B1333*SUMIFS(მიმართულებები!N:N,მიმართულებები!A:A,'მიღება-ჩაბარება'!A1333)+B1333*SUMIFS('ცვლილებების შეტანა'!O:O,'ცვლილებების შეტანა'!A:A,'მიღება-ჩაბარება'!A1333)</f>
        <v>0</v>
      </c>
      <c r="D1333" s="94"/>
      <c r="E1333" s="95">
        <f>D1333*SUMIFS(მიმართულებები!N:N,მიმართულებები!A:A,'მიღება-ჩაბარება'!A1333)/2+D1333*SUMIFS('ცვლილებების შეტანა'!O:O,'ცვლილებების შეტანა'!A:A,'მიღება-ჩაბარება'!A1333)/2</f>
        <v>0</v>
      </c>
      <c r="F1333" s="96"/>
      <c r="G1333" s="93">
        <f>F1333*SUMIFS(მიმართულებები!N:N,მიმართულებები!A:A,'მიღება-ჩაბარება'!A1333)+F1333*SUMIFS('ცვლილებების შეტანა'!O:O,'ცვლილებების შეტანა'!A:A,'მიღება-ჩაბარება'!A1333)</f>
        <v>0</v>
      </c>
      <c r="H1333" s="97"/>
      <c r="I1333" s="95">
        <f>H1333*SUMIFS(მიმართულებები!N:N,მიმართულებები!A:A,'მიღება-ჩაბარება'!A1333)/2+H1333*SUMIFS('ცვლილებების შეტანა'!O:O,'ცვლილებების შეტანა'!A:A,'მიღება-ჩაბარება'!A1333)/2</f>
        <v>0</v>
      </c>
      <c r="J1333" s="96"/>
      <c r="K1333" s="93">
        <f>J1333*SUMIFS(მიმართულებები!N:N,მიმართულებები!A:A,'მიღება-ჩაბარება'!A1333)+J1333*SUMIFS('ცვლილებების შეტანა'!O:O,'ცვლილებების შეტანა'!A:A,'მიღება-ჩაბარება'!A1333)</f>
        <v>0</v>
      </c>
      <c r="L1333" s="97"/>
      <c r="M1333" s="95">
        <f>L1333*SUMIFS(მიმართულებები!N:N,მიმართულებები!A:A,'მიღება-ჩაბარება'!A1333)/2+L1333*SUMIFS('ცვლილებების შეტანა'!O:O,'ცვლილებების შეტანა'!A:A,'მიღება-ჩაბარება'!A1333)/2</f>
        <v>0</v>
      </c>
      <c r="N1333" s="96"/>
      <c r="O1333" s="93">
        <f>N1333*SUMIFS(მიმართულებები!N:N,მიმართულებები!A:A,'მიღება-ჩაბარება'!A1333)+N1333*SUMIFS('ცვლილებების შეტანა'!O:O,'ცვლილებების შეტანა'!A:A,'მიღება-ჩაბარება'!A1333)</f>
        <v>0</v>
      </c>
      <c r="P1333" s="97"/>
      <c r="Q1333" s="95">
        <f>P1333*SUMIFS(მიმართულებები!N:N,მიმართულებები!A:A,'მიღება-ჩაბარება'!A1333)/2+P1333*SUMIFS('ცვლილებების შეტანა'!O:O,'ცვლილებების შეტანა'!A:A,'მიღება-ჩაბარება'!A1333)/2</f>
        <v>0</v>
      </c>
      <c r="R1333" s="96"/>
      <c r="S1333" s="93">
        <f>R1333*SUMIFS(მიმართულებები!N:N,მიმართულებები!A:A,'მიღება-ჩაბარება'!A1333)+R1333*SUMIFS('ცვლილებების შეტანა'!O:O,'ცვლილებების შეტანა'!A:A,'მიღება-ჩაბარება'!A1333)</f>
        <v>0</v>
      </c>
      <c r="T1333" s="97"/>
      <c r="U1333" s="95">
        <f>T1333*SUMIFS(მიმართულებები!N:N,მიმართულებები!A:A,'მიღება-ჩაბარება'!A1333)/2+T1333*SUMIFS('ცვლილებების შეტანა'!O:O,'ცვლილებების შეტანა'!A:A,'მიღება-ჩაბარება'!A1333)/2</f>
        <v>0</v>
      </c>
      <c r="V1333" s="96"/>
      <c r="W1333" s="93">
        <f>V1333*SUMIFS(მიმართულებები!N:N,მიმართულებები!A:A,'მიღება-ჩაბარება'!A1333)+V1333*SUMIFS('ცვლილებების შეტანა'!O:O,'ცვლილებების შეტანა'!A:A,'მიღება-ჩაბარება'!A1333)</f>
        <v>0</v>
      </c>
      <c r="X1333" s="97"/>
      <c r="Y1333" s="95">
        <f>X1333*SUMIFS(მიმართულებები!N:N,მიმართულებები!A:A,'მიღება-ჩაბარება'!A1333)/2+X1333*SUMIFS('ცვლილებების შეტანა'!O:O,'ცვლილებების შეტანა'!A:A,'მიღება-ჩაბარება'!A1333)/2</f>
        <v>0</v>
      </c>
      <c r="Z1333" s="96"/>
      <c r="AA1333" s="93">
        <f>Z1333*SUMIFS(მიმართულებები!N:N,მიმართულებები!A:A,'მიღება-ჩაბარება'!A1333)+Z1333*SUMIFS('ცვლილებების შეტანა'!O:O,'ცვლილებების შეტანა'!A:A,'მიღება-ჩაბარება'!A1333)</f>
        <v>0</v>
      </c>
      <c r="AB1333" s="97"/>
      <c r="AC1333" s="95">
        <f>AB1333*SUMIFS(მიმართულებები!N:N,მიმართულებები!A:A,'მიღება-ჩაბარება'!A1333)/2+AB1333*SUMIFS('ცვლილებების შეტანა'!O:O,'ცვლილებების შეტანა'!A:A,'მიღება-ჩაბარება'!A1333)/2</f>
        <v>0</v>
      </c>
      <c r="AD1333" s="96"/>
      <c r="AE1333" s="93">
        <f>AD1333*SUMIFS(მიმართულებები!N:N,მიმართულებები!A:A,'მიღება-ჩაბარება'!A1333)+AD1333*SUMIFS('ცვლილებების შეტანა'!O:O,'ცვლილებების შეტანა'!A:A,'მიღება-ჩაბარება'!A1333)</f>
        <v>0</v>
      </c>
      <c r="AF1333" s="97"/>
      <c r="AG1333" s="95">
        <f>AF1333*SUMIFS(მიმართულებები!N:N,მიმართულებები!A:A,'მიღება-ჩაბარება'!A1333)/2+AF1333*SUMIFS('ცვლილებების შეტანა'!O:O,'ცვლილებების შეტანა'!A:A,'მიღება-ჩაბარება'!A1333)/2</f>
        <v>0</v>
      </c>
      <c r="AH1333" s="96"/>
      <c r="AI1333" s="93">
        <f>AH1333*SUMIFS(მიმართულებები!N:N,მიმართულებები!A:A,'მიღება-ჩაბარება'!A1333)+AH1333*SUMIFS('ცვლილებების შეტანა'!O:O,'ცვლილებების შეტანა'!A:A,'მიღება-ჩაბარება'!A1333)</f>
        <v>0</v>
      </c>
      <c r="AJ1333" s="97"/>
      <c r="AK1333" s="95">
        <f>AJ1333*SUMIFS(მიმართულებები!N:N,მიმართულებები!A:A,'მიღება-ჩაბარება'!A1333)/2+AJ1333*SUMIFS('ცვლილებების შეტანა'!O:O,'ცვლილებების შეტანა'!A:A,'მიღება-ჩაბარება'!A1333)/2</f>
        <v>0</v>
      </c>
      <c r="AL1333" s="96"/>
      <c r="AM1333" s="93">
        <f>AL1333*SUMIFS(მიმართულებები!N:N,მიმართულებები!A:A,'მიღება-ჩაბარება'!A1333)+AL1333*SUMIFS('ცვლილებების შეტანა'!O:O,'ცვლილებების შეტანა'!A:A,'მიღება-ჩაბარება'!A1333)</f>
        <v>0</v>
      </c>
      <c r="AN1333" s="97"/>
      <c r="AO1333" s="95">
        <f>AN1333*SUMIFS(მიმართულებები!N:N,მიმართულებები!A:A,'მიღება-ჩაბარება'!A1333)/2+AN1333*SUMIFS('ცვლილებების შეტანა'!O:O,'ცვლილებების შეტანა'!A:A,'მიღება-ჩაბარება'!A1333)/2</f>
        <v>0</v>
      </c>
    </row>
    <row r="1334" spans="1:41">
      <c r="A1334" s="91">
        <v>1328</v>
      </c>
      <c r="B1334" s="92"/>
      <c r="C1334" s="93">
        <f>B1334*SUMIFS(მიმართულებები!N:N,მიმართულებები!A:A,'მიღება-ჩაბარება'!A1334)+B1334*SUMIFS('ცვლილებების შეტანა'!O:O,'ცვლილებების შეტანა'!A:A,'მიღება-ჩაბარება'!A1334)</f>
        <v>0</v>
      </c>
      <c r="D1334" s="94"/>
      <c r="E1334" s="95">
        <f>D1334*SUMIFS(მიმართულებები!N:N,მიმართულებები!A:A,'მიღება-ჩაბარება'!A1334)/2+D1334*SUMIFS('ცვლილებების შეტანა'!O:O,'ცვლილებების შეტანა'!A:A,'მიღება-ჩაბარება'!A1334)/2</f>
        <v>0</v>
      </c>
      <c r="F1334" s="96"/>
      <c r="G1334" s="93">
        <f>F1334*SUMIFS(მიმართულებები!N:N,მიმართულებები!A:A,'მიღება-ჩაბარება'!A1334)+F1334*SUMIFS('ცვლილებების შეტანა'!O:O,'ცვლილებების შეტანა'!A:A,'მიღება-ჩაბარება'!A1334)</f>
        <v>0</v>
      </c>
      <c r="H1334" s="97"/>
      <c r="I1334" s="95">
        <f>H1334*SUMIFS(მიმართულებები!N:N,მიმართულებები!A:A,'მიღება-ჩაბარება'!A1334)/2+H1334*SUMIFS('ცვლილებების შეტანა'!O:O,'ცვლილებების შეტანა'!A:A,'მიღება-ჩაბარება'!A1334)/2</f>
        <v>0</v>
      </c>
      <c r="J1334" s="96"/>
      <c r="K1334" s="93">
        <f>J1334*SUMIFS(მიმართულებები!N:N,მიმართულებები!A:A,'მიღება-ჩაბარება'!A1334)+J1334*SUMIFS('ცვლილებების შეტანა'!O:O,'ცვლილებების შეტანა'!A:A,'მიღება-ჩაბარება'!A1334)</f>
        <v>0</v>
      </c>
      <c r="L1334" s="97"/>
      <c r="M1334" s="95">
        <f>L1334*SUMIFS(მიმართულებები!N:N,მიმართულებები!A:A,'მიღება-ჩაბარება'!A1334)/2+L1334*SUMIFS('ცვლილებების შეტანა'!O:O,'ცვლილებების შეტანა'!A:A,'მიღება-ჩაბარება'!A1334)/2</f>
        <v>0</v>
      </c>
      <c r="N1334" s="96"/>
      <c r="O1334" s="93">
        <f>N1334*SUMIFS(მიმართულებები!N:N,მიმართულებები!A:A,'მიღება-ჩაბარება'!A1334)+N1334*SUMIFS('ცვლილებების შეტანა'!O:O,'ცვლილებების შეტანა'!A:A,'მიღება-ჩაბარება'!A1334)</f>
        <v>0</v>
      </c>
      <c r="P1334" s="97"/>
      <c r="Q1334" s="95">
        <f>P1334*SUMIFS(მიმართულებები!N:N,მიმართულებები!A:A,'მიღება-ჩაბარება'!A1334)/2+P1334*SUMIFS('ცვლილებების შეტანა'!O:O,'ცვლილებების შეტანა'!A:A,'მიღება-ჩაბარება'!A1334)/2</f>
        <v>0</v>
      </c>
      <c r="R1334" s="96"/>
      <c r="S1334" s="93">
        <f>R1334*SUMIFS(მიმართულებები!N:N,მიმართულებები!A:A,'მიღება-ჩაბარება'!A1334)+R1334*SUMIFS('ცვლილებების შეტანა'!O:O,'ცვლილებების შეტანა'!A:A,'მიღება-ჩაბარება'!A1334)</f>
        <v>0</v>
      </c>
      <c r="T1334" s="97"/>
      <c r="U1334" s="95">
        <f>T1334*SUMIFS(მიმართულებები!N:N,მიმართულებები!A:A,'მიღება-ჩაბარება'!A1334)/2+T1334*SUMIFS('ცვლილებების შეტანა'!O:O,'ცვლილებების შეტანა'!A:A,'მიღება-ჩაბარება'!A1334)/2</f>
        <v>0</v>
      </c>
      <c r="V1334" s="96"/>
      <c r="W1334" s="93">
        <f>V1334*SUMIFS(მიმართულებები!N:N,მიმართულებები!A:A,'მიღება-ჩაბარება'!A1334)+V1334*SUMIFS('ცვლილებების შეტანა'!O:O,'ცვლილებების შეტანა'!A:A,'მიღება-ჩაბარება'!A1334)</f>
        <v>0</v>
      </c>
      <c r="X1334" s="97"/>
      <c r="Y1334" s="95">
        <f>X1334*SUMIFS(მიმართულებები!N:N,მიმართულებები!A:A,'მიღება-ჩაბარება'!A1334)/2+X1334*SUMIFS('ცვლილებების შეტანა'!O:O,'ცვლილებების შეტანა'!A:A,'მიღება-ჩაბარება'!A1334)/2</f>
        <v>0</v>
      </c>
      <c r="Z1334" s="96"/>
      <c r="AA1334" s="93">
        <f>Z1334*SUMIFS(მიმართულებები!N:N,მიმართულებები!A:A,'მიღება-ჩაბარება'!A1334)+Z1334*SUMIFS('ცვლილებების შეტანა'!O:O,'ცვლილებების შეტანა'!A:A,'მიღება-ჩაბარება'!A1334)</f>
        <v>0</v>
      </c>
      <c r="AB1334" s="97"/>
      <c r="AC1334" s="95">
        <f>AB1334*SUMIFS(მიმართულებები!N:N,მიმართულებები!A:A,'მიღება-ჩაბარება'!A1334)/2+AB1334*SUMIFS('ცვლილებების შეტანა'!O:O,'ცვლილებების შეტანა'!A:A,'მიღება-ჩაბარება'!A1334)/2</f>
        <v>0</v>
      </c>
      <c r="AD1334" s="96"/>
      <c r="AE1334" s="93">
        <f>AD1334*SUMIFS(მიმართულებები!N:N,მიმართულებები!A:A,'მიღება-ჩაბარება'!A1334)+AD1334*SUMIFS('ცვლილებების შეტანა'!O:O,'ცვლილებების შეტანა'!A:A,'მიღება-ჩაბარება'!A1334)</f>
        <v>0</v>
      </c>
      <c r="AF1334" s="97"/>
      <c r="AG1334" s="95">
        <f>AF1334*SUMIFS(მიმართულებები!N:N,მიმართულებები!A:A,'მიღება-ჩაბარება'!A1334)/2+AF1334*SUMIFS('ცვლილებების შეტანა'!O:O,'ცვლილებების შეტანა'!A:A,'მიღება-ჩაბარება'!A1334)/2</f>
        <v>0</v>
      </c>
      <c r="AH1334" s="96"/>
      <c r="AI1334" s="93">
        <f>AH1334*SUMIFS(მიმართულებები!N:N,მიმართულებები!A:A,'მიღება-ჩაბარება'!A1334)+AH1334*SUMIFS('ცვლილებების შეტანა'!O:O,'ცვლილებების შეტანა'!A:A,'მიღება-ჩაბარება'!A1334)</f>
        <v>0</v>
      </c>
      <c r="AJ1334" s="97"/>
      <c r="AK1334" s="95">
        <f>AJ1334*SUMIFS(მიმართულებები!N:N,მიმართულებები!A:A,'მიღება-ჩაბარება'!A1334)/2+AJ1334*SUMIFS('ცვლილებების შეტანა'!O:O,'ცვლილებების შეტანა'!A:A,'მიღება-ჩაბარება'!A1334)/2</f>
        <v>0</v>
      </c>
      <c r="AL1334" s="96"/>
      <c r="AM1334" s="93">
        <f>AL1334*SUMIFS(მიმართულებები!N:N,მიმართულებები!A:A,'მიღება-ჩაბარება'!A1334)+AL1334*SUMIFS('ცვლილებების შეტანა'!O:O,'ცვლილებების შეტანა'!A:A,'მიღება-ჩაბარება'!A1334)</f>
        <v>0</v>
      </c>
      <c r="AN1334" s="97"/>
      <c r="AO1334" s="95">
        <f>AN1334*SUMIFS(მიმართულებები!N:N,მიმართულებები!A:A,'მიღება-ჩაბარება'!A1334)/2+AN1334*SUMIFS('ცვლილებების შეტანა'!O:O,'ცვლილებების შეტანა'!A:A,'მიღება-ჩაბარება'!A1334)/2</f>
        <v>0</v>
      </c>
    </row>
    <row r="1335" spans="1:41">
      <c r="A1335" s="79">
        <v>1329</v>
      </c>
      <c r="B1335" s="76"/>
      <c r="C1335" s="77">
        <f>B1335*SUMIFS(მიმართულებები!N:N,მიმართულებები!A:A,'მიღება-ჩაბარება'!A1335)+B1335*SUMIFS('ცვლილებების შეტანა'!O:O,'ცვლილებების შეტანა'!A:A,'მიღება-ჩაბარება'!A1335)</f>
        <v>0</v>
      </c>
      <c r="D1335" s="7"/>
      <c r="E1335" s="78">
        <f>D1335*SUMIFS(მიმართულებები!N:N,მიმართულებები!A:A,'მიღება-ჩაბარება'!A1335)/2+D1335*SUMIFS('ცვლილებების შეტანა'!O:O,'ცვლილებების შეტანა'!A:A,'მიღება-ჩაბარება'!A1335)/2</f>
        <v>0</v>
      </c>
      <c r="F1335" s="81"/>
      <c r="G1335" s="77">
        <f>F1335*SUMIFS(მიმართულებები!N:N,მიმართულებები!A:A,'მიღება-ჩაბარება'!A1335)+F1335*SUMIFS('ცვლილებების შეტანა'!O:O,'ცვლილებების შეტანა'!A:A,'მიღება-ჩაბარება'!A1335)</f>
        <v>0</v>
      </c>
      <c r="H1335" s="82"/>
      <c r="I1335" s="78">
        <f>H1335*SUMIFS(მიმართულებები!N:N,მიმართულებები!A:A,'მიღება-ჩაბარება'!A1335)/2+H1335*SUMIFS('ცვლილებების შეტანა'!O:O,'ცვლილებების შეტანა'!A:A,'მიღება-ჩაბარება'!A1335)/2</f>
        <v>0</v>
      </c>
      <c r="J1335" s="81"/>
      <c r="K1335" s="77">
        <f>J1335*SUMIFS(მიმართულებები!N:N,მიმართულებები!A:A,'მიღება-ჩაბარება'!A1335)+J1335*SUMIFS('ცვლილებების შეტანა'!O:O,'ცვლილებების შეტანა'!A:A,'მიღება-ჩაბარება'!A1335)</f>
        <v>0</v>
      </c>
      <c r="L1335" s="82"/>
      <c r="M1335" s="78">
        <f>L1335*SUMIFS(მიმართულებები!N:N,მიმართულებები!A:A,'მიღება-ჩაბარება'!A1335)/2+L1335*SUMIFS('ცვლილებების შეტანა'!O:O,'ცვლილებების შეტანა'!A:A,'მიღება-ჩაბარება'!A1335)/2</f>
        <v>0</v>
      </c>
      <c r="N1335" s="81"/>
      <c r="O1335" s="77">
        <f>N1335*SUMIFS(მიმართულებები!N:N,მიმართულებები!A:A,'მიღება-ჩაბარება'!A1335)+N1335*SUMIFS('ცვლილებების შეტანა'!O:O,'ცვლილებების შეტანა'!A:A,'მიღება-ჩაბარება'!A1335)</f>
        <v>0</v>
      </c>
      <c r="P1335" s="82"/>
      <c r="Q1335" s="78">
        <f>P1335*SUMIFS(მიმართულებები!N:N,მიმართულებები!A:A,'მიღება-ჩაბარება'!A1335)/2+P1335*SUMIFS('ცვლილებების შეტანა'!O:O,'ცვლილებების შეტანა'!A:A,'მიღება-ჩაბარება'!A1335)/2</f>
        <v>0</v>
      </c>
      <c r="R1335" s="81"/>
      <c r="S1335" s="77">
        <f>R1335*SUMIFS(მიმართულებები!N:N,მიმართულებები!A:A,'მიღება-ჩაბარება'!A1335)+R1335*SUMIFS('ცვლილებების შეტანა'!O:O,'ცვლილებების შეტანა'!A:A,'მიღება-ჩაბარება'!A1335)</f>
        <v>0</v>
      </c>
      <c r="T1335" s="82"/>
      <c r="U1335" s="78">
        <f>T1335*SUMIFS(მიმართულებები!N:N,მიმართულებები!A:A,'მიღება-ჩაბარება'!A1335)/2+T1335*SUMIFS('ცვლილებების შეტანა'!O:O,'ცვლილებების შეტანა'!A:A,'მიღება-ჩაბარება'!A1335)/2</f>
        <v>0</v>
      </c>
      <c r="V1335" s="81"/>
      <c r="W1335" s="77">
        <f>V1335*SUMIFS(მიმართულებები!N:N,მიმართულებები!A:A,'მიღება-ჩაბარება'!A1335)+V1335*SUMIFS('ცვლილებების შეტანა'!O:O,'ცვლილებების შეტანა'!A:A,'მიღება-ჩაბარება'!A1335)</f>
        <v>0</v>
      </c>
      <c r="X1335" s="82"/>
      <c r="Y1335" s="78">
        <f>X1335*SUMIFS(მიმართულებები!N:N,მიმართულებები!A:A,'მიღება-ჩაბარება'!A1335)/2+X1335*SUMIFS('ცვლილებების შეტანა'!O:O,'ცვლილებების შეტანა'!A:A,'მიღება-ჩაბარება'!A1335)/2</f>
        <v>0</v>
      </c>
      <c r="Z1335" s="81"/>
      <c r="AA1335" s="77">
        <f>Z1335*SUMIFS(მიმართულებები!N:N,მიმართულებები!A:A,'მიღება-ჩაბარება'!A1335)+Z1335*SUMIFS('ცვლილებების შეტანა'!O:O,'ცვლილებების შეტანა'!A:A,'მიღება-ჩაბარება'!A1335)</f>
        <v>0</v>
      </c>
      <c r="AB1335" s="82"/>
      <c r="AC1335" s="78">
        <f>AB1335*SUMIFS(მიმართულებები!N:N,მიმართულებები!A:A,'მიღება-ჩაბარება'!A1335)/2+AB1335*SUMIFS('ცვლილებების შეტანა'!O:O,'ცვლილებების შეტანა'!A:A,'მიღება-ჩაბარება'!A1335)/2</f>
        <v>0</v>
      </c>
      <c r="AD1335" s="81"/>
      <c r="AE1335" s="77">
        <f>AD1335*SUMIFS(მიმართულებები!N:N,მიმართულებები!A:A,'მიღება-ჩაბარება'!A1335)+AD1335*SUMIFS('ცვლილებების შეტანა'!O:O,'ცვლილებების შეტანა'!A:A,'მიღება-ჩაბარება'!A1335)</f>
        <v>0</v>
      </c>
      <c r="AF1335" s="82"/>
      <c r="AG1335" s="78">
        <f>AF1335*SUMIFS(მიმართულებები!N:N,მიმართულებები!A:A,'მიღება-ჩაბარება'!A1335)/2+AF1335*SUMIFS('ცვლილებების შეტანა'!O:O,'ცვლილებების შეტანა'!A:A,'მიღება-ჩაბარება'!A1335)/2</f>
        <v>0</v>
      </c>
      <c r="AH1335" s="81"/>
      <c r="AI1335" s="77">
        <f>AH1335*SUMIFS(მიმართულებები!N:N,მიმართულებები!A:A,'მიღება-ჩაბარება'!A1335)+AH1335*SUMIFS('ცვლილებების შეტანა'!O:O,'ცვლილებების შეტანა'!A:A,'მიღება-ჩაბარება'!A1335)</f>
        <v>0</v>
      </c>
      <c r="AJ1335" s="82"/>
      <c r="AK1335" s="78">
        <f>AJ1335*SUMIFS(მიმართულებები!N:N,მიმართულებები!A:A,'მიღება-ჩაბარება'!A1335)/2+AJ1335*SUMIFS('ცვლილებების შეტანა'!O:O,'ცვლილებების შეტანა'!A:A,'მიღება-ჩაბარება'!A1335)/2</f>
        <v>0</v>
      </c>
      <c r="AL1335" s="81"/>
      <c r="AM1335" s="77">
        <f>AL1335*SUMIFS(მიმართულებები!N:N,მიმართულებები!A:A,'მიღება-ჩაბარება'!A1335)+AL1335*SUMIFS('ცვლილებების შეტანა'!O:O,'ცვლილებების შეტანა'!A:A,'მიღება-ჩაბარება'!A1335)</f>
        <v>0</v>
      </c>
      <c r="AN1335" s="82"/>
      <c r="AO1335" s="78">
        <f>AN1335*SUMIFS(მიმართულებები!N:N,მიმართულებები!A:A,'მიღება-ჩაბარება'!A1335)/2+AN1335*SUMIFS('ცვლილებების შეტანა'!O:O,'ცვლილებების შეტანა'!A:A,'მიღება-ჩაბარება'!A1335)/2</f>
        <v>0</v>
      </c>
    </row>
    <row r="1336" spans="1:41">
      <c r="A1336" s="79">
        <v>1330</v>
      </c>
      <c r="B1336" s="76"/>
      <c r="C1336" s="77">
        <f>B1336*SUMIFS(მიმართულებები!N:N,მიმართულებები!A:A,'მიღება-ჩაბარება'!A1336)+B1336*SUMIFS('ცვლილებების შეტანა'!O:O,'ცვლილებების შეტანა'!A:A,'მიღება-ჩაბარება'!A1336)</f>
        <v>0</v>
      </c>
      <c r="D1336" s="7"/>
      <c r="E1336" s="78">
        <f>D1336*SUMIFS(მიმართულებები!N:N,მიმართულებები!A:A,'მიღება-ჩაბარება'!A1336)/2+D1336*SUMIFS('ცვლილებების შეტანა'!O:O,'ცვლილებების შეტანა'!A:A,'მიღება-ჩაბარება'!A1336)/2</f>
        <v>0</v>
      </c>
      <c r="F1336" s="81"/>
      <c r="G1336" s="77">
        <f>F1336*SUMIFS(მიმართულებები!N:N,მიმართულებები!A:A,'მიღება-ჩაბარება'!A1336)+F1336*SUMIFS('ცვლილებების შეტანა'!O:O,'ცვლილებების შეტანა'!A:A,'მიღება-ჩაბარება'!A1336)</f>
        <v>0</v>
      </c>
      <c r="H1336" s="82"/>
      <c r="I1336" s="78">
        <f>H1336*SUMIFS(მიმართულებები!N:N,მიმართულებები!A:A,'მიღება-ჩაბარება'!A1336)/2+H1336*SUMIFS('ცვლილებების შეტანა'!O:O,'ცვლილებების შეტანა'!A:A,'მიღება-ჩაბარება'!A1336)/2</f>
        <v>0</v>
      </c>
      <c r="J1336" s="81"/>
      <c r="K1336" s="77">
        <f>J1336*SUMIFS(მიმართულებები!N:N,მიმართულებები!A:A,'მიღება-ჩაბარება'!A1336)+J1336*SUMIFS('ცვლილებების შეტანა'!O:O,'ცვლილებების შეტანა'!A:A,'მიღება-ჩაბარება'!A1336)</f>
        <v>0</v>
      </c>
      <c r="L1336" s="82"/>
      <c r="M1336" s="78">
        <f>L1336*SUMIFS(მიმართულებები!N:N,მიმართულებები!A:A,'მიღება-ჩაბარება'!A1336)/2+L1336*SUMIFS('ცვლილებების შეტანა'!O:O,'ცვლილებების შეტანა'!A:A,'მიღება-ჩაბარება'!A1336)/2</f>
        <v>0</v>
      </c>
      <c r="N1336" s="81"/>
      <c r="O1336" s="77">
        <f>N1336*SUMIFS(მიმართულებები!N:N,მიმართულებები!A:A,'მიღება-ჩაბარება'!A1336)+N1336*SUMIFS('ცვლილებების შეტანა'!O:O,'ცვლილებების შეტანა'!A:A,'მიღება-ჩაბარება'!A1336)</f>
        <v>0</v>
      </c>
      <c r="P1336" s="82"/>
      <c r="Q1336" s="78">
        <f>P1336*SUMIFS(მიმართულებები!N:N,მიმართულებები!A:A,'მიღება-ჩაბარება'!A1336)/2+P1336*SUMIFS('ცვლილებების შეტანა'!O:O,'ცვლილებების შეტანა'!A:A,'მიღება-ჩაბარება'!A1336)/2</f>
        <v>0</v>
      </c>
      <c r="R1336" s="81"/>
      <c r="S1336" s="77">
        <f>R1336*SUMIFS(მიმართულებები!N:N,მიმართულებები!A:A,'მიღება-ჩაბარება'!A1336)+R1336*SUMIFS('ცვლილებების შეტანა'!O:O,'ცვლილებების შეტანა'!A:A,'მიღება-ჩაბარება'!A1336)</f>
        <v>0</v>
      </c>
      <c r="T1336" s="82"/>
      <c r="U1336" s="78">
        <f>T1336*SUMIFS(მიმართულებები!N:N,მიმართულებები!A:A,'მიღება-ჩაბარება'!A1336)/2+T1336*SUMIFS('ცვლილებების შეტანა'!O:O,'ცვლილებების შეტანა'!A:A,'მიღება-ჩაბარება'!A1336)/2</f>
        <v>0</v>
      </c>
      <c r="V1336" s="81"/>
      <c r="W1336" s="77">
        <f>V1336*SUMIFS(მიმართულებები!N:N,მიმართულებები!A:A,'მიღება-ჩაბარება'!A1336)+V1336*SUMIFS('ცვლილებების შეტანა'!O:O,'ცვლილებების შეტანა'!A:A,'მიღება-ჩაბარება'!A1336)</f>
        <v>0</v>
      </c>
      <c r="X1336" s="82"/>
      <c r="Y1336" s="78">
        <f>X1336*SUMIFS(მიმართულებები!N:N,მიმართულებები!A:A,'მიღება-ჩაბარება'!A1336)/2+X1336*SUMIFS('ცვლილებების შეტანა'!O:O,'ცვლილებების შეტანა'!A:A,'მიღება-ჩაბარება'!A1336)/2</f>
        <v>0</v>
      </c>
      <c r="Z1336" s="81"/>
      <c r="AA1336" s="77">
        <f>Z1336*SUMIFS(მიმართულებები!N:N,მიმართულებები!A:A,'მიღება-ჩაბარება'!A1336)+Z1336*SUMIFS('ცვლილებების შეტანა'!O:O,'ცვლილებების შეტანა'!A:A,'მიღება-ჩაბარება'!A1336)</f>
        <v>0</v>
      </c>
      <c r="AB1336" s="82"/>
      <c r="AC1336" s="78">
        <f>AB1336*SUMIFS(მიმართულებები!N:N,მიმართულებები!A:A,'მიღება-ჩაბარება'!A1336)/2+AB1336*SUMIFS('ცვლილებების შეტანა'!O:O,'ცვლილებების შეტანა'!A:A,'მიღება-ჩაბარება'!A1336)/2</f>
        <v>0</v>
      </c>
      <c r="AD1336" s="81"/>
      <c r="AE1336" s="77">
        <f>AD1336*SUMIFS(მიმართულებები!N:N,მიმართულებები!A:A,'მიღება-ჩაბარება'!A1336)+AD1336*SUMIFS('ცვლილებების შეტანა'!O:O,'ცვლილებების შეტანა'!A:A,'მიღება-ჩაბარება'!A1336)</f>
        <v>0</v>
      </c>
      <c r="AF1336" s="82"/>
      <c r="AG1336" s="78">
        <f>AF1336*SUMIFS(მიმართულებები!N:N,მიმართულებები!A:A,'მიღება-ჩაბარება'!A1336)/2+AF1336*SUMIFS('ცვლილებების შეტანა'!O:O,'ცვლილებების შეტანა'!A:A,'მიღება-ჩაბარება'!A1336)/2</f>
        <v>0</v>
      </c>
      <c r="AH1336" s="81"/>
      <c r="AI1336" s="77">
        <f>AH1336*SUMIFS(მიმართულებები!N:N,მიმართულებები!A:A,'მიღება-ჩაბარება'!A1336)+AH1336*SUMIFS('ცვლილებების შეტანა'!O:O,'ცვლილებების შეტანა'!A:A,'მიღება-ჩაბარება'!A1336)</f>
        <v>0</v>
      </c>
      <c r="AJ1336" s="82"/>
      <c r="AK1336" s="78">
        <f>AJ1336*SUMIFS(მიმართულებები!N:N,მიმართულებები!A:A,'მიღება-ჩაბარება'!A1336)/2+AJ1336*SUMIFS('ცვლილებების შეტანა'!O:O,'ცვლილებების შეტანა'!A:A,'მიღება-ჩაბარება'!A1336)/2</f>
        <v>0</v>
      </c>
      <c r="AL1336" s="81"/>
      <c r="AM1336" s="77">
        <f>AL1336*SUMIFS(მიმართულებები!N:N,მიმართულებები!A:A,'მიღება-ჩაბარება'!A1336)+AL1336*SUMIFS('ცვლილებების შეტანა'!O:O,'ცვლილებების შეტანა'!A:A,'მიღება-ჩაბარება'!A1336)</f>
        <v>0</v>
      </c>
      <c r="AN1336" s="82"/>
      <c r="AO1336" s="78">
        <f>AN1336*SUMIFS(მიმართულებები!N:N,მიმართულებები!A:A,'მიღება-ჩაბარება'!A1336)/2+AN1336*SUMIFS('ცვლილებების შეტანა'!O:O,'ცვლილებების შეტანა'!A:A,'მიღება-ჩაბარება'!A1336)/2</f>
        <v>0</v>
      </c>
    </row>
    <row r="1337" spans="1:41">
      <c r="A1337" s="91">
        <v>1331</v>
      </c>
      <c r="B1337" s="92"/>
      <c r="C1337" s="93">
        <f>B1337*SUMIFS(მიმართულებები!N:N,მიმართულებები!A:A,'მიღება-ჩაბარება'!A1337)+B1337*SUMIFS('ცვლილებების შეტანა'!O:O,'ცვლილებების შეტანა'!A:A,'მიღება-ჩაბარება'!A1337)</f>
        <v>0</v>
      </c>
      <c r="D1337" s="94"/>
      <c r="E1337" s="95">
        <f>D1337*SUMIFS(მიმართულებები!N:N,მიმართულებები!A:A,'მიღება-ჩაბარება'!A1337)/2+D1337*SUMIFS('ცვლილებების შეტანა'!O:O,'ცვლილებების შეტანა'!A:A,'მიღება-ჩაბარება'!A1337)/2</f>
        <v>0</v>
      </c>
      <c r="F1337" s="96"/>
      <c r="G1337" s="93">
        <f>F1337*SUMIFS(მიმართულებები!N:N,მიმართულებები!A:A,'მიღება-ჩაბარება'!A1337)+F1337*SUMIFS('ცვლილებების შეტანა'!O:O,'ცვლილებების შეტანა'!A:A,'მიღება-ჩაბარება'!A1337)</f>
        <v>0</v>
      </c>
      <c r="H1337" s="97"/>
      <c r="I1337" s="95">
        <f>H1337*SUMIFS(მიმართულებები!N:N,მიმართულებები!A:A,'მიღება-ჩაბარება'!A1337)/2+H1337*SUMIFS('ცვლილებების შეტანა'!O:O,'ცვლილებების შეტანა'!A:A,'მიღება-ჩაბარება'!A1337)/2</f>
        <v>0</v>
      </c>
      <c r="J1337" s="96"/>
      <c r="K1337" s="93">
        <f>J1337*SUMIFS(მიმართულებები!N:N,მიმართულებები!A:A,'მიღება-ჩაბარება'!A1337)+J1337*SUMIFS('ცვლილებების შეტანა'!O:O,'ცვლილებების შეტანა'!A:A,'მიღება-ჩაბარება'!A1337)</f>
        <v>0</v>
      </c>
      <c r="L1337" s="97"/>
      <c r="M1337" s="95">
        <f>L1337*SUMIFS(მიმართულებები!N:N,მიმართულებები!A:A,'მიღება-ჩაბარება'!A1337)/2+L1337*SUMIFS('ცვლილებების შეტანა'!O:O,'ცვლილებების შეტანა'!A:A,'მიღება-ჩაბარება'!A1337)/2</f>
        <v>0</v>
      </c>
      <c r="N1337" s="96"/>
      <c r="O1337" s="93">
        <f>N1337*SUMIFS(მიმართულებები!N:N,მიმართულებები!A:A,'მიღება-ჩაბარება'!A1337)+N1337*SUMIFS('ცვლილებების შეტანა'!O:O,'ცვლილებების შეტანა'!A:A,'მიღება-ჩაბარება'!A1337)</f>
        <v>0</v>
      </c>
      <c r="P1337" s="97"/>
      <c r="Q1337" s="95">
        <f>P1337*SUMIFS(მიმართულებები!N:N,მიმართულებები!A:A,'მიღება-ჩაბარება'!A1337)/2+P1337*SUMIFS('ცვლილებების შეტანა'!O:O,'ცვლილებების შეტანა'!A:A,'მიღება-ჩაბარება'!A1337)/2</f>
        <v>0</v>
      </c>
      <c r="R1337" s="96"/>
      <c r="S1337" s="93">
        <f>R1337*SUMIFS(მიმართულებები!N:N,მიმართულებები!A:A,'მიღება-ჩაბარება'!A1337)+R1337*SUMIFS('ცვლილებების შეტანა'!O:O,'ცვლილებების შეტანა'!A:A,'მიღება-ჩაბარება'!A1337)</f>
        <v>0</v>
      </c>
      <c r="T1337" s="97"/>
      <c r="U1337" s="95">
        <f>T1337*SUMIFS(მიმართულებები!N:N,მიმართულებები!A:A,'მიღება-ჩაბარება'!A1337)/2+T1337*SUMIFS('ცვლილებების შეტანა'!O:O,'ცვლილებების შეტანა'!A:A,'მიღება-ჩაბარება'!A1337)/2</f>
        <v>0</v>
      </c>
      <c r="V1337" s="96"/>
      <c r="W1337" s="93">
        <f>V1337*SUMIFS(მიმართულებები!N:N,მიმართულებები!A:A,'მიღება-ჩაბარება'!A1337)+V1337*SUMIFS('ცვლილებების შეტანა'!O:O,'ცვლილებების შეტანა'!A:A,'მიღება-ჩაბარება'!A1337)</f>
        <v>0</v>
      </c>
      <c r="X1337" s="97"/>
      <c r="Y1337" s="95">
        <f>X1337*SUMIFS(მიმართულებები!N:N,მიმართულებები!A:A,'მიღება-ჩაბარება'!A1337)/2+X1337*SUMIFS('ცვლილებების შეტანა'!O:O,'ცვლილებების შეტანა'!A:A,'მიღება-ჩაბარება'!A1337)/2</f>
        <v>0</v>
      </c>
      <c r="Z1337" s="96"/>
      <c r="AA1337" s="93">
        <f>Z1337*SUMIFS(მიმართულებები!N:N,მიმართულებები!A:A,'მიღება-ჩაბარება'!A1337)+Z1337*SUMIFS('ცვლილებების შეტანა'!O:O,'ცვლილებების შეტანა'!A:A,'მიღება-ჩაბარება'!A1337)</f>
        <v>0</v>
      </c>
      <c r="AB1337" s="97"/>
      <c r="AC1337" s="95">
        <f>AB1337*SUMIFS(მიმართულებები!N:N,მიმართულებები!A:A,'მიღება-ჩაბარება'!A1337)/2+AB1337*SUMIFS('ცვლილებების შეტანა'!O:O,'ცვლილებების შეტანა'!A:A,'მიღება-ჩაბარება'!A1337)/2</f>
        <v>0</v>
      </c>
      <c r="AD1337" s="96"/>
      <c r="AE1337" s="93">
        <f>AD1337*SUMIFS(მიმართულებები!N:N,მიმართულებები!A:A,'მიღება-ჩაბარება'!A1337)+AD1337*SUMIFS('ცვლილებების შეტანა'!O:O,'ცვლილებების შეტანა'!A:A,'მიღება-ჩაბარება'!A1337)</f>
        <v>0</v>
      </c>
      <c r="AF1337" s="97"/>
      <c r="AG1337" s="95">
        <f>AF1337*SUMIFS(მიმართულებები!N:N,მიმართულებები!A:A,'მიღება-ჩაბარება'!A1337)/2+AF1337*SUMIFS('ცვლილებების შეტანა'!O:O,'ცვლილებების შეტანა'!A:A,'მიღება-ჩაბარება'!A1337)/2</f>
        <v>0</v>
      </c>
      <c r="AH1337" s="96"/>
      <c r="AI1337" s="93">
        <f>AH1337*SUMIFS(მიმართულებები!N:N,მიმართულებები!A:A,'მიღება-ჩაბარება'!A1337)+AH1337*SUMIFS('ცვლილებების შეტანა'!O:O,'ცვლილებების შეტანა'!A:A,'მიღება-ჩაბარება'!A1337)</f>
        <v>0</v>
      </c>
      <c r="AJ1337" s="97"/>
      <c r="AK1337" s="95">
        <f>AJ1337*SUMIFS(მიმართულებები!N:N,მიმართულებები!A:A,'მიღება-ჩაბარება'!A1337)/2+AJ1337*SUMIFS('ცვლილებების შეტანა'!O:O,'ცვლილებების შეტანა'!A:A,'მიღება-ჩაბარება'!A1337)/2</f>
        <v>0</v>
      </c>
      <c r="AL1337" s="96"/>
      <c r="AM1337" s="93">
        <f>AL1337*SUMIFS(მიმართულებები!N:N,მიმართულებები!A:A,'მიღება-ჩაბარება'!A1337)+AL1337*SUMIFS('ცვლილებების შეტანა'!O:O,'ცვლილებების შეტანა'!A:A,'მიღება-ჩაბარება'!A1337)</f>
        <v>0</v>
      </c>
      <c r="AN1337" s="97"/>
      <c r="AO1337" s="95">
        <f>AN1337*SUMIFS(მიმართულებები!N:N,მიმართულებები!A:A,'მიღება-ჩაბარება'!A1337)/2+AN1337*SUMIFS('ცვლილებების შეტანა'!O:O,'ცვლილებების შეტანა'!A:A,'მიღება-ჩაბარება'!A1337)/2</f>
        <v>0</v>
      </c>
    </row>
    <row r="1338" spans="1:41">
      <c r="A1338" s="91">
        <v>1332</v>
      </c>
      <c r="B1338" s="92"/>
      <c r="C1338" s="93">
        <f>B1338*SUMIFS(მიმართულებები!N:N,მიმართულებები!A:A,'მიღება-ჩაბარება'!A1338)+B1338*SUMIFS('ცვლილებების შეტანა'!O:O,'ცვლილებების შეტანა'!A:A,'მიღება-ჩაბარება'!A1338)</f>
        <v>0</v>
      </c>
      <c r="D1338" s="94"/>
      <c r="E1338" s="95">
        <f>D1338*SUMIFS(მიმართულებები!N:N,მიმართულებები!A:A,'მიღება-ჩაბარება'!A1338)/2+D1338*SUMIFS('ცვლილებების შეტანა'!O:O,'ცვლილებების შეტანა'!A:A,'მიღება-ჩაბარება'!A1338)/2</f>
        <v>0</v>
      </c>
      <c r="F1338" s="96"/>
      <c r="G1338" s="93">
        <f>F1338*SUMIFS(მიმართულებები!N:N,მიმართულებები!A:A,'მიღება-ჩაბარება'!A1338)+F1338*SUMIFS('ცვლილებების შეტანა'!O:O,'ცვლილებების შეტანა'!A:A,'მიღება-ჩაბარება'!A1338)</f>
        <v>0</v>
      </c>
      <c r="H1338" s="97"/>
      <c r="I1338" s="95">
        <f>H1338*SUMIFS(მიმართულებები!N:N,მიმართულებები!A:A,'მიღება-ჩაბარება'!A1338)/2+H1338*SUMIFS('ცვლილებების შეტანა'!O:O,'ცვლილებების შეტანა'!A:A,'მიღება-ჩაბარება'!A1338)/2</f>
        <v>0</v>
      </c>
      <c r="J1338" s="96"/>
      <c r="K1338" s="93">
        <f>J1338*SUMIFS(მიმართულებები!N:N,მიმართულებები!A:A,'მიღება-ჩაბარება'!A1338)+J1338*SUMIFS('ცვლილებების შეტანა'!O:O,'ცვლილებების შეტანა'!A:A,'მიღება-ჩაბარება'!A1338)</f>
        <v>0</v>
      </c>
      <c r="L1338" s="97"/>
      <c r="M1338" s="95">
        <f>L1338*SUMIFS(მიმართულებები!N:N,მიმართულებები!A:A,'მიღება-ჩაბარება'!A1338)/2+L1338*SUMIFS('ცვლილებების შეტანა'!O:O,'ცვლილებების შეტანა'!A:A,'მიღება-ჩაბარება'!A1338)/2</f>
        <v>0</v>
      </c>
      <c r="N1338" s="96"/>
      <c r="O1338" s="93">
        <f>N1338*SUMIFS(მიმართულებები!N:N,მიმართულებები!A:A,'მიღება-ჩაბარება'!A1338)+N1338*SUMIFS('ცვლილებების შეტანა'!O:O,'ცვლილებების შეტანა'!A:A,'მიღება-ჩაბარება'!A1338)</f>
        <v>0</v>
      </c>
      <c r="P1338" s="97"/>
      <c r="Q1338" s="95">
        <f>P1338*SUMIFS(მიმართულებები!N:N,მიმართულებები!A:A,'მიღება-ჩაბარება'!A1338)/2+P1338*SUMIFS('ცვლილებების შეტანა'!O:O,'ცვლილებების შეტანა'!A:A,'მიღება-ჩაბარება'!A1338)/2</f>
        <v>0</v>
      </c>
      <c r="R1338" s="96"/>
      <c r="S1338" s="93">
        <f>R1338*SUMIFS(მიმართულებები!N:N,მიმართულებები!A:A,'მიღება-ჩაბარება'!A1338)+R1338*SUMIFS('ცვლილებების შეტანა'!O:O,'ცვლილებების შეტანა'!A:A,'მიღება-ჩაბარება'!A1338)</f>
        <v>0</v>
      </c>
      <c r="T1338" s="97"/>
      <c r="U1338" s="95">
        <f>T1338*SUMIFS(მიმართულებები!N:N,მიმართულებები!A:A,'მიღება-ჩაბარება'!A1338)/2+T1338*SUMIFS('ცვლილებების შეტანა'!O:O,'ცვლილებების შეტანა'!A:A,'მიღება-ჩაბარება'!A1338)/2</f>
        <v>0</v>
      </c>
      <c r="V1338" s="96"/>
      <c r="W1338" s="93">
        <f>V1338*SUMIFS(მიმართულებები!N:N,მიმართულებები!A:A,'მიღება-ჩაბარება'!A1338)+V1338*SUMIFS('ცვლილებების შეტანა'!O:O,'ცვლილებების შეტანა'!A:A,'მიღება-ჩაბარება'!A1338)</f>
        <v>0</v>
      </c>
      <c r="X1338" s="97"/>
      <c r="Y1338" s="95">
        <f>X1338*SUMIFS(მიმართულებები!N:N,მიმართულებები!A:A,'მიღება-ჩაბარება'!A1338)/2+X1338*SUMIFS('ცვლილებების შეტანა'!O:O,'ცვლილებების შეტანა'!A:A,'მიღება-ჩაბარება'!A1338)/2</f>
        <v>0</v>
      </c>
      <c r="Z1338" s="96"/>
      <c r="AA1338" s="93">
        <f>Z1338*SUMIFS(მიმართულებები!N:N,მიმართულებები!A:A,'მიღება-ჩაბარება'!A1338)+Z1338*SUMIFS('ცვლილებების შეტანა'!O:O,'ცვლილებების შეტანა'!A:A,'მიღება-ჩაბარება'!A1338)</f>
        <v>0</v>
      </c>
      <c r="AB1338" s="97"/>
      <c r="AC1338" s="95">
        <f>AB1338*SUMIFS(მიმართულებები!N:N,მიმართულებები!A:A,'მიღება-ჩაბარება'!A1338)/2+AB1338*SUMIFS('ცვლილებების შეტანა'!O:O,'ცვლილებების შეტანა'!A:A,'მიღება-ჩაბარება'!A1338)/2</f>
        <v>0</v>
      </c>
      <c r="AD1338" s="96"/>
      <c r="AE1338" s="93">
        <f>AD1338*SUMIFS(მიმართულებები!N:N,მიმართულებები!A:A,'მიღება-ჩაბარება'!A1338)+AD1338*SUMIFS('ცვლილებების შეტანა'!O:O,'ცვლილებების შეტანა'!A:A,'მიღება-ჩაბარება'!A1338)</f>
        <v>0</v>
      </c>
      <c r="AF1338" s="97"/>
      <c r="AG1338" s="95">
        <f>AF1338*SUMIFS(მიმართულებები!N:N,მიმართულებები!A:A,'მიღება-ჩაბარება'!A1338)/2+AF1338*SUMIFS('ცვლილებების შეტანა'!O:O,'ცვლილებების შეტანა'!A:A,'მიღება-ჩაბარება'!A1338)/2</f>
        <v>0</v>
      </c>
      <c r="AH1338" s="96"/>
      <c r="AI1338" s="93">
        <f>AH1338*SUMIFS(მიმართულებები!N:N,მიმართულებები!A:A,'მიღება-ჩაბარება'!A1338)+AH1338*SUMIFS('ცვლილებების შეტანა'!O:O,'ცვლილებების შეტანა'!A:A,'მიღება-ჩაბარება'!A1338)</f>
        <v>0</v>
      </c>
      <c r="AJ1338" s="97"/>
      <c r="AK1338" s="95">
        <f>AJ1338*SUMIFS(მიმართულებები!N:N,მიმართულებები!A:A,'მიღება-ჩაბარება'!A1338)/2+AJ1338*SUMIFS('ცვლილებების შეტანა'!O:O,'ცვლილებების შეტანა'!A:A,'მიღება-ჩაბარება'!A1338)/2</f>
        <v>0</v>
      </c>
      <c r="AL1338" s="96"/>
      <c r="AM1338" s="93">
        <f>AL1338*SUMIFS(მიმართულებები!N:N,მიმართულებები!A:A,'მიღება-ჩაბარება'!A1338)+AL1338*SUMIFS('ცვლილებების შეტანა'!O:O,'ცვლილებების შეტანა'!A:A,'მიღება-ჩაბარება'!A1338)</f>
        <v>0</v>
      </c>
      <c r="AN1338" s="97"/>
      <c r="AO1338" s="95">
        <f>AN1338*SUMIFS(მიმართულებები!N:N,მიმართულებები!A:A,'მიღება-ჩაბარება'!A1338)/2+AN1338*SUMIFS('ცვლილებების შეტანა'!O:O,'ცვლილებების შეტანა'!A:A,'მიღება-ჩაბარება'!A1338)/2</f>
        <v>0</v>
      </c>
    </row>
    <row r="1339" spans="1:41">
      <c r="A1339" s="79">
        <v>1333</v>
      </c>
      <c r="B1339" s="76"/>
      <c r="C1339" s="77">
        <f>B1339*SUMIFS(მიმართულებები!N:N,მიმართულებები!A:A,'მიღება-ჩაბარება'!A1339)+B1339*SUMIFS('ცვლილებების შეტანა'!O:O,'ცვლილებების შეტანა'!A:A,'მიღება-ჩაბარება'!A1339)</f>
        <v>0</v>
      </c>
      <c r="D1339" s="7"/>
      <c r="E1339" s="78">
        <f>D1339*SUMIFS(მიმართულებები!N:N,მიმართულებები!A:A,'მიღება-ჩაბარება'!A1339)/2+D1339*SUMIFS('ცვლილებების შეტანა'!O:O,'ცვლილებების შეტანა'!A:A,'მიღება-ჩაბარება'!A1339)/2</f>
        <v>0</v>
      </c>
      <c r="F1339" s="81"/>
      <c r="G1339" s="77">
        <f>F1339*SUMIFS(მიმართულებები!N:N,მიმართულებები!A:A,'მიღება-ჩაბარება'!A1339)+F1339*SUMIFS('ცვლილებების შეტანა'!O:O,'ცვლილებების შეტანა'!A:A,'მიღება-ჩაბარება'!A1339)</f>
        <v>0</v>
      </c>
      <c r="H1339" s="82"/>
      <c r="I1339" s="78">
        <f>H1339*SUMIFS(მიმართულებები!N:N,მიმართულებები!A:A,'მიღება-ჩაბარება'!A1339)/2+H1339*SUMIFS('ცვლილებების შეტანა'!O:O,'ცვლილებების შეტანა'!A:A,'მიღება-ჩაბარება'!A1339)/2</f>
        <v>0</v>
      </c>
      <c r="J1339" s="81"/>
      <c r="K1339" s="77">
        <f>J1339*SUMIFS(მიმართულებები!N:N,მიმართულებები!A:A,'მიღება-ჩაბარება'!A1339)+J1339*SUMIFS('ცვლილებების შეტანა'!O:O,'ცვლილებების შეტანა'!A:A,'მიღება-ჩაბარება'!A1339)</f>
        <v>0</v>
      </c>
      <c r="L1339" s="82"/>
      <c r="M1339" s="78">
        <f>L1339*SUMIFS(მიმართულებები!N:N,მიმართულებები!A:A,'მიღება-ჩაბარება'!A1339)/2+L1339*SUMIFS('ცვლილებების შეტანა'!O:O,'ცვლილებების შეტანა'!A:A,'მიღება-ჩაბარება'!A1339)/2</f>
        <v>0</v>
      </c>
      <c r="N1339" s="81"/>
      <c r="O1339" s="77">
        <f>N1339*SUMIFS(მიმართულებები!N:N,მიმართულებები!A:A,'მიღება-ჩაბარება'!A1339)+N1339*SUMIFS('ცვლილებების შეტანა'!O:O,'ცვლილებების შეტანა'!A:A,'მიღება-ჩაბარება'!A1339)</f>
        <v>0</v>
      </c>
      <c r="P1339" s="82"/>
      <c r="Q1339" s="78">
        <f>P1339*SUMIFS(მიმართულებები!N:N,მიმართულებები!A:A,'მიღება-ჩაბარება'!A1339)/2+P1339*SUMIFS('ცვლილებების შეტანა'!O:O,'ცვლილებების შეტანა'!A:A,'მიღება-ჩაბარება'!A1339)/2</f>
        <v>0</v>
      </c>
      <c r="R1339" s="81"/>
      <c r="S1339" s="77">
        <f>R1339*SUMIFS(მიმართულებები!N:N,მიმართულებები!A:A,'მიღება-ჩაბარება'!A1339)+R1339*SUMIFS('ცვლილებების შეტანა'!O:O,'ცვლილებების შეტანა'!A:A,'მიღება-ჩაბარება'!A1339)</f>
        <v>0</v>
      </c>
      <c r="T1339" s="82"/>
      <c r="U1339" s="78">
        <f>T1339*SUMIFS(მიმართულებები!N:N,მიმართულებები!A:A,'მიღება-ჩაბარება'!A1339)/2+T1339*SUMIFS('ცვლილებების შეტანა'!O:O,'ცვლილებების შეტანა'!A:A,'მიღება-ჩაბარება'!A1339)/2</f>
        <v>0</v>
      </c>
      <c r="V1339" s="81"/>
      <c r="W1339" s="77">
        <f>V1339*SUMIFS(მიმართულებები!N:N,მიმართულებები!A:A,'მიღება-ჩაბარება'!A1339)+V1339*SUMIFS('ცვლილებების შეტანა'!O:O,'ცვლილებების შეტანა'!A:A,'მიღება-ჩაბარება'!A1339)</f>
        <v>0</v>
      </c>
      <c r="X1339" s="82"/>
      <c r="Y1339" s="78">
        <f>X1339*SUMIFS(მიმართულებები!N:N,მიმართულებები!A:A,'მიღება-ჩაბარება'!A1339)/2+X1339*SUMIFS('ცვლილებების შეტანა'!O:O,'ცვლილებების შეტანა'!A:A,'მიღება-ჩაბარება'!A1339)/2</f>
        <v>0</v>
      </c>
      <c r="Z1339" s="81"/>
      <c r="AA1339" s="77">
        <f>Z1339*SUMIFS(მიმართულებები!N:N,მიმართულებები!A:A,'მიღება-ჩაბარება'!A1339)+Z1339*SUMIFS('ცვლილებების შეტანა'!O:O,'ცვლილებების შეტანა'!A:A,'მიღება-ჩაბარება'!A1339)</f>
        <v>0</v>
      </c>
      <c r="AB1339" s="82"/>
      <c r="AC1339" s="78">
        <f>AB1339*SUMIFS(მიმართულებები!N:N,მიმართულებები!A:A,'მიღება-ჩაბარება'!A1339)/2+AB1339*SUMIFS('ცვლილებების შეტანა'!O:O,'ცვლილებების შეტანა'!A:A,'მიღება-ჩაბარება'!A1339)/2</f>
        <v>0</v>
      </c>
      <c r="AD1339" s="81"/>
      <c r="AE1339" s="77">
        <f>AD1339*SUMIFS(მიმართულებები!N:N,მიმართულებები!A:A,'მიღება-ჩაბარება'!A1339)+AD1339*SUMIFS('ცვლილებების შეტანა'!O:O,'ცვლილებების შეტანა'!A:A,'მიღება-ჩაბარება'!A1339)</f>
        <v>0</v>
      </c>
      <c r="AF1339" s="82"/>
      <c r="AG1339" s="78">
        <f>AF1339*SUMIFS(მიმართულებები!N:N,მიმართულებები!A:A,'მიღება-ჩაბარება'!A1339)/2+AF1339*SUMIFS('ცვლილებების შეტანა'!O:O,'ცვლილებების შეტანა'!A:A,'მიღება-ჩაბარება'!A1339)/2</f>
        <v>0</v>
      </c>
      <c r="AH1339" s="81"/>
      <c r="AI1339" s="77">
        <f>AH1339*SUMIFS(მიმართულებები!N:N,მიმართულებები!A:A,'მიღება-ჩაბარება'!A1339)+AH1339*SUMIFS('ცვლილებების შეტანა'!O:O,'ცვლილებების შეტანა'!A:A,'მიღება-ჩაბარება'!A1339)</f>
        <v>0</v>
      </c>
      <c r="AJ1339" s="82"/>
      <c r="AK1339" s="78">
        <f>AJ1339*SUMIFS(მიმართულებები!N:N,მიმართულებები!A:A,'მიღება-ჩაბარება'!A1339)/2+AJ1339*SUMIFS('ცვლილებების შეტანა'!O:O,'ცვლილებების შეტანა'!A:A,'მიღება-ჩაბარება'!A1339)/2</f>
        <v>0</v>
      </c>
      <c r="AL1339" s="81"/>
      <c r="AM1339" s="77">
        <f>AL1339*SUMIFS(მიმართულებები!N:N,მიმართულებები!A:A,'მიღება-ჩაბარება'!A1339)+AL1339*SUMIFS('ცვლილებების შეტანა'!O:O,'ცვლილებების შეტანა'!A:A,'მიღება-ჩაბარება'!A1339)</f>
        <v>0</v>
      </c>
      <c r="AN1339" s="82"/>
      <c r="AO1339" s="78">
        <f>AN1339*SUMIFS(მიმართულებები!N:N,მიმართულებები!A:A,'მიღება-ჩაბარება'!A1339)/2+AN1339*SUMIFS('ცვლილებების შეტანა'!O:O,'ცვლილებების შეტანა'!A:A,'მიღება-ჩაბარება'!A1339)/2</f>
        <v>0</v>
      </c>
    </row>
    <row r="1340" spans="1:41">
      <c r="A1340" s="79">
        <v>1334</v>
      </c>
      <c r="B1340" s="76"/>
      <c r="C1340" s="77">
        <f>B1340*SUMIFS(მიმართულებები!N:N,მიმართულებები!A:A,'მიღება-ჩაბარება'!A1340)+B1340*SUMIFS('ცვლილებების შეტანა'!O:O,'ცვლილებების შეტანა'!A:A,'მიღება-ჩაბარება'!A1340)</f>
        <v>0</v>
      </c>
      <c r="D1340" s="7"/>
      <c r="E1340" s="78">
        <f>D1340*SUMIFS(მიმართულებები!N:N,მიმართულებები!A:A,'მიღება-ჩაბარება'!A1340)/2+D1340*SUMIFS('ცვლილებების შეტანა'!O:O,'ცვლილებების შეტანა'!A:A,'მიღება-ჩაბარება'!A1340)/2</f>
        <v>0</v>
      </c>
      <c r="F1340" s="81"/>
      <c r="G1340" s="77">
        <f>F1340*SUMIFS(მიმართულებები!N:N,მიმართულებები!A:A,'მიღება-ჩაბარება'!A1340)+F1340*SUMIFS('ცვლილებების შეტანა'!O:O,'ცვლილებების შეტანა'!A:A,'მიღება-ჩაბარება'!A1340)</f>
        <v>0</v>
      </c>
      <c r="H1340" s="82"/>
      <c r="I1340" s="78">
        <f>H1340*SUMIFS(მიმართულებები!N:N,მიმართულებები!A:A,'მიღება-ჩაბარება'!A1340)/2+H1340*SUMIFS('ცვლილებების შეტანა'!O:O,'ცვლილებების შეტანა'!A:A,'მიღება-ჩაბარება'!A1340)/2</f>
        <v>0</v>
      </c>
      <c r="J1340" s="81"/>
      <c r="K1340" s="77">
        <f>J1340*SUMIFS(მიმართულებები!N:N,მიმართულებები!A:A,'მიღება-ჩაბარება'!A1340)+J1340*SUMIFS('ცვლილებების შეტანა'!O:O,'ცვლილებების შეტანა'!A:A,'მიღება-ჩაბარება'!A1340)</f>
        <v>0</v>
      </c>
      <c r="L1340" s="82"/>
      <c r="M1340" s="78">
        <f>L1340*SUMIFS(მიმართულებები!N:N,მიმართულებები!A:A,'მიღება-ჩაბარება'!A1340)/2+L1340*SUMIFS('ცვლილებების შეტანა'!O:O,'ცვლილებების შეტანა'!A:A,'მიღება-ჩაბარება'!A1340)/2</f>
        <v>0</v>
      </c>
      <c r="N1340" s="81"/>
      <c r="O1340" s="77">
        <f>N1340*SUMIFS(მიმართულებები!N:N,მიმართულებები!A:A,'მიღება-ჩაბარება'!A1340)+N1340*SUMIFS('ცვლილებების შეტანა'!O:O,'ცვლილებების შეტანა'!A:A,'მიღება-ჩაბარება'!A1340)</f>
        <v>0</v>
      </c>
      <c r="P1340" s="82"/>
      <c r="Q1340" s="78">
        <f>P1340*SUMIFS(მიმართულებები!N:N,მიმართულებები!A:A,'მიღება-ჩაბარება'!A1340)/2+P1340*SUMIFS('ცვლილებების შეტანა'!O:O,'ცვლილებების შეტანა'!A:A,'მიღება-ჩაბარება'!A1340)/2</f>
        <v>0</v>
      </c>
      <c r="R1340" s="81"/>
      <c r="S1340" s="77">
        <f>R1340*SUMIFS(მიმართულებები!N:N,მიმართულებები!A:A,'მიღება-ჩაბარება'!A1340)+R1340*SUMIFS('ცვლილებების შეტანა'!O:O,'ცვლილებების შეტანა'!A:A,'მიღება-ჩაბარება'!A1340)</f>
        <v>0</v>
      </c>
      <c r="T1340" s="82"/>
      <c r="U1340" s="78">
        <f>T1340*SUMIFS(მიმართულებები!N:N,მიმართულებები!A:A,'მიღება-ჩაბარება'!A1340)/2+T1340*SUMIFS('ცვლილებების შეტანა'!O:O,'ცვლილებების შეტანა'!A:A,'მიღება-ჩაბარება'!A1340)/2</f>
        <v>0</v>
      </c>
      <c r="V1340" s="81"/>
      <c r="W1340" s="77">
        <f>V1340*SUMIFS(მიმართულებები!N:N,მიმართულებები!A:A,'მიღება-ჩაბარება'!A1340)+V1340*SUMIFS('ცვლილებების შეტანა'!O:O,'ცვლილებების შეტანა'!A:A,'მიღება-ჩაბარება'!A1340)</f>
        <v>0</v>
      </c>
      <c r="X1340" s="82"/>
      <c r="Y1340" s="78">
        <f>X1340*SUMIFS(მიმართულებები!N:N,მიმართულებები!A:A,'მიღება-ჩაბარება'!A1340)/2+X1340*SUMIFS('ცვლილებების შეტანა'!O:O,'ცვლილებების შეტანა'!A:A,'მიღება-ჩაბარება'!A1340)/2</f>
        <v>0</v>
      </c>
      <c r="Z1340" s="81"/>
      <c r="AA1340" s="77">
        <f>Z1340*SUMIFS(მიმართულებები!N:N,მიმართულებები!A:A,'მიღება-ჩაბარება'!A1340)+Z1340*SUMIFS('ცვლილებების შეტანა'!O:O,'ცვლილებების შეტანა'!A:A,'მიღება-ჩაბარება'!A1340)</f>
        <v>0</v>
      </c>
      <c r="AB1340" s="82"/>
      <c r="AC1340" s="78">
        <f>AB1340*SUMIFS(მიმართულებები!N:N,მიმართულებები!A:A,'მიღება-ჩაბარება'!A1340)/2+AB1340*SUMIFS('ცვლილებების შეტანა'!O:O,'ცვლილებების შეტანა'!A:A,'მიღება-ჩაბარება'!A1340)/2</f>
        <v>0</v>
      </c>
      <c r="AD1340" s="81"/>
      <c r="AE1340" s="77">
        <f>AD1340*SUMIFS(მიმართულებები!N:N,მიმართულებები!A:A,'მიღება-ჩაბარება'!A1340)+AD1340*SUMIFS('ცვლილებების შეტანა'!O:O,'ცვლილებების შეტანა'!A:A,'მიღება-ჩაბარება'!A1340)</f>
        <v>0</v>
      </c>
      <c r="AF1340" s="82"/>
      <c r="AG1340" s="78">
        <f>AF1340*SUMIFS(მიმართულებები!N:N,მიმართულებები!A:A,'მიღება-ჩაბარება'!A1340)/2+AF1340*SUMIFS('ცვლილებების შეტანა'!O:O,'ცვლილებების შეტანა'!A:A,'მიღება-ჩაბარება'!A1340)/2</f>
        <v>0</v>
      </c>
      <c r="AH1340" s="81"/>
      <c r="AI1340" s="77">
        <f>AH1340*SUMIFS(მიმართულებები!N:N,მიმართულებები!A:A,'მიღება-ჩაბარება'!A1340)+AH1340*SUMIFS('ცვლილებების შეტანა'!O:O,'ცვლილებების შეტანა'!A:A,'მიღება-ჩაბარება'!A1340)</f>
        <v>0</v>
      </c>
      <c r="AJ1340" s="82"/>
      <c r="AK1340" s="78">
        <f>AJ1340*SUMIFS(მიმართულებები!N:N,მიმართულებები!A:A,'მიღება-ჩაბარება'!A1340)/2+AJ1340*SUMIFS('ცვლილებების შეტანა'!O:O,'ცვლილებების შეტანა'!A:A,'მიღება-ჩაბარება'!A1340)/2</f>
        <v>0</v>
      </c>
      <c r="AL1340" s="81"/>
      <c r="AM1340" s="77">
        <f>AL1340*SUMIFS(მიმართულებები!N:N,მიმართულებები!A:A,'მიღება-ჩაბარება'!A1340)+AL1340*SUMIFS('ცვლილებების შეტანა'!O:O,'ცვლილებების შეტანა'!A:A,'მიღება-ჩაბარება'!A1340)</f>
        <v>0</v>
      </c>
      <c r="AN1340" s="82"/>
      <c r="AO1340" s="78">
        <f>AN1340*SUMIFS(მიმართულებები!N:N,მიმართულებები!A:A,'მიღება-ჩაბარება'!A1340)/2+AN1340*SUMIFS('ცვლილებების შეტანა'!O:O,'ცვლილებების შეტანა'!A:A,'მიღება-ჩაბარება'!A1340)/2</f>
        <v>0</v>
      </c>
    </row>
    <row r="1341" spans="1:41">
      <c r="A1341" s="91">
        <v>1335</v>
      </c>
      <c r="B1341" s="92"/>
      <c r="C1341" s="93">
        <f>B1341*SUMIFS(მიმართულებები!N:N,მიმართულებები!A:A,'მიღება-ჩაბარება'!A1341)+B1341*SUMIFS('ცვლილებების შეტანა'!O:O,'ცვლილებების შეტანა'!A:A,'მიღება-ჩაბარება'!A1341)</f>
        <v>0</v>
      </c>
      <c r="D1341" s="94"/>
      <c r="E1341" s="95">
        <f>D1341*SUMIFS(მიმართულებები!N:N,მიმართულებები!A:A,'მიღება-ჩაბარება'!A1341)/2+D1341*SUMIFS('ცვლილებების შეტანა'!O:O,'ცვლილებების შეტანა'!A:A,'მიღება-ჩაბარება'!A1341)/2</f>
        <v>0</v>
      </c>
      <c r="F1341" s="96"/>
      <c r="G1341" s="93">
        <f>F1341*SUMIFS(მიმართულებები!N:N,მიმართულებები!A:A,'მიღება-ჩაბარება'!A1341)+F1341*SUMIFS('ცვლილებების შეტანა'!O:O,'ცვლილებების შეტანა'!A:A,'მიღება-ჩაბარება'!A1341)</f>
        <v>0</v>
      </c>
      <c r="H1341" s="97"/>
      <c r="I1341" s="95">
        <f>H1341*SUMIFS(მიმართულებები!N:N,მიმართულებები!A:A,'მიღება-ჩაბარება'!A1341)/2+H1341*SUMIFS('ცვლილებების შეტანა'!O:O,'ცვლილებების შეტანა'!A:A,'მიღება-ჩაბარება'!A1341)/2</f>
        <v>0</v>
      </c>
      <c r="J1341" s="96"/>
      <c r="K1341" s="93">
        <f>J1341*SUMIFS(მიმართულებები!N:N,მიმართულებები!A:A,'მიღება-ჩაბარება'!A1341)+J1341*SUMIFS('ცვლილებების შეტანა'!O:O,'ცვლილებების შეტანა'!A:A,'მიღება-ჩაბარება'!A1341)</f>
        <v>0</v>
      </c>
      <c r="L1341" s="97"/>
      <c r="M1341" s="95">
        <f>L1341*SUMIFS(მიმართულებები!N:N,მიმართულებები!A:A,'მიღება-ჩაბარება'!A1341)/2+L1341*SUMIFS('ცვლილებების შეტანა'!O:O,'ცვლილებების შეტანა'!A:A,'მიღება-ჩაბარება'!A1341)/2</f>
        <v>0</v>
      </c>
      <c r="N1341" s="96"/>
      <c r="O1341" s="93">
        <f>N1341*SUMIFS(მიმართულებები!N:N,მიმართულებები!A:A,'მიღება-ჩაბარება'!A1341)+N1341*SUMIFS('ცვლილებების შეტანა'!O:O,'ცვლილებების შეტანა'!A:A,'მიღება-ჩაბარება'!A1341)</f>
        <v>0</v>
      </c>
      <c r="P1341" s="97"/>
      <c r="Q1341" s="95">
        <f>P1341*SUMIFS(მიმართულებები!N:N,მიმართულებები!A:A,'მიღება-ჩაბარება'!A1341)/2+P1341*SUMIFS('ცვლილებების შეტანა'!O:O,'ცვლილებების შეტანა'!A:A,'მიღება-ჩაბარება'!A1341)/2</f>
        <v>0</v>
      </c>
      <c r="R1341" s="96"/>
      <c r="S1341" s="93">
        <f>R1341*SUMIFS(მიმართულებები!N:N,მიმართულებები!A:A,'მიღება-ჩაბარება'!A1341)+R1341*SUMIFS('ცვლილებების შეტანა'!O:O,'ცვლილებების შეტანა'!A:A,'მიღება-ჩაბარება'!A1341)</f>
        <v>0</v>
      </c>
      <c r="T1341" s="97"/>
      <c r="U1341" s="95">
        <f>T1341*SUMIFS(მიმართულებები!N:N,მიმართულებები!A:A,'მიღება-ჩაბარება'!A1341)/2+T1341*SUMIFS('ცვლილებების შეტანა'!O:O,'ცვლილებების შეტანა'!A:A,'მიღება-ჩაბარება'!A1341)/2</f>
        <v>0</v>
      </c>
      <c r="V1341" s="96"/>
      <c r="W1341" s="93">
        <f>V1341*SUMIFS(მიმართულებები!N:N,მიმართულებები!A:A,'მიღება-ჩაბარება'!A1341)+V1341*SUMIFS('ცვლილებების შეტანა'!O:O,'ცვლილებების შეტანა'!A:A,'მიღება-ჩაბარება'!A1341)</f>
        <v>0</v>
      </c>
      <c r="X1341" s="97"/>
      <c r="Y1341" s="95">
        <f>X1341*SUMIFS(მიმართულებები!N:N,მიმართულებები!A:A,'მიღება-ჩაბარება'!A1341)/2+X1341*SUMIFS('ცვლილებების შეტანა'!O:O,'ცვლილებების შეტანა'!A:A,'მიღება-ჩაბარება'!A1341)/2</f>
        <v>0</v>
      </c>
      <c r="Z1341" s="96"/>
      <c r="AA1341" s="93">
        <f>Z1341*SUMIFS(მიმართულებები!N:N,მიმართულებები!A:A,'მიღება-ჩაბარება'!A1341)+Z1341*SUMIFS('ცვლილებების შეტანა'!O:O,'ცვლილებების შეტანა'!A:A,'მიღება-ჩაბარება'!A1341)</f>
        <v>0</v>
      </c>
      <c r="AB1341" s="97"/>
      <c r="AC1341" s="95">
        <f>AB1341*SUMIFS(მიმართულებები!N:N,მიმართულებები!A:A,'მიღება-ჩაბარება'!A1341)/2+AB1341*SUMIFS('ცვლილებების შეტანა'!O:O,'ცვლილებების შეტანა'!A:A,'მიღება-ჩაბარება'!A1341)/2</f>
        <v>0</v>
      </c>
      <c r="AD1341" s="96"/>
      <c r="AE1341" s="93">
        <f>AD1341*SUMIFS(მიმართულებები!N:N,მიმართულებები!A:A,'მიღება-ჩაბარება'!A1341)+AD1341*SUMIFS('ცვლილებების შეტანა'!O:O,'ცვლილებების შეტანა'!A:A,'მიღება-ჩაბარება'!A1341)</f>
        <v>0</v>
      </c>
      <c r="AF1341" s="97"/>
      <c r="AG1341" s="95">
        <f>AF1341*SUMIFS(მიმართულებები!N:N,მიმართულებები!A:A,'მიღება-ჩაბარება'!A1341)/2+AF1341*SUMIFS('ცვლილებების შეტანა'!O:O,'ცვლილებების შეტანა'!A:A,'მიღება-ჩაბარება'!A1341)/2</f>
        <v>0</v>
      </c>
      <c r="AH1341" s="96"/>
      <c r="AI1341" s="93">
        <f>AH1341*SUMIFS(მიმართულებები!N:N,მიმართულებები!A:A,'მიღება-ჩაბარება'!A1341)+AH1341*SUMIFS('ცვლილებების შეტანა'!O:O,'ცვლილებების შეტანა'!A:A,'მიღება-ჩაბარება'!A1341)</f>
        <v>0</v>
      </c>
      <c r="AJ1341" s="97"/>
      <c r="AK1341" s="95">
        <f>AJ1341*SUMIFS(მიმართულებები!N:N,მიმართულებები!A:A,'მიღება-ჩაბარება'!A1341)/2+AJ1341*SUMIFS('ცვლილებების შეტანა'!O:O,'ცვლილებების შეტანა'!A:A,'მიღება-ჩაბარება'!A1341)/2</f>
        <v>0</v>
      </c>
      <c r="AL1341" s="96"/>
      <c r="AM1341" s="93">
        <f>AL1341*SUMIFS(მიმართულებები!N:N,მიმართულებები!A:A,'მიღება-ჩაბარება'!A1341)+AL1341*SUMIFS('ცვლილებების შეტანა'!O:O,'ცვლილებების შეტანა'!A:A,'მიღება-ჩაბარება'!A1341)</f>
        <v>0</v>
      </c>
      <c r="AN1341" s="97"/>
      <c r="AO1341" s="95">
        <f>AN1341*SUMIFS(მიმართულებები!N:N,მიმართულებები!A:A,'მიღება-ჩაბარება'!A1341)/2+AN1341*SUMIFS('ცვლილებების შეტანა'!O:O,'ცვლილებების შეტანა'!A:A,'მიღება-ჩაბარება'!A1341)/2</f>
        <v>0</v>
      </c>
    </row>
    <row r="1342" spans="1:41">
      <c r="A1342" s="91">
        <v>1336</v>
      </c>
      <c r="B1342" s="92"/>
      <c r="C1342" s="93">
        <f>B1342*SUMIFS(მიმართულებები!N:N,მიმართულებები!A:A,'მიღება-ჩაბარება'!A1342)+B1342*SUMIFS('ცვლილებების შეტანა'!O:O,'ცვლილებების შეტანა'!A:A,'მიღება-ჩაბარება'!A1342)</f>
        <v>0</v>
      </c>
      <c r="D1342" s="94"/>
      <c r="E1342" s="95">
        <f>D1342*SUMIFS(მიმართულებები!N:N,მიმართულებები!A:A,'მიღება-ჩაბარება'!A1342)/2+D1342*SUMIFS('ცვლილებების შეტანა'!O:O,'ცვლილებების შეტანა'!A:A,'მიღება-ჩაბარება'!A1342)/2</f>
        <v>0</v>
      </c>
      <c r="F1342" s="96"/>
      <c r="G1342" s="93">
        <f>F1342*SUMIFS(მიმართულებები!N:N,მიმართულებები!A:A,'მიღება-ჩაბარება'!A1342)+F1342*SUMIFS('ცვლილებების შეტანა'!O:O,'ცვლილებების შეტანა'!A:A,'მიღება-ჩაბარება'!A1342)</f>
        <v>0</v>
      </c>
      <c r="H1342" s="97"/>
      <c r="I1342" s="95">
        <f>H1342*SUMIFS(მიმართულებები!N:N,მიმართულებები!A:A,'მიღება-ჩაბარება'!A1342)/2+H1342*SUMIFS('ცვლილებების შეტანა'!O:O,'ცვლილებების შეტანა'!A:A,'მიღება-ჩაბარება'!A1342)/2</f>
        <v>0</v>
      </c>
      <c r="J1342" s="96"/>
      <c r="K1342" s="93">
        <f>J1342*SUMIFS(მიმართულებები!N:N,მიმართულებები!A:A,'მიღება-ჩაბარება'!A1342)+J1342*SUMIFS('ცვლილებების შეტანა'!O:O,'ცვლილებების შეტანა'!A:A,'მიღება-ჩაბარება'!A1342)</f>
        <v>0</v>
      </c>
      <c r="L1342" s="97"/>
      <c r="M1342" s="95">
        <f>L1342*SUMIFS(მიმართულებები!N:N,მიმართულებები!A:A,'მიღება-ჩაბარება'!A1342)/2+L1342*SUMIFS('ცვლილებების შეტანა'!O:O,'ცვლილებების შეტანა'!A:A,'მიღება-ჩაბარება'!A1342)/2</f>
        <v>0</v>
      </c>
      <c r="N1342" s="96"/>
      <c r="O1342" s="93">
        <f>N1342*SUMIFS(მიმართულებები!N:N,მიმართულებები!A:A,'მიღება-ჩაბარება'!A1342)+N1342*SUMIFS('ცვლილებების შეტანა'!O:O,'ცვლილებების შეტანა'!A:A,'მიღება-ჩაბარება'!A1342)</f>
        <v>0</v>
      </c>
      <c r="P1342" s="97"/>
      <c r="Q1342" s="95">
        <f>P1342*SUMIFS(მიმართულებები!N:N,მიმართულებები!A:A,'მიღება-ჩაბარება'!A1342)/2+P1342*SUMIFS('ცვლილებების შეტანა'!O:O,'ცვლილებების შეტანა'!A:A,'მიღება-ჩაბარება'!A1342)/2</f>
        <v>0</v>
      </c>
      <c r="R1342" s="96"/>
      <c r="S1342" s="93">
        <f>R1342*SUMIFS(მიმართულებები!N:N,მიმართულებები!A:A,'მიღება-ჩაბარება'!A1342)+R1342*SUMIFS('ცვლილებების შეტანა'!O:O,'ცვლილებების შეტანა'!A:A,'მიღება-ჩაბარება'!A1342)</f>
        <v>0</v>
      </c>
      <c r="T1342" s="97"/>
      <c r="U1342" s="95">
        <f>T1342*SUMIFS(მიმართულებები!N:N,მიმართულებები!A:A,'მიღება-ჩაბარება'!A1342)/2+T1342*SUMIFS('ცვლილებების შეტანა'!O:O,'ცვლილებების შეტანა'!A:A,'მიღება-ჩაბარება'!A1342)/2</f>
        <v>0</v>
      </c>
      <c r="V1342" s="96"/>
      <c r="W1342" s="93">
        <f>V1342*SUMIFS(მიმართულებები!N:N,მიმართულებები!A:A,'მიღება-ჩაბარება'!A1342)+V1342*SUMIFS('ცვლილებების შეტანა'!O:O,'ცვლილებების შეტანა'!A:A,'მიღება-ჩაბარება'!A1342)</f>
        <v>0</v>
      </c>
      <c r="X1342" s="97"/>
      <c r="Y1342" s="95">
        <f>X1342*SUMIFS(მიმართულებები!N:N,მიმართულებები!A:A,'მიღება-ჩაბარება'!A1342)/2+X1342*SUMIFS('ცვლილებების შეტანა'!O:O,'ცვლილებების შეტანა'!A:A,'მიღება-ჩაბარება'!A1342)/2</f>
        <v>0</v>
      </c>
      <c r="Z1342" s="96"/>
      <c r="AA1342" s="93">
        <f>Z1342*SUMIFS(მიმართულებები!N:N,მიმართულებები!A:A,'მიღება-ჩაბარება'!A1342)+Z1342*SUMIFS('ცვლილებების შეტანა'!O:O,'ცვლილებების შეტანა'!A:A,'მიღება-ჩაბარება'!A1342)</f>
        <v>0</v>
      </c>
      <c r="AB1342" s="97"/>
      <c r="AC1342" s="95">
        <f>AB1342*SUMIFS(მიმართულებები!N:N,მიმართულებები!A:A,'მიღება-ჩაბარება'!A1342)/2+AB1342*SUMIFS('ცვლილებების შეტანა'!O:O,'ცვლილებების შეტანა'!A:A,'მიღება-ჩაბარება'!A1342)/2</f>
        <v>0</v>
      </c>
      <c r="AD1342" s="96"/>
      <c r="AE1342" s="93">
        <f>AD1342*SUMIFS(მიმართულებები!N:N,მიმართულებები!A:A,'მიღება-ჩაბარება'!A1342)+AD1342*SUMIFS('ცვლილებების შეტანა'!O:O,'ცვლილებების შეტანა'!A:A,'მიღება-ჩაბარება'!A1342)</f>
        <v>0</v>
      </c>
      <c r="AF1342" s="97"/>
      <c r="AG1342" s="95">
        <f>AF1342*SUMIFS(მიმართულებები!N:N,მიმართულებები!A:A,'მიღება-ჩაბარება'!A1342)/2+AF1342*SUMIFS('ცვლილებების შეტანა'!O:O,'ცვლილებების შეტანა'!A:A,'მიღება-ჩაბარება'!A1342)/2</f>
        <v>0</v>
      </c>
      <c r="AH1342" s="96"/>
      <c r="AI1342" s="93">
        <f>AH1342*SUMIFS(მიმართულებები!N:N,მიმართულებები!A:A,'მიღება-ჩაბარება'!A1342)+AH1342*SUMIFS('ცვლილებების შეტანა'!O:O,'ცვლილებების შეტანა'!A:A,'მიღება-ჩაბარება'!A1342)</f>
        <v>0</v>
      </c>
      <c r="AJ1342" s="97"/>
      <c r="AK1342" s="95">
        <f>AJ1342*SUMIFS(მიმართულებები!N:N,მიმართულებები!A:A,'მიღება-ჩაბარება'!A1342)/2+AJ1342*SUMIFS('ცვლილებების შეტანა'!O:O,'ცვლილებების შეტანა'!A:A,'მიღება-ჩაბარება'!A1342)/2</f>
        <v>0</v>
      </c>
      <c r="AL1342" s="96"/>
      <c r="AM1342" s="93">
        <f>AL1342*SUMIFS(მიმართულებები!N:N,მიმართულებები!A:A,'მიღება-ჩაბარება'!A1342)+AL1342*SUMIFS('ცვლილებების შეტანა'!O:O,'ცვლილებების შეტანა'!A:A,'მიღება-ჩაბარება'!A1342)</f>
        <v>0</v>
      </c>
      <c r="AN1342" s="97"/>
      <c r="AO1342" s="95">
        <f>AN1342*SUMIFS(მიმართულებები!N:N,მიმართულებები!A:A,'მიღება-ჩაბარება'!A1342)/2+AN1342*SUMIFS('ცვლილებების შეტანა'!O:O,'ცვლილებების შეტანა'!A:A,'მიღება-ჩაბარება'!A1342)/2</f>
        <v>0</v>
      </c>
    </row>
    <row r="1343" spans="1:41">
      <c r="A1343" s="79">
        <v>1337</v>
      </c>
      <c r="B1343" s="76"/>
      <c r="C1343" s="77">
        <f>B1343*SUMIFS(მიმართულებები!N:N,მიმართულებები!A:A,'მიღება-ჩაბარება'!A1343)+B1343*SUMIFS('ცვლილებების შეტანა'!O:O,'ცვლილებების შეტანა'!A:A,'მიღება-ჩაბარება'!A1343)</f>
        <v>0</v>
      </c>
      <c r="D1343" s="7"/>
      <c r="E1343" s="78">
        <f>D1343*SUMIFS(მიმართულებები!N:N,მიმართულებები!A:A,'მიღება-ჩაბარება'!A1343)/2+D1343*SUMIFS('ცვლილებების შეტანა'!O:O,'ცვლილებების შეტანა'!A:A,'მიღება-ჩაბარება'!A1343)/2</f>
        <v>0</v>
      </c>
      <c r="F1343" s="81"/>
      <c r="G1343" s="77">
        <f>F1343*SUMIFS(მიმართულებები!N:N,მიმართულებები!A:A,'მიღება-ჩაბარება'!A1343)+F1343*SUMIFS('ცვლილებების შეტანა'!O:O,'ცვლილებების შეტანა'!A:A,'მიღება-ჩაბარება'!A1343)</f>
        <v>0</v>
      </c>
      <c r="H1343" s="82"/>
      <c r="I1343" s="78">
        <f>H1343*SUMIFS(მიმართულებები!N:N,მიმართულებები!A:A,'მიღება-ჩაბარება'!A1343)/2+H1343*SUMIFS('ცვლილებების შეტანა'!O:O,'ცვლილებების შეტანა'!A:A,'მიღება-ჩაბარება'!A1343)/2</f>
        <v>0</v>
      </c>
      <c r="J1343" s="81"/>
      <c r="K1343" s="77">
        <f>J1343*SUMIFS(მიმართულებები!N:N,მიმართულებები!A:A,'მიღება-ჩაბარება'!A1343)+J1343*SUMIFS('ცვლილებების შეტანა'!O:O,'ცვლილებების შეტანა'!A:A,'მიღება-ჩაბარება'!A1343)</f>
        <v>0</v>
      </c>
      <c r="L1343" s="82"/>
      <c r="M1343" s="78">
        <f>L1343*SUMIFS(მიმართულებები!N:N,მიმართულებები!A:A,'მიღება-ჩაბარება'!A1343)/2+L1343*SUMIFS('ცვლილებების შეტანა'!O:O,'ცვლილებების შეტანა'!A:A,'მიღება-ჩაბარება'!A1343)/2</f>
        <v>0</v>
      </c>
      <c r="N1343" s="81"/>
      <c r="O1343" s="77">
        <f>N1343*SUMIFS(მიმართულებები!N:N,მიმართულებები!A:A,'მიღება-ჩაბარება'!A1343)+N1343*SUMIFS('ცვლილებების შეტანა'!O:O,'ცვლილებების შეტანა'!A:A,'მიღება-ჩაბარება'!A1343)</f>
        <v>0</v>
      </c>
      <c r="P1343" s="82"/>
      <c r="Q1343" s="78">
        <f>P1343*SUMIFS(მიმართულებები!N:N,მიმართულებები!A:A,'მიღება-ჩაბარება'!A1343)/2+P1343*SUMIFS('ცვლილებების შეტანა'!O:O,'ცვლილებების შეტანა'!A:A,'მიღება-ჩაბარება'!A1343)/2</f>
        <v>0</v>
      </c>
      <c r="R1343" s="81"/>
      <c r="S1343" s="77">
        <f>R1343*SUMIFS(მიმართულებები!N:N,მიმართულებები!A:A,'მიღება-ჩაბარება'!A1343)+R1343*SUMIFS('ცვლილებების შეტანა'!O:O,'ცვლილებების შეტანა'!A:A,'მიღება-ჩაბარება'!A1343)</f>
        <v>0</v>
      </c>
      <c r="T1343" s="82"/>
      <c r="U1343" s="78">
        <f>T1343*SUMIFS(მიმართულებები!N:N,მიმართულებები!A:A,'მიღება-ჩაბარება'!A1343)/2+T1343*SUMIFS('ცვლილებების შეტანა'!O:O,'ცვლილებების შეტანა'!A:A,'მიღება-ჩაბარება'!A1343)/2</f>
        <v>0</v>
      </c>
      <c r="V1343" s="81"/>
      <c r="W1343" s="77">
        <f>V1343*SUMIFS(მიმართულებები!N:N,მიმართულებები!A:A,'მიღება-ჩაბარება'!A1343)+V1343*SUMIFS('ცვლილებების შეტანა'!O:O,'ცვლილებების შეტანა'!A:A,'მიღება-ჩაბარება'!A1343)</f>
        <v>0</v>
      </c>
      <c r="X1343" s="82"/>
      <c r="Y1343" s="78">
        <f>X1343*SUMIFS(მიმართულებები!N:N,მიმართულებები!A:A,'მიღება-ჩაბარება'!A1343)/2+X1343*SUMIFS('ცვლილებების შეტანა'!O:O,'ცვლილებების შეტანა'!A:A,'მიღება-ჩაბარება'!A1343)/2</f>
        <v>0</v>
      </c>
      <c r="Z1343" s="81"/>
      <c r="AA1343" s="77">
        <f>Z1343*SUMIFS(მიმართულებები!N:N,მიმართულებები!A:A,'მიღება-ჩაბარება'!A1343)+Z1343*SUMIFS('ცვლილებების შეტანა'!O:O,'ცვლილებების შეტანა'!A:A,'მიღება-ჩაბარება'!A1343)</f>
        <v>0</v>
      </c>
      <c r="AB1343" s="82"/>
      <c r="AC1343" s="78">
        <f>AB1343*SUMIFS(მიმართულებები!N:N,მიმართულებები!A:A,'მიღება-ჩაბარება'!A1343)/2+AB1343*SUMIFS('ცვლილებების შეტანა'!O:O,'ცვლილებების შეტანა'!A:A,'მიღება-ჩაბარება'!A1343)/2</f>
        <v>0</v>
      </c>
      <c r="AD1343" s="81"/>
      <c r="AE1343" s="77">
        <f>AD1343*SUMIFS(მიმართულებები!N:N,მიმართულებები!A:A,'მიღება-ჩაბარება'!A1343)+AD1343*SUMIFS('ცვლილებების შეტანა'!O:O,'ცვლილებების შეტანა'!A:A,'მიღება-ჩაბარება'!A1343)</f>
        <v>0</v>
      </c>
      <c r="AF1343" s="82"/>
      <c r="AG1343" s="78">
        <f>AF1343*SUMIFS(მიმართულებები!N:N,მიმართულებები!A:A,'მიღება-ჩაბარება'!A1343)/2+AF1343*SUMIFS('ცვლილებების შეტანა'!O:O,'ცვლილებების შეტანა'!A:A,'მიღება-ჩაბარება'!A1343)/2</f>
        <v>0</v>
      </c>
      <c r="AH1343" s="81"/>
      <c r="AI1343" s="77">
        <f>AH1343*SUMIFS(მიმართულებები!N:N,მიმართულებები!A:A,'მიღება-ჩაბარება'!A1343)+AH1343*SUMIFS('ცვლილებების შეტანა'!O:O,'ცვლილებების შეტანა'!A:A,'მიღება-ჩაბარება'!A1343)</f>
        <v>0</v>
      </c>
      <c r="AJ1343" s="82"/>
      <c r="AK1343" s="78">
        <f>AJ1343*SUMIFS(მიმართულებები!N:N,მიმართულებები!A:A,'მიღება-ჩაბარება'!A1343)/2+AJ1343*SUMIFS('ცვლილებების შეტანა'!O:O,'ცვლილებების შეტანა'!A:A,'მიღება-ჩაბარება'!A1343)/2</f>
        <v>0</v>
      </c>
      <c r="AL1343" s="81"/>
      <c r="AM1343" s="77">
        <f>AL1343*SUMIFS(მიმართულებები!N:N,მიმართულებები!A:A,'მიღება-ჩაბარება'!A1343)+AL1343*SUMIFS('ცვლილებების შეტანა'!O:O,'ცვლილებების შეტანა'!A:A,'მიღება-ჩაბარება'!A1343)</f>
        <v>0</v>
      </c>
      <c r="AN1343" s="82"/>
      <c r="AO1343" s="78">
        <f>AN1343*SUMIFS(მიმართულებები!N:N,მიმართულებები!A:A,'მიღება-ჩაბარება'!A1343)/2+AN1343*SUMIFS('ცვლილებების შეტანა'!O:O,'ცვლილებების შეტანა'!A:A,'მიღება-ჩაბარება'!A1343)/2</f>
        <v>0</v>
      </c>
    </row>
    <row r="1344" spans="1:41">
      <c r="A1344" s="79">
        <v>1338</v>
      </c>
      <c r="B1344" s="76"/>
      <c r="C1344" s="77">
        <f>B1344*SUMIFS(მიმართულებები!N:N,მიმართულებები!A:A,'მიღება-ჩაბარება'!A1344)+B1344*SUMIFS('ცვლილებების შეტანა'!O:O,'ცვლილებების შეტანა'!A:A,'მიღება-ჩაბარება'!A1344)</f>
        <v>0</v>
      </c>
      <c r="D1344" s="7"/>
      <c r="E1344" s="78">
        <f>D1344*SUMIFS(მიმართულებები!N:N,მიმართულებები!A:A,'მიღება-ჩაბარება'!A1344)/2+D1344*SUMIFS('ცვლილებების შეტანა'!O:O,'ცვლილებების შეტანა'!A:A,'მიღება-ჩაბარება'!A1344)/2</f>
        <v>0</v>
      </c>
      <c r="F1344" s="81"/>
      <c r="G1344" s="77">
        <f>F1344*SUMIFS(მიმართულებები!N:N,მიმართულებები!A:A,'მიღება-ჩაბარება'!A1344)+F1344*SUMIFS('ცვლილებების შეტანა'!O:O,'ცვლილებების შეტანა'!A:A,'მიღება-ჩაბარება'!A1344)</f>
        <v>0</v>
      </c>
      <c r="H1344" s="82"/>
      <c r="I1344" s="78">
        <f>H1344*SUMIFS(მიმართულებები!N:N,მიმართულებები!A:A,'მიღება-ჩაბარება'!A1344)/2+H1344*SUMIFS('ცვლილებების შეტანა'!O:O,'ცვლილებების შეტანა'!A:A,'მიღება-ჩაბარება'!A1344)/2</f>
        <v>0</v>
      </c>
      <c r="J1344" s="81"/>
      <c r="K1344" s="77">
        <f>J1344*SUMIFS(მიმართულებები!N:N,მიმართულებები!A:A,'მიღება-ჩაბარება'!A1344)+J1344*SUMIFS('ცვლილებების შეტანა'!O:O,'ცვლილებების შეტანა'!A:A,'მიღება-ჩაბარება'!A1344)</f>
        <v>0</v>
      </c>
      <c r="L1344" s="82"/>
      <c r="M1344" s="78">
        <f>L1344*SUMIFS(მიმართულებები!N:N,მიმართულებები!A:A,'მიღება-ჩაბარება'!A1344)/2+L1344*SUMIFS('ცვლილებების შეტანა'!O:O,'ცვლილებების შეტანა'!A:A,'მიღება-ჩაბარება'!A1344)/2</f>
        <v>0</v>
      </c>
      <c r="N1344" s="81"/>
      <c r="O1344" s="77">
        <f>N1344*SUMIFS(მიმართულებები!N:N,მიმართულებები!A:A,'მიღება-ჩაბარება'!A1344)+N1344*SUMIFS('ცვლილებების შეტანა'!O:O,'ცვლილებების შეტანა'!A:A,'მიღება-ჩაბარება'!A1344)</f>
        <v>0</v>
      </c>
      <c r="P1344" s="82"/>
      <c r="Q1344" s="78">
        <f>P1344*SUMIFS(მიმართულებები!N:N,მიმართულებები!A:A,'მიღება-ჩაბარება'!A1344)/2+P1344*SUMIFS('ცვლილებების შეტანა'!O:O,'ცვლილებების შეტანა'!A:A,'მიღება-ჩაბარება'!A1344)/2</f>
        <v>0</v>
      </c>
      <c r="R1344" s="81"/>
      <c r="S1344" s="77">
        <f>R1344*SUMIFS(მიმართულებები!N:N,მიმართულებები!A:A,'მიღება-ჩაბარება'!A1344)+R1344*SUMIFS('ცვლილებების შეტანა'!O:O,'ცვლილებების შეტანა'!A:A,'მიღება-ჩაბარება'!A1344)</f>
        <v>0</v>
      </c>
      <c r="T1344" s="82"/>
      <c r="U1344" s="78">
        <f>T1344*SUMIFS(მიმართულებები!N:N,მიმართულებები!A:A,'მიღება-ჩაბარება'!A1344)/2+T1344*SUMIFS('ცვლილებების შეტანა'!O:O,'ცვლილებების შეტანა'!A:A,'მიღება-ჩაბარება'!A1344)/2</f>
        <v>0</v>
      </c>
      <c r="V1344" s="81"/>
      <c r="W1344" s="77">
        <f>V1344*SUMIFS(მიმართულებები!N:N,მიმართულებები!A:A,'მიღება-ჩაბარება'!A1344)+V1344*SUMIFS('ცვლილებების შეტანა'!O:O,'ცვლილებების შეტანა'!A:A,'მიღება-ჩაბარება'!A1344)</f>
        <v>0</v>
      </c>
      <c r="X1344" s="82"/>
      <c r="Y1344" s="78">
        <f>X1344*SUMIFS(მიმართულებები!N:N,მიმართულებები!A:A,'მიღება-ჩაბარება'!A1344)/2+X1344*SUMIFS('ცვლილებების შეტანა'!O:O,'ცვლილებების შეტანა'!A:A,'მიღება-ჩაბარება'!A1344)/2</f>
        <v>0</v>
      </c>
      <c r="Z1344" s="81"/>
      <c r="AA1344" s="77">
        <f>Z1344*SUMIFS(მიმართულებები!N:N,მიმართულებები!A:A,'მიღება-ჩაბარება'!A1344)+Z1344*SUMIFS('ცვლილებების შეტანა'!O:O,'ცვლილებების შეტანა'!A:A,'მიღება-ჩაბარება'!A1344)</f>
        <v>0</v>
      </c>
      <c r="AB1344" s="82"/>
      <c r="AC1344" s="78">
        <f>AB1344*SUMIFS(მიმართულებები!N:N,მიმართულებები!A:A,'მიღება-ჩაბარება'!A1344)/2+AB1344*SUMIFS('ცვლილებების შეტანა'!O:O,'ცვლილებების შეტანა'!A:A,'მიღება-ჩაბარება'!A1344)/2</f>
        <v>0</v>
      </c>
      <c r="AD1344" s="81"/>
      <c r="AE1344" s="77">
        <f>AD1344*SUMIFS(მიმართულებები!N:N,მიმართულებები!A:A,'მიღება-ჩაბარება'!A1344)+AD1344*SUMIFS('ცვლილებების შეტანა'!O:O,'ცვლილებების შეტანა'!A:A,'მიღება-ჩაბარება'!A1344)</f>
        <v>0</v>
      </c>
      <c r="AF1344" s="82"/>
      <c r="AG1344" s="78">
        <f>AF1344*SUMIFS(მიმართულებები!N:N,მიმართულებები!A:A,'მიღება-ჩაბარება'!A1344)/2+AF1344*SUMIFS('ცვლილებების შეტანა'!O:O,'ცვლილებების შეტანა'!A:A,'მიღება-ჩაბარება'!A1344)/2</f>
        <v>0</v>
      </c>
      <c r="AH1344" s="81"/>
      <c r="AI1344" s="77">
        <f>AH1344*SUMIFS(მიმართულებები!N:N,მიმართულებები!A:A,'მიღება-ჩაბარება'!A1344)+AH1344*SUMIFS('ცვლილებების შეტანა'!O:O,'ცვლილებების შეტანა'!A:A,'მიღება-ჩაბარება'!A1344)</f>
        <v>0</v>
      </c>
      <c r="AJ1344" s="82"/>
      <c r="AK1344" s="78">
        <f>AJ1344*SUMIFS(მიმართულებები!N:N,მიმართულებები!A:A,'მიღება-ჩაბარება'!A1344)/2+AJ1344*SUMIFS('ცვლილებების შეტანა'!O:O,'ცვლილებების შეტანა'!A:A,'მიღება-ჩაბარება'!A1344)/2</f>
        <v>0</v>
      </c>
      <c r="AL1344" s="81"/>
      <c r="AM1344" s="77">
        <f>AL1344*SUMIFS(მიმართულებები!N:N,მიმართულებები!A:A,'მიღება-ჩაბარება'!A1344)+AL1344*SUMIFS('ცვლილებების შეტანა'!O:O,'ცვლილებების შეტანა'!A:A,'მიღება-ჩაბარება'!A1344)</f>
        <v>0</v>
      </c>
      <c r="AN1344" s="82"/>
      <c r="AO1344" s="78">
        <f>AN1344*SUMIFS(მიმართულებები!N:N,მიმართულებები!A:A,'მიღება-ჩაბარება'!A1344)/2+AN1344*SUMIFS('ცვლილებების შეტანა'!O:O,'ცვლილებების შეტანა'!A:A,'მიღება-ჩაბარება'!A1344)/2</f>
        <v>0</v>
      </c>
    </row>
    <row r="1345" spans="1:41">
      <c r="A1345" s="91">
        <v>1339</v>
      </c>
      <c r="B1345" s="92"/>
      <c r="C1345" s="93">
        <f>B1345*SUMIFS(მიმართულებები!N:N,მიმართულებები!A:A,'მიღება-ჩაბარება'!A1345)+B1345*SUMIFS('ცვლილებების შეტანა'!O:O,'ცვლილებების შეტანა'!A:A,'მიღება-ჩაბარება'!A1345)</f>
        <v>0</v>
      </c>
      <c r="D1345" s="94"/>
      <c r="E1345" s="95">
        <f>D1345*SUMIFS(მიმართულებები!N:N,მიმართულებები!A:A,'მიღება-ჩაბარება'!A1345)/2+D1345*SUMIFS('ცვლილებების შეტანა'!O:O,'ცვლილებების შეტანა'!A:A,'მიღება-ჩაბარება'!A1345)/2</f>
        <v>0</v>
      </c>
      <c r="F1345" s="96"/>
      <c r="G1345" s="93">
        <f>F1345*SUMIFS(მიმართულებები!N:N,მიმართულებები!A:A,'მიღება-ჩაბარება'!A1345)+F1345*SUMIFS('ცვლილებების შეტანა'!O:O,'ცვლილებების შეტანა'!A:A,'მიღება-ჩაბარება'!A1345)</f>
        <v>0</v>
      </c>
      <c r="H1345" s="97"/>
      <c r="I1345" s="95">
        <f>H1345*SUMIFS(მიმართულებები!N:N,მიმართულებები!A:A,'მიღება-ჩაბარება'!A1345)/2+H1345*SUMIFS('ცვლილებების შეტანა'!O:O,'ცვლილებების შეტანა'!A:A,'მიღება-ჩაბარება'!A1345)/2</f>
        <v>0</v>
      </c>
      <c r="J1345" s="96"/>
      <c r="K1345" s="93">
        <f>J1345*SUMIFS(მიმართულებები!N:N,მიმართულებები!A:A,'მიღება-ჩაბარება'!A1345)+J1345*SUMIFS('ცვლილებების შეტანა'!O:O,'ცვლილებების შეტანა'!A:A,'მიღება-ჩაბარება'!A1345)</f>
        <v>0</v>
      </c>
      <c r="L1345" s="97"/>
      <c r="M1345" s="95">
        <f>L1345*SUMIFS(მიმართულებები!N:N,მიმართულებები!A:A,'მიღება-ჩაბარება'!A1345)/2+L1345*SUMIFS('ცვლილებების შეტანა'!O:O,'ცვლილებების შეტანა'!A:A,'მიღება-ჩაბარება'!A1345)/2</f>
        <v>0</v>
      </c>
      <c r="N1345" s="96"/>
      <c r="O1345" s="93">
        <f>N1345*SUMIFS(მიმართულებები!N:N,მიმართულებები!A:A,'მიღება-ჩაბარება'!A1345)+N1345*SUMIFS('ცვლილებების შეტანა'!O:O,'ცვლილებების შეტანა'!A:A,'მიღება-ჩაბარება'!A1345)</f>
        <v>0</v>
      </c>
      <c r="P1345" s="97"/>
      <c r="Q1345" s="95">
        <f>P1345*SUMIFS(მიმართულებები!N:N,მიმართულებები!A:A,'მიღება-ჩაბარება'!A1345)/2+P1345*SUMIFS('ცვლილებების შეტანა'!O:O,'ცვლილებების შეტანა'!A:A,'მიღება-ჩაბარება'!A1345)/2</f>
        <v>0</v>
      </c>
      <c r="R1345" s="96"/>
      <c r="S1345" s="93">
        <f>R1345*SUMIFS(მიმართულებები!N:N,მიმართულებები!A:A,'მიღება-ჩაბარება'!A1345)+R1345*SUMIFS('ცვლილებების შეტანა'!O:O,'ცვლილებების შეტანა'!A:A,'მიღება-ჩაბარება'!A1345)</f>
        <v>0</v>
      </c>
      <c r="T1345" s="97"/>
      <c r="U1345" s="95">
        <f>T1345*SUMIFS(მიმართულებები!N:N,მიმართულებები!A:A,'მიღება-ჩაბარება'!A1345)/2+T1345*SUMIFS('ცვლილებების შეტანა'!O:O,'ცვლილებების შეტანა'!A:A,'მიღება-ჩაბარება'!A1345)/2</f>
        <v>0</v>
      </c>
      <c r="V1345" s="96"/>
      <c r="W1345" s="93">
        <f>V1345*SUMIFS(მიმართულებები!N:N,მიმართულებები!A:A,'მიღება-ჩაბარება'!A1345)+V1345*SUMIFS('ცვლილებების შეტანა'!O:O,'ცვლილებების შეტანა'!A:A,'მიღება-ჩაბარება'!A1345)</f>
        <v>0</v>
      </c>
      <c r="X1345" s="97"/>
      <c r="Y1345" s="95">
        <f>X1345*SUMIFS(მიმართულებები!N:N,მიმართულებები!A:A,'მიღება-ჩაბარება'!A1345)/2+X1345*SUMIFS('ცვლილებების შეტანა'!O:O,'ცვლილებების შეტანა'!A:A,'მიღება-ჩაბარება'!A1345)/2</f>
        <v>0</v>
      </c>
      <c r="Z1345" s="96"/>
      <c r="AA1345" s="93">
        <f>Z1345*SUMIFS(მიმართულებები!N:N,მიმართულებები!A:A,'მიღება-ჩაბარება'!A1345)+Z1345*SUMIFS('ცვლილებების შეტანა'!O:O,'ცვლილებების შეტანა'!A:A,'მიღება-ჩაბარება'!A1345)</f>
        <v>0</v>
      </c>
      <c r="AB1345" s="97"/>
      <c r="AC1345" s="95">
        <f>AB1345*SUMIFS(მიმართულებები!N:N,მიმართულებები!A:A,'მიღება-ჩაბარება'!A1345)/2+AB1345*SUMIFS('ცვლილებების შეტანა'!O:O,'ცვლილებების შეტანა'!A:A,'მიღება-ჩაბარება'!A1345)/2</f>
        <v>0</v>
      </c>
      <c r="AD1345" s="96"/>
      <c r="AE1345" s="93">
        <f>AD1345*SUMIFS(მიმართულებები!N:N,მიმართულებები!A:A,'მიღება-ჩაბარება'!A1345)+AD1345*SUMIFS('ცვლილებების შეტანა'!O:O,'ცვლილებების შეტანა'!A:A,'მიღება-ჩაბარება'!A1345)</f>
        <v>0</v>
      </c>
      <c r="AF1345" s="97"/>
      <c r="AG1345" s="95">
        <f>AF1345*SUMIFS(მიმართულებები!N:N,მიმართულებები!A:A,'მიღება-ჩაბარება'!A1345)/2+AF1345*SUMIFS('ცვლილებების შეტანა'!O:O,'ცვლილებების შეტანა'!A:A,'მიღება-ჩაბარება'!A1345)/2</f>
        <v>0</v>
      </c>
      <c r="AH1345" s="96"/>
      <c r="AI1345" s="93">
        <f>AH1345*SUMIFS(მიმართულებები!N:N,მიმართულებები!A:A,'მიღება-ჩაბარება'!A1345)+AH1345*SUMIFS('ცვლილებების შეტანა'!O:O,'ცვლილებების შეტანა'!A:A,'მიღება-ჩაბარება'!A1345)</f>
        <v>0</v>
      </c>
      <c r="AJ1345" s="97"/>
      <c r="AK1345" s="95">
        <f>AJ1345*SUMIFS(მიმართულებები!N:N,მიმართულებები!A:A,'მიღება-ჩაბარება'!A1345)/2+AJ1345*SUMIFS('ცვლილებების შეტანა'!O:O,'ცვლილებების შეტანა'!A:A,'მიღება-ჩაბარება'!A1345)/2</f>
        <v>0</v>
      </c>
      <c r="AL1345" s="96"/>
      <c r="AM1345" s="93">
        <f>AL1345*SUMIFS(მიმართულებები!N:N,მიმართულებები!A:A,'მიღება-ჩაბარება'!A1345)+AL1345*SUMIFS('ცვლილებების შეტანა'!O:O,'ცვლილებების შეტანა'!A:A,'მიღება-ჩაბარება'!A1345)</f>
        <v>0</v>
      </c>
      <c r="AN1345" s="97"/>
      <c r="AO1345" s="95">
        <f>AN1345*SUMIFS(მიმართულებები!N:N,მიმართულებები!A:A,'მიღება-ჩაბარება'!A1345)/2+AN1345*SUMIFS('ცვლილებების შეტანა'!O:O,'ცვლილებების შეტანა'!A:A,'მიღება-ჩაბარება'!A1345)/2</f>
        <v>0</v>
      </c>
    </row>
    <row r="1346" spans="1:41">
      <c r="A1346" s="91">
        <v>1340</v>
      </c>
      <c r="B1346" s="92"/>
      <c r="C1346" s="93">
        <f>B1346*SUMIFS(მიმართულებები!N:N,მიმართულებები!A:A,'მიღება-ჩაბარება'!A1346)+B1346*SUMIFS('ცვლილებების შეტანა'!O:O,'ცვლილებების შეტანა'!A:A,'მიღება-ჩაბარება'!A1346)</f>
        <v>0</v>
      </c>
      <c r="D1346" s="94"/>
      <c r="E1346" s="95">
        <f>D1346*SUMIFS(მიმართულებები!N:N,მიმართულებები!A:A,'მიღება-ჩაბარება'!A1346)/2+D1346*SUMIFS('ცვლილებების შეტანა'!O:O,'ცვლილებების შეტანა'!A:A,'მიღება-ჩაბარება'!A1346)/2</f>
        <v>0</v>
      </c>
      <c r="F1346" s="96"/>
      <c r="G1346" s="93">
        <f>F1346*SUMIFS(მიმართულებები!N:N,მიმართულებები!A:A,'მიღება-ჩაბარება'!A1346)+F1346*SUMIFS('ცვლილებების შეტანა'!O:O,'ცვლილებების შეტანა'!A:A,'მიღება-ჩაბარება'!A1346)</f>
        <v>0</v>
      </c>
      <c r="H1346" s="97"/>
      <c r="I1346" s="95">
        <f>H1346*SUMIFS(მიმართულებები!N:N,მიმართულებები!A:A,'მიღება-ჩაბარება'!A1346)/2+H1346*SUMIFS('ცვლილებების შეტანა'!O:O,'ცვლილებების შეტანა'!A:A,'მიღება-ჩაბარება'!A1346)/2</f>
        <v>0</v>
      </c>
      <c r="J1346" s="96"/>
      <c r="K1346" s="93">
        <f>J1346*SUMIFS(მიმართულებები!N:N,მიმართულებები!A:A,'მიღება-ჩაბარება'!A1346)+J1346*SUMIFS('ცვლილებების შეტანა'!O:O,'ცვლილებების შეტანა'!A:A,'მიღება-ჩაბარება'!A1346)</f>
        <v>0</v>
      </c>
      <c r="L1346" s="97"/>
      <c r="M1346" s="95">
        <f>L1346*SUMIFS(მიმართულებები!N:N,მიმართულებები!A:A,'მიღება-ჩაბარება'!A1346)/2+L1346*SUMIFS('ცვლილებების შეტანა'!O:O,'ცვლილებების შეტანა'!A:A,'მიღება-ჩაბარება'!A1346)/2</f>
        <v>0</v>
      </c>
      <c r="N1346" s="96"/>
      <c r="O1346" s="93">
        <f>N1346*SUMIFS(მიმართულებები!N:N,მიმართულებები!A:A,'მიღება-ჩაბარება'!A1346)+N1346*SUMIFS('ცვლილებების შეტანა'!O:O,'ცვლილებების შეტანა'!A:A,'მიღება-ჩაბარება'!A1346)</f>
        <v>0</v>
      </c>
      <c r="P1346" s="97"/>
      <c r="Q1346" s="95">
        <f>P1346*SUMIFS(მიმართულებები!N:N,მიმართულებები!A:A,'მიღება-ჩაბარება'!A1346)/2+P1346*SUMIFS('ცვლილებების შეტანა'!O:O,'ცვლილებების შეტანა'!A:A,'მიღება-ჩაბარება'!A1346)/2</f>
        <v>0</v>
      </c>
      <c r="R1346" s="96"/>
      <c r="S1346" s="93">
        <f>R1346*SUMIFS(მიმართულებები!N:N,მიმართულებები!A:A,'მიღება-ჩაბარება'!A1346)+R1346*SUMIFS('ცვლილებების შეტანა'!O:O,'ცვლილებების შეტანა'!A:A,'მიღება-ჩაბარება'!A1346)</f>
        <v>0</v>
      </c>
      <c r="T1346" s="97"/>
      <c r="U1346" s="95">
        <f>T1346*SUMIFS(მიმართულებები!N:N,მიმართულებები!A:A,'მიღება-ჩაბარება'!A1346)/2+T1346*SUMIFS('ცვლილებების შეტანა'!O:O,'ცვლილებების შეტანა'!A:A,'მიღება-ჩაბარება'!A1346)/2</f>
        <v>0</v>
      </c>
      <c r="V1346" s="96"/>
      <c r="W1346" s="93">
        <f>V1346*SUMIFS(მიმართულებები!N:N,მიმართულებები!A:A,'მიღება-ჩაბარება'!A1346)+V1346*SUMIFS('ცვლილებების შეტანა'!O:O,'ცვლილებების შეტანა'!A:A,'მიღება-ჩაბარება'!A1346)</f>
        <v>0</v>
      </c>
      <c r="X1346" s="97"/>
      <c r="Y1346" s="95">
        <f>X1346*SUMIFS(მიმართულებები!N:N,მიმართულებები!A:A,'მიღება-ჩაბარება'!A1346)/2+X1346*SUMIFS('ცვლილებების შეტანა'!O:O,'ცვლილებების შეტანა'!A:A,'მიღება-ჩაბარება'!A1346)/2</f>
        <v>0</v>
      </c>
      <c r="Z1346" s="96"/>
      <c r="AA1346" s="93">
        <f>Z1346*SUMIFS(მიმართულებები!N:N,მიმართულებები!A:A,'მიღება-ჩაბარება'!A1346)+Z1346*SUMIFS('ცვლილებების შეტანა'!O:O,'ცვლილებების შეტანა'!A:A,'მიღება-ჩაბარება'!A1346)</f>
        <v>0</v>
      </c>
      <c r="AB1346" s="97"/>
      <c r="AC1346" s="95">
        <f>AB1346*SUMIFS(მიმართულებები!N:N,მიმართულებები!A:A,'მიღება-ჩაბარება'!A1346)/2+AB1346*SUMIFS('ცვლილებების შეტანა'!O:O,'ცვლილებების შეტანა'!A:A,'მიღება-ჩაბარება'!A1346)/2</f>
        <v>0</v>
      </c>
      <c r="AD1346" s="96"/>
      <c r="AE1346" s="93">
        <f>AD1346*SUMIFS(მიმართულებები!N:N,მიმართულებები!A:A,'მიღება-ჩაბარება'!A1346)+AD1346*SUMIFS('ცვლილებების შეტანა'!O:O,'ცვლილებების შეტანა'!A:A,'მიღება-ჩაბარება'!A1346)</f>
        <v>0</v>
      </c>
      <c r="AF1346" s="97"/>
      <c r="AG1346" s="95">
        <f>AF1346*SUMIFS(მიმართულებები!N:N,მიმართულებები!A:A,'მიღება-ჩაბარება'!A1346)/2+AF1346*SUMIFS('ცვლილებების შეტანა'!O:O,'ცვლილებების შეტანა'!A:A,'მიღება-ჩაბარება'!A1346)/2</f>
        <v>0</v>
      </c>
      <c r="AH1346" s="96"/>
      <c r="AI1346" s="93">
        <f>AH1346*SUMIFS(მიმართულებები!N:N,მიმართულებები!A:A,'მიღება-ჩაბარება'!A1346)+AH1346*SUMIFS('ცვლილებების შეტანა'!O:O,'ცვლილებების შეტანა'!A:A,'მიღება-ჩაბარება'!A1346)</f>
        <v>0</v>
      </c>
      <c r="AJ1346" s="97"/>
      <c r="AK1346" s="95">
        <f>AJ1346*SUMIFS(მიმართულებები!N:N,მიმართულებები!A:A,'მიღება-ჩაბარება'!A1346)/2+AJ1346*SUMIFS('ცვლილებების შეტანა'!O:O,'ცვლილებების შეტანა'!A:A,'მიღება-ჩაბარება'!A1346)/2</f>
        <v>0</v>
      </c>
      <c r="AL1346" s="96"/>
      <c r="AM1346" s="93">
        <f>AL1346*SUMIFS(მიმართულებები!N:N,მიმართულებები!A:A,'მიღება-ჩაბარება'!A1346)+AL1346*SUMIFS('ცვლილებების შეტანა'!O:O,'ცვლილებების შეტანა'!A:A,'მიღება-ჩაბარება'!A1346)</f>
        <v>0</v>
      </c>
      <c r="AN1346" s="97"/>
      <c r="AO1346" s="95">
        <f>AN1346*SUMIFS(მიმართულებები!N:N,მიმართულებები!A:A,'მიღება-ჩაბარება'!A1346)/2+AN1346*SUMIFS('ცვლილებების შეტანა'!O:O,'ცვლილებების შეტანა'!A:A,'მიღება-ჩაბარება'!A1346)/2</f>
        <v>0</v>
      </c>
    </row>
    <row r="1347" spans="1:41">
      <c r="A1347" s="79">
        <v>1341</v>
      </c>
      <c r="B1347" s="76"/>
      <c r="C1347" s="77">
        <f>B1347*SUMIFS(მიმართულებები!N:N,მიმართულებები!A:A,'მიღება-ჩაბარება'!A1347)+B1347*SUMIFS('ცვლილებების შეტანა'!O:O,'ცვლილებების შეტანა'!A:A,'მიღება-ჩაბარება'!A1347)</f>
        <v>0</v>
      </c>
      <c r="D1347" s="7"/>
      <c r="E1347" s="78">
        <f>D1347*SUMIFS(მიმართულებები!N:N,მიმართულებები!A:A,'მიღება-ჩაბარება'!A1347)/2+D1347*SUMIFS('ცვლილებების შეტანა'!O:O,'ცვლილებების შეტანა'!A:A,'მიღება-ჩაბარება'!A1347)/2</f>
        <v>0</v>
      </c>
      <c r="F1347" s="81"/>
      <c r="G1347" s="77">
        <f>F1347*SUMIFS(მიმართულებები!N:N,მიმართულებები!A:A,'მიღება-ჩაბარება'!A1347)+F1347*SUMIFS('ცვლილებების შეტანა'!O:O,'ცვლილებების შეტანა'!A:A,'მიღება-ჩაბარება'!A1347)</f>
        <v>0</v>
      </c>
      <c r="H1347" s="82"/>
      <c r="I1347" s="78">
        <f>H1347*SUMIFS(მიმართულებები!N:N,მიმართულებები!A:A,'მიღება-ჩაბარება'!A1347)/2+H1347*SUMIFS('ცვლილებების შეტანა'!O:O,'ცვლილებების შეტანა'!A:A,'მიღება-ჩაბარება'!A1347)/2</f>
        <v>0</v>
      </c>
      <c r="J1347" s="81"/>
      <c r="K1347" s="77">
        <f>J1347*SUMIFS(მიმართულებები!N:N,მიმართულებები!A:A,'მიღება-ჩაბარება'!A1347)+J1347*SUMIFS('ცვლილებების შეტანა'!O:O,'ცვლილებების შეტანა'!A:A,'მიღება-ჩაბარება'!A1347)</f>
        <v>0</v>
      </c>
      <c r="L1347" s="82"/>
      <c r="M1347" s="78">
        <f>L1347*SUMIFS(მიმართულებები!N:N,მიმართულებები!A:A,'მიღება-ჩაბარება'!A1347)/2+L1347*SUMIFS('ცვლილებების შეტანა'!O:O,'ცვლილებების შეტანა'!A:A,'მიღება-ჩაბარება'!A1347)/2</f>
        <v>0</v>
      </c>
      <c r="N1347" s="81"/>
      <c r="O1347" s="77">
        <f>N1347*SUMIFS(მიმართულებები!N:N,მიმართულებები!A:A,'მიღება-ჩაბარება'!A1347)+N1347*SUMIFS('ცვლილებების შეტანა'!O:O,'ცვლილებების შეტანა'!A:A,'მიღება-ჩაბარება'!A1347)</f>
        <v>0</v>
      </c>
      <c r="P1347" s="82"/>
      <c r="Q1347" s="78">
        <f>P1347*SUMIFS(მიმართულებები!N:N,მიმართულებები!A:A,'მიღება-ჩაბარება'!A1347)/2+P1347*SUMIFS('ცვლილებების შეტანა'!O:O,'ცვლილებების შეტანა'!A:A,'მიღება-ჩაბარება'!A1347)/2</f>
        <v>0</v>
      </c>
      <c r="R1347" s="81"/>
      <c r="S1347" s="77">
        <f>R1347*SUMIFS(მიმართულებები!N:N,მიმართულებები!A:A,'მიღება-ჩაბარება'!A1347)+R1347*SUMIFS('ცვლილებების შეტანა'!O:O,'ცვლილებების შეტანა'!A:A,'მიღება-ჩაბარება'!A1347)</f>
        <v>0</v>
      </c>
      <c r="T1347" s="82"/>
      <c r="U1347" s="78">
        <f>T1347*SUMIFS(მიმართულებები!N:N,მიმართულებები!A:A,'მიღება-ჩაბარება'!A1347)/2+T1347*SUMIFS('ცვლილებების შეტანა'!O:O,'ცვლილებების შეტანა'!A:A,'მიღება-ჩაბარება'!A1347)/2</f>
        <v>0</v>
      </c>
      <c r="V1347" s="81"/>
      <c r="W1347" s="77">
        <f>V1347*SUMIFS(მიმართულებები!N:N,მიმართულებები!A:A,'მიღება-ჩაბარება'!A1347)+V1347*SUMIFS('ცვლილებების შეტანა'!O:O,'ცვლილებების შეტანა'!A:A,'მიღება-ჩაბარება'!A1347)</f>
        <v>0</v>
      </c>
      <c r="X1347" s="82"/>
      <c r="Y1347" s="78">
        <f>X1347*SUMIFS(მიმართულებები!N:N,მიმართულებები!A:A,'მიღება-ჩაბარება'!A1347)/2+X1347*SUMIFS('ცვლილებების შეტანა'!O:O,'ცვლილებების შეტანა'!A:A,'მიღება-ჩაბარება'!A1347)/2</f>
        <v>0</v>
      </c>
      <c r="Z1347" s="81"/>
      <c r="AA1347" s="77">
        <f>Z1347*SUMIFS(მიმართულებები!N:N,მიმართულებები!A:A,'მიღება-ჩაბარება'!A1347)+Z1347*SUMIFS('ცვლილებების შეტანა'!O:O,'ცვლილებების შეტანა'!A:A,'მიღება-ჩაბარება'!A1347)</f>
        <v>0</v>
      </c>
      <c r="AB1347" s="82"/>
      <c r="AC1347" s="78">
        <f>AB1347*SUMIFS(მიმართულებები!N:N,მიმართულებები!A:A,'მიღება-ჩაბარება'!A1347)/2+AB1347*SUMIFS('ცვლილებების შეტანა'!O:O,'ცვლილებების შეტანა'!A:A,'მიღება-ჩაბარება'!A1347)/2</f>
        <v>0</v>
      </c>
      <c r="AD1347" s="81"/>
      <c r="AE1347" s="77">
        <f>AD1347*SUMIFS(მიმართულებები!N:N,მიმართულებები!A:A,'მიღება-ჩაბარება'!A1347)+AD1347*SUMIFS('ცვლილებების შეტანა'!O:O,'ცვლილებების შეტანა'!A:A,'მიღება-ჩაბარება'!A1347)</f>
        <v>0</v>
      </c>
      <c r="AF1347" s="82"/>
      <c r="AG1347" s="78">
        <f>AF1347*SUMIFS(მიმართულებები!N:N,მიმართულებები!A:A,'მიღება-ჩაბარება'!A1347)/2+AF1347*SUMIFS('ცვლილებების შეტანა'!O:O,'ცვლილებების შეტანა'!A:A,'მიღება-ჩაბარება'!A1347)/2</f>
        <v>0</v>
      </c>
      <c r="AH1347" s="81"/>
      <c r="AI1347" s="77">
        <f>AH1347*SUMIFS(მიმართულებები!N:N,მიმართულებები!A:A,'მიღება-ჩაბარება'!A1347)+AH1347*SUMIFS('ცვლილებების შეტანა'!O:O,'ცვლილებების შეტანა'!A:A,'მიღება-ჩაბარება'!A1347)</f>
        <v>0</v>
      </c>
      <c r="AJ1347" s="82"/>
      <c r="AK1347" s="78">
        <f>AJ1347*SUMIFS(მიმართულებები!N:N,მიმართულებები!A:A,'მიღება-ჩაბარება'!A1347)/2+AJ1347*SUMIFS('ცვლილებების შეტანა'!O:O,'ცვლილებების შეტანა'!A:A,'მიღება-ჩაბარება'!A1347)/2</f>
        <v>0</v>
      </c>
      <c r="AL1347" s="81"/>
      <c r="AM1347" s="77">
        <f>AL1347*SUMIFS(მიმართულებები!N:N,მიმართულებები!A:A,'მიღება-ჩაბარება'!A1347)+AL1347*SUMIFS('ცვლილებების შეტანა'!O:O,'ცვლილებების შეტანა'!A:A,'მიღება-ჩაბარება'!A1347)</f>
        <v>0</v>
      </c>
      <c r="AN1347" s="82"/>
      <c r="AO1347" s="78">
        <f>AN1347*SUMIFS(მიმართულებები!N:N,მიმართულებები!A:A,'მიღება-ჩაბარება'!A1347)/2+AN1347*SUMIFS('ცვლილებების შეტანა'!O:O,'ცვლილებების შეტანა'!A:A,'მიღება-ჩაბარება'!A1347)/2</f>
        <v>0</v>
      </c>
    </row>
    <row r="1348" spans="1:41">
      <c r="A1348" s="79">
        <v>1342</v>
      </c>
      <c r="B1348" s="76"/>
      <c r="C1348" s="77">
        <f>B1348*SUMIFS(მიმართულებები!N:N,მიმართულებები!A:A,'მიღება-ჩაბარება'!A1348)+B1348*SUMIFS('ცვლილებების შეტანა'!O:O,'ცვლილებების შეტანა'!A:A,'მიღება-ჩაბარება'!A1348)</f>
        <v>0</v>
      </c>
      <c r="D1348" s="7"/>
      <c r="E1348" s="78">
        <f>D1348*SUMIFS(მიმართულებები!N:N,მიმართულებები!A:A,'მიღება-ჩაბარება'!A1348)/2+D1348*SUMIFS('ცვლილებების შეტანა'!O:O,'ცვლილებების შეტანა'!A:A,'მიღება-ჩაბარება'!A1348)/2</f>
        <v>0</v>
      </c>
      <c r="F1348" s="81"/>
      <c r="G1348" s="77">
        <f>F1348*SUMIFS(მიმართულებები!N:N,მიმართულებები!A:A,'მიღება-ჩაბარება'!A1348)+F1348*SUMIFS('ცვლილებების შეტანა'!O:O,'ცვლილებების შეტანა'!A:A,'მიღება-ჩაბარება'!A1348)</f>
        <v>0</v>
      </c>
      <c r="H1348" s="82"/>
      <c r="I1348" s="78">
        <f>H1348*SUMIFS(მიმართულებები!N:N,მიმართულებები!A:A,'მიღება-ჩაბარება'!A1348)/2+H1348*SUMIFS('ცვლილებების შეტანა'!O:O,'ცვლილებების შეტანა'!A:A,'მიღება-ჩაბარება'!A1348)/2</f>
        <v>0</v>
      </c>
      <c r="J1348" s="81"/>
      <c r="K1348" s="77">
        <f>J1348*SUMIFS(მიმართულებები!N:N,მიმართულებები!A:A,'მიღება-ჩაბარება'!A1348)+J1348*SUMIFS('ცვლილებების შეტანა'!O:O,'ცვლილებების შეტანა'!A:A,'მიღება-ჩაბარება'!A1348)</f>
        <v>0</v>
      </c>
      <c r="L1348" s="82"/>
      <c r="M1348" s="78">
        <f>L1348*SUMIFS(მიმართულებები!N:N,მიმართულებები!A:A,'მიღება-ჩაბარება'!A1348)/2+L1348*SUMIFS('ცვლილებების შეტანა'!O:O,'ცვლილებების შეტანა'!A:A,'მიღება-ჩაბარება'!A1348)/2</f>
        <v>0</v>
      </c>
      <c r="N1348" s="81"/>
      <c r="O1348" s="77">
        <f>N1348*SUMIFS(მიმართულებები!N:N,მიმართულებები!A:A,'მიღება-ჩაბარება'!A1348)+N1348*SUMIFS('ცვლილებების შეტანა'!O:O,'ცვლილებების შეტანა'!A:A,'მიღება-ჩაბარება'!A1348)</f>
        <v>0</v>
      </c>
      <c r="P1348" s="82"/>
      <c r="Q1348" s="78">
        <f>P1348*SUMIFS(მიმართულებები!N:N,მიმართულებები!A:A,'მიღება-ჩაბარება'!A1348)/2+P1348*SUMIFS('ცვლილებების შეტანა'!O:O,'ცვლილებების შეტანა'!A:A,'მიღება-ჩაბარება'!A1348)/2</f>
        <v>0</v>
      </c>
      <c r="R1348" s="81"/>
      <c r="S1348" s="77">
        <f>R1348*SUMIFS(მიმართულებები!N:N,მიმართულებები!A:A,'მიღება-ჩაბარება'!A1348)+R1348*SUMIFS('ცვლილებების შეტანა'!O:O,'ცვლილებების შეტანა'!A:A,'მიღება-ჩაბარება'!A1348)</f>
        <v>0</v>
      </c>
      <c r="T1348" s="82"/>
      <c r="U1348" s="78">
        <f>T1348*SUMIFS(მიმართულებები!N:N,მიმართულებები!A:A,'მიღება-ჩაბარება'!A1348)/2+T1348*SUMIFS('ცვლილებების შეტანა'!O:O,'ცვლილებების შეტანა'!A:A,'მიღება-ჩაბარება'!A1348)/2</f>
        <v>0</v>
      </c>
      <c r="V1348" s="81"/>
      <c r="W1348" s="77">
        <f>V1348*SUMIFS(მიმართულებები!N:N,მიმართულებები!A:A,'მიღება-ჩაბარება'!A1348)+V1348*SUMIFS('ცვლილებების შეტანა'!O:O,'ცვლილებების შეტანა'!A:A,'მიღება-ჩაბარება'!A1348)</f>
        <v>0</v>
      </c>
      <c r="X1348" s="82"/>
      <c r="Y1348" s="78">
        <f>X1348*SUMIFS(მიმართულებები!N:N,მიმართულებები!A:A,'მიღება-ჩაბარება'!A1348)/2+X1348*SUMIFS('ცვლილებების შეტანა'!O:O,'ცვლილებების შეტანა'!A:A,'მიღება-ჩაბარება'!A1348)/2</f>
        <v>0</v>
      </c>
      <c r="Z1348" s="81"/>
      <c r="AA1348" s="77">
        <f>Z1348*SUMIFS(მიმართულებები!N:N,მიმართულებები!A:A,'მიღება-ჩაბარება'!A1348)+Z1348*SUMIFS('ცვლილებების შეტანა'!O:O,'ცვლილებების შეტანა'!A:A,'მიღება-ჩაბარება'!A1348)</f>
        <v>0</v>
      </c>
      <c r="AB1348" s="82"/>
      <c r="AC1348" s="78">
        <f>AB1348*SUMIFS(მიმართულებები!N:N,მიმართულებები!A:A,'მიღება-ჩაბარება'!A1348)/2+AB1348*SUMIFS('ცვლილებების შეტანა'!O:O,'ცვლილებების შეტანა'!A:A,'მიღება-ჩაბარება'!A1348)/2</f>
        <v>0</v>
      </c>
      <c r="AD1348" s="81"/>
      <c r="AE1348" s="77">
        <f>AD1348*SUMIFS(მიმართულებები!N:N,მიმართულებები!A:A,'მიღება-ჩაბარება'!A1348)+AD1348*SUMIFS('ცვლილებების შეტანა'!O:O,'ცვლილებების შეტანა'!A:A,'მიღება-ჩაბარება'!A1348)</f>
        <v>0</v>
      </c>
      <c r="AF1348" s="82"/>
      <c r="AG1348" s="78">
        <f>AF1348*SUMIFS(მიმართულებები!N:N,მიმართულებები!A:A,'მიღება-ჩაბარება'!A1348)/2+AF1348*SUMIFS('ცვლილებების შეტანა'!O:O,'ცვლილებების შეტანა'!A:A,'მიღება-ჩაბარება'!A1348)/2</f>
        <v>0</v>
      </c>
      <c r="AH1348" s="81"/>
      <c r="AI1348" s="77">
        <f>AH1348*SUMIFS(მიმართულებები!N:N,მიმართულებები!A:A,'მიღება-ჩაბარება'!A1348)+AH1348*SUMIFS('ცვლილებების შეტანა'!O:O,'ცვლილებების შეტანა'!A:A,'მიღება-ჩაბარება'!A1348)</f>
        <v>0</v>
      </c>
      <c r="AJ1348" s="82"/>
      <c r="AK1348" s="78">
        <f>AJ1348*SUMIFS(მიმართულებები!N:N,მიმართულებები!A:A,'მიღება-ჩაბარება'!A1348)/2+AJ1348*SUMIFS('ცვლილებების შეტანა'!O:O,'ცვლილებების შეტანა'!A:A,'მიღება-ჩაბარება'!A1348)/2</f>
        <v>0</v>
      </c>
      <c r="AL1348" s="81"/>
      <c r="AM1348" s="77">
        <f>AL1348*SUMIFS(მიმართულებები!N:N,მიმართულებები!A:A,'მიღება-ჩაბარება'!A1348)+AL1348*SUMIFS('ცვლილებების შეტანა'!O:O,'ცვლილებების შეტანა'!A:A,'მიღება-ჩაბარება'!A1348)</f>
        <v>0</v>
      </c>
      <c r="AN1348" s="82"/>
      <c r="AO1348" s="78">
        <f>AN1348*SUMIFS(მიმართულებები!N:N,მიმართულებები!A:A,'მიღება-ჩაბარება'!A1348)/2+AN1348*SUMIFS('ცვლილებების შეტანა'!O:O,'ცვლილებების შეტანა'!A:A,'მიღება-ჩაბარება'!A1348)/2</f>
        <v>0</v>
      </c>
    </row>
    <row r="1349" spans="1:41">
      <c r="A1349" s="91">
        <v>1343</v>
      </c>
      <c r="B1349" s="92"/>
      <c r="C1349" s="93">
        <f>B1349*SUMIFS(მიმართულებები!N:N,მიმართულებები!A:A,'მიღება-ჩაბარება'!A1349)+B1349*SUMIFS('ცვლილებების შეტანა'!O:O,'ცვლილებების შეტანა'!A:A,'მიღება-ჩაბარება'!A1349)</f>
        <v>0</v>
      </c>
      <c r="D1349" s="94"/>
      <c r="E1349" s="95">
        <f>D1349*SUMIFS(მიმართულებები!N:N,მიმართულებები!A:A,'მიღება-ჩაბარება'!A1349)/2+D1349*SUMIFS('ცვლილებების შეტანა'!O:O,'ცვლილებების შეტანა'!A:A,'მიღება-ჩაბარება'!A1349)/2</f>
        <v>0</v>
      </c>
      <c r="F1349" s="96"/>
      <c r="G1349" s="93">
        <f>F1349*SUMIFS(მიმართულებები!N:N,მიმართულებები!A:A,'მიღება-ჩაბარება'!A1349)+F1349*SUMIFS('ცვლილებების შეტანა'!O:O,'ცვლილებების შეტანა'!A:A,'მიღება-ჩაბარება'!A1349)</f>
        <v>0</v>
      </c>
      <c r="H1349" s="97"/>
      <c r="I1349" s="95">
        <f>H1349*SUMIFS(მიმართულებები!N:N,მიმართულებები!A:A,'მიღება-ჩაბარება'!A1349)/2+H1349*SUMIFS('ცვლილებების შეტანა'!O:O,'ცვლილებების შეტანა'!A:A,'მიღება-ჩაბარება'!A1349)/2</f>
        <v>0</v>
      </c>
      <c r="J1349" s="96"/>
      <c r="K1349" s="93">
        <f>J1349*SUMIFS(მიმართულებები!N:N,მიმართულებები!A:A,'მიღება-ჩაბარება'!A1349)+J1349*SUMIFS('ცვლილებების შეტანა'!O:O,'ცვლილებების შეტანა'!A:A,'მიღება-ჩაბარება'!A1349)</f>
        <v>0</v>
      </c>
      <c r="L1349" s="97"/>
      <c r="M1349" s="95">
        <f>L1349*SUMIFS(მიმართულებები!N:N,მიმართულებები!A:A,'მიღება-ჩაბარება'!A1349)/2+L1349*SUMIFS('ცვლილებების შეტანა'!O:O,'ცვლილებების შეტანა'!A:A,'მიღება-ჩაბარება'!A1349)/2</f>
        <v>0</v>
      </c>
      <c r="N1349" s="96"/>
      <c r="O1349" s="93">
        <f>N1349*SUMIFS(მიმართულებები!N:N,მიმართულებები!A:A,'მიღება-ჩაბარება'!A1349)+N1349*SUMIFS('ცვლილებების შეტანა'!O:O,'ცვლილებების შეტანა'!A:A,'მიღება-ჩაბარება'!A1349)</f>
        <v>0</v>
      </c>
      <c r="P1349" s="97"/>
      <c r="Q1349" s="95">
        <f>P1349*SUMIFS(მიმართულებები!N:N,მიმართულებები!A:A,'მიღება-ჩაბარება'!A1349)/2+P1349*SUMIFS('ცვლილებების შეტანა'!O:O,'ცვლილებების შეტანა'!A:A,'მიღება-ჩაბარება'!A1349)/2</f>
        <v>0</v>
      </c>
      <c r="R1349" s="96"/>
      <c r="S1349" s="93">
        <f>R1349*SUMIFS(მიმართულებები!N:N,მიმართულებები!A:A,'მიღება-ჩაბარება'!A1349)+R1349*SUMIFS('ცვლილებების შეტანა'!O:O,'ცვლილებების შეტანა'!A:A,'მიღება-ჩაბარება'!A1349)</f>
        <v>0</v>
      </c>
      <c r="T1349" s="97"/>
      <c r="U1349" s="95">
        <f>T1349*SUMIFS(მიმართულებები!N:N,მიმართულებები!A:A,'მიღება-ჩაბარება'!A1349)/2+T1349*SUMIFS('ცვლილებების შეტანა'!O:O,'ცვლილებების შეტანა'!A:A,'მიღება-ჩაბარება'!A1349)/2</f>
        <v>0</v>
      </c>
      <c r="V1349" s="96"/>
      <c r="W1349" s="93">
        <f>V1349*SUMIFS(მიმართულებები!N:N,მიმართულებები!A:A,'მიღება-ჩაბარება'!A1349)+V1349*SUMIFS('ცვლილებების შეტანა'!O:O,'ცვლილებების შეტანა'!A:A,'მიღება-ჩაბარება'!A1349)</f>
        <v>0</v>
      </c>
      <c r="X1349" s="97"/>
      <c r="Y1349" s="95">
        <f>X1349*SUMIFS(მიმართულებები!N:N,მიმართულებები!A:A,'მიღება-ჩაბარება'!A1349)/2+X1349*SUMIFS('ცვლილებების შეტანა'!O:O,'ცვლილებების შეტანა'!A:A,'მიღება-ჩაბარება'!A1349)/2</f>
        <v>0</v>
      </c>
      <c r="Z1349" s="96"/>
      <c r="AA1349" s="93">
        <f>Z1349*SUMIFS(მიმართულებები!N:N,მიმართულებები!A:A,'მიღება-ჩაბარება'!A1349)+Z1349*SUMIFS('ცვლილებების შეტანა'!O:O,'ცვლილებების შეტანა'!A:A,'მიღება-ჩაბარება'!A1349)</f>
        <v>0</v>
      </c>
      <c r="AB1349" s="97"/>
      <c r="AC1349" s="95">
        <f>AB1349*SUMIFS(მიმართულებები!N:N,მიმართულებები!A:A,'მიღება-ჩაბარება'!A1349)/2+AB1349*SUMIFS('ცვლილებების შეტანა'!O:O,'ცვლილებების შეტანა'!A:A,'მიღება-ჩაბარება'!A1349)/2</f>
        <v>0</v>
      </c>
      <c r="AD1349" s="96"/>
      <c r="AE1349" s="93">
        <f>AD1349*SUMIFS(მიმართულებები!N:N,მიმართულებები!A:A,'მიღება-ჩაბარება'!A1349)+AD1349*SUMIFS('ცვლილებების შეტანა'!O:O,'ცვლილებების შეტანა'!A:A,'მიღება-ჩაბარება'!A1349)</f>
        <v>0</v>
      </c>
      <c r="AF1349" s="97"/>
      <c r="AG1349" s="95">
        <f>AF1349*SUMIFS(მიმართულებები!N:N,მიმართულებები!A:A,'მიღება-ჩაბარება'!A1349)/2+AF1349*SUMIFS('ცვლილებების შეტანა'!O:O,'ცვლილებების შეტანა'!A:A,'მიღება-ჩაბარება'!A1349)/2</f>
        <v>0</v>
      </c>
      <c r="AH1349" s="96"/>
      <c r="AI1349" s="93">
        <f>AH1349*SUMIFS(მიმართულებები!N:N,მიმართულებები!A:A,'მიღება-ჩაბარება'!A1349)+AH1349*SUMIFS('ცვლილებების შეტანა'!O:O,'ცვლილებების შეტანა'!A:A,'მიღება-ჩაბარება'!A1349)</f>
        <v>0</v>
      </c>
      <c r="AJ1349" s="97"/>
      <c r="AK1349" s="95">
        <f>AJ1349*SUMIFS(მიმართულებები!N:N,მიმართულებები!A:A,'მიღება-ჩაბარება'!A1349)/2+AJ1349*SUMIFS('ცვლილებების შეტანა'!O:O,'ცვლილებების შეტანა'!A:A,'მიღება-ჩაბარება'!A1349)/2</f>
        <v>0</v>
      </c>
      <c r="AL1349" s="96"/>
      <c r="AM1349" s="93">
        <f>AL1349*SUMIFS(მიმართულებები!N:N,მიმართულებები!A:A,'მიღება-ჩაბარება'!A1349)+AL1349*SUMIFS('ცვლილებების შეტანა'!O:O,'ცვლილებების შეტანა'!A:A,'მიღება-ჩაბარება'!A1349)</f>
        <v>0</v>
      </c>
      <c r="AN1349" s="97"/>
      <c r="AO1349" s="95">
        <f>AN1349*SUMIFS(მიმართულებები!N:N,მიმართულებები!A:A,'მიღება-ჩაბარება'!A1349)/2+AN1349*SUMIFS('ცვლილებების შეტანა'!O:O,'ცვლილებების შეტანა'!A:A,'მიღება-ჩაბარება'!A1349)/2</f>
        <v>0</v>
      </c>
    </row>
    <row r="1350" spans="1:41">
      <c r="A1350" s="91">
        <v>1344</v>
      </c>
      <c r="B1350" s="92"/>
      <c r="C1350" s="93">
        <f>B1350*SUMIFS(მიმართულებები!N:N,მიმართულებები!A:A,'მიღება-ჩაბარება'!A1350)+B1350*SUMIFS('ცვლილებების შეტანა'!O:O,'ცვლილებების შეტანა'!A:A,'მიღება-ჩაბარება'!A1350)</f>
        <v>0</v>
      </c>
      <c r="D1350" s="94"/>
      <c r="E1350" s="95">
        <f>D1350*SUMIFS(მიმართულებები!N:N,მიმართულებები!A:A,'მიღება-ჩაბარება'!A1350)/2+D1350*SUMIFS('ცვლილებების შეტანა'!O:O,'ცვლილებების შეტანა'!A:A,'მიღება-ჩაბარება'!A1350)/2</f>
        <v>0</v>
      </c>
      <c r="F1350" s="96"/>
      <c r="G1350" s="93">
        <f>F1350*SUMIFS(მიმართულებები!N:N,მიმართულებები!A:A,'მიღება-ჩაბარება'!A1350)+F1350*SUMIFS('ცვლილებების შეტანა'!O:O,'ცვლილებების შეტანა'!A:A,'მიღება-ჩაბარება'!A1350)</f>
        <v>0</v>
      </c>
      <c r="H1350" s="97"/>
      <c r="I1350" s="95">
        <f>H1350*SUMIFS(მიმართულებები!N:N,მიმართულებები!A:A,'მიღება-ჩაბარება'!A1350)/2+H1350*SUMIFS('ცვლილებების შეტანა'!O:O,'ცვლილებების შეტანა'!A:A,'მიღება-ჩაბარება'!A1350)/2</f>
        <v>0</v>
      </c>
      <c r="J1350" s="96"/>
      <c r="K1350" s="93">
        <f>J1350*SUMIFS(მიმართულებები!N:N,მიმართულებები!A:A,'მიღება-ჩაბარება'!A1350)+J1350*SUMIFS('ცვლილებების შეტანა'!O:O,'ცვლილებების შეტანა'!A:A,'მიღება-ჩაბარება'!A1350)</f>
        <v>0</v>
      </c>
      <c r="L1350" s="97"/>
      <c r="M1350" s="95">
        <f>L1350*SUMIFS(მიმართულებები!N:N,მიმართულებები!A:A,'მიღება-ჩაბარება'!A1350)/2+L1350*SUMIFS('ცვლილებების შეტანა'!O:O,'ცვლილებების შეტანა'!A:A,'მიღება-ჩაბარება'!A1350)/2</f>
        <v>0</v>
      </c>
      <c r="N1350" s="96"/>
      <c r="O1350" s="93">
        <f>N1350*SUMIFS(მიმართულებები!N:N,მიმართულებები!A:A,'მიღება-ჩაბარება'!A1350)+N1350*SUMIFS('ცვლილებების შეტანა'!O:O,'ცვლილებების შეტანა'!A:A,'მიღება-ჩაბარება'!A1350)</f>
        <v>0</v>
      </c>
      <c r="P1350" s="97"/>
      <c r="Q1350" s="95">
        <f>P1350*SUMIFS(მიმართულებები!N:N,მიმართულებები!A:A,'მიღება-ჩაბარება'!A1350)/2+P1350*SUMIFS('ცვლილებების შეტანა'!O:O,'ცვლილებების შეტანა'!A:A,'მიღება-ჩაბარება'!A1350)/2</f>
        <v>0</v>
      </c>
      <c r="R1350" s="96"/>
      <c r="S1350" s="93">
        <f>R1350*SUMIFS(მიმართულებები!N:N,მიმართულებები!A:A,'მიღება-ჩაბარება'!A1350)+R1350*SUMIFS('ცვლილებების შეტანა'!O:O,'ცვლილებების შეტანა'!A:A,'მიღება-ჩაბარება'!A1350)</f>
        <v>0</v>
      </c>
      <c r="T1350" s="97"/>
      <c r="U1350" s="95">
        <f>T1350*SUMIFS(მიმართულებები!N:N,მიმართულებები!A:A,'მიღება-ჩაბარება'!A1350)/2+T1350*SUMIFS('ცვლილებების შეტანა'!O:O,'ცვლილებების შეტანა'!A:A,'მიღება-ჩაბარება'!A1350)/2</f>
        <v>0</v>
      </c>
      <c r="V1350" s="96"/>
      <c r="W1350" s="93">
        <f>V1350*SUMIFS(მიმართულებები!N:N,მიმართულებები!A:A,'მიღება-ჩაბარება'!A1350)+V1350*SUMIFS('ცვლილებების შეტანა'!O:O,'ცვლილებების შეტანა'!A:A,'მიღება-ჩაბარება'!A1350)</f>
        <v>0</v>
      </c>
      <c r="X1350" s="97"/>
      <c r="Y1350" s="95">
        <f>X1350*SUMIFS(მიმართულებები!N:N,მიმართულებები!A:A,'მიღება-ჩაბარება'!A1350)/2+X1350*SUMIFS('ცვლილებების შეტანა'!O:O,'ცვლილებების შეტანა'!A:A,'მიღება-ჩაბარება'!A1350)/2</f>
        <v>0</v>
      </c>
      <c r="Z1350" s="96"/>
      <c r="AA1350" s="93">
        <f>Z1350*SUMIFS(მიმართულებები!N:N,მიმართულებები!A:A,'მიღება-ჩაბარება'!A1350)+Z1350*SUMIFS('ცვლილებების შეტანა'!O:O,'ცვლილებების შეტანა'!A:A,'მიღება-ჩაბარება'!A1350)</f>
        <v>0</v>
      </c>
      <c r="AB1350" s="97"/>
      <c r="AC1350" s="95">
        <f>AB1350*SUMIFS(მიმართულებები!N:N,მიმართულებები!A:A,'მიღება-ჩაბარება'!A1350)/2+AB1350*SUMIFS('ცვლილებების შეტანა'!O:O,'ცვლილებების შეტანა'!A:A,'მიღება-ჩაბარება'!A1350)/2</f>
        <v>0</v>
      </c>
      <c r="AD1350" s="96"/>
      <c r="AE1350" s="93">
        <f>AD1350*SUMIFS(მიმართულებები!N:N,მიმართულებები!A:A,'მიღება-ჩაბარება'!A1350)+AD1350*SUMIFS('ცვლილებების შეტანა'!O:O,'ცვლილებების შეტანა'!A:A,'მიღება-ჩაბარება'!A1350)</f>
        <v>0</v>
      </c>
      <c r="AF1350" s="97"/>
      <c r="AG1350" s="95">
        <f>AF1350*SUMIFS(მიმართულებები!N:N,მიმართულებები!A:A,'მიღება-ჩაბარება'!A1350)/2+AF1350*SUMIFS('ცვლილებების შეტანა'!O:O,'ცვლილებების შეტანა'!A:A,'მიღება-ჩაბარება'!A1350)/2</f>
        <v>0</v>
      </c>
      <c r="AH1350" s="96"/>
      <c r="AI1350" s="93">
        <f>AH1350*SUMIFS(მიმართულებები!N:N,მიმართულებები!A:A,'მიღება-ჩაბარება'!A1350)+AH1350*SUMIFS('ცვლილებების შეტანა'!O:O,'ცვლილებების შეტანა'!A:A,'მიღება-ჩაბარება'!A1350)</f>
        <v>0</v>
      </c>
      <c r="AJ1350" s="97"/>
      <c r="AK1350" s="95">
        <f>AJ1350*SUMIFS(მიმართულებები!N:N,მიმართულებები!A:A,'მიღება-ჩაბარება'!A1350)/2+AJ1350*SUMIFS('ცვლილებების შეტანა'!O:O,'ცვლილებების შეტანა'!A:A,'მიღება-ჩაბარება'!A1350)/2</f>
        <v>0</v>
      </c>
      <c r="AL1350" s="96"/>
      <c r="AM1350" s="93">
        <f>AL1350*SUMIFS(მიმართულებები!N:N,მიმართულებები!A:A,'მიღება-ჩაბარება'!A1350)+AL1350*SUMIFS('ცვლილებების შეტანა'!O:O,'ცვლილებების შეტანა'!A:A,'მიღება-ჩაბარება'!A1350)</f>
        <v>0</v>
      </c>
      <c r="AN1350" s="97"/>
      <c r="AO1350" s="95">
        <f>AN1350*SUMIFS(მიმართულებები!N:N,მიმართულებები!A:A,'მიღება-ჩაბარება'!A1350)/2+AN1350*SUMIFS('ცვლილებების შეტანა'!O:O,'ცვლილებების შეტანა'!A:A,'მიღება-ჩაბარება'!A1350)/2</f>
        <v>0</v>
      </c>
    </row>
    <row r="1351" spans="1:41">
      <c r="A1351" s="79">
        <v>1345</v>
      </c>
      <c r="B1351" s="76"/>
      <c r="C1351" s="77">
        <f>B1351*SUMIFS(მიმართულებები!N:N,მიმართულებები!A:A,'მიღება-ჩაბარება'!A1351)+B1351*SUMIFS('ცვლილებების შეტანა'!O:O,'ცვლილებების შეტანა'!A:A,'მიღება-ჩაბარება'!A1351)</f>
        <v>0</v>
      </c>
      <c r="D1351" s="7"/>
      <c r="E1351" s="78">
        <f>D1351*SUMIFS(მიმართულებები!N:N,მიმართულებები!A:A,'მიღება-ჩაბარება'!A1351)/2+D1351*SUMIFS('ცვლილებების შეტანა'!O:O,'ცვლილებების შეტანა'!A:A,'მიღება-ჩაბარება'!A1351)/2</f>
        <v>0</v>
      </c>
      <c r="F1351" s="81"/>
      <c r="G1351" s="77">
        <f>F1351*SUMIFS(მიმართულებები!N:N,მიმართულებები!A:A,'მიღება-ჩაბარება'!A1351)+F1351*SUMIFS('ცვლილებების შეტანა'!O:O,'ცვლილებების შეტანა'!A:A,'მიღება-ჩაბარება'!A1351)</f>
        <v>0</v>
      </c>
      <c r="H1351" s="82"/>
      <c r="I1351" s="78">
        <f>H1351*SUMIFS(მიმართულებები!N:N,მიმართულებები!A:A,'მიღება-ჩაბარება'!A1351)/2+H1351*SUMIFS('ცვლილებების შეტანა'!O:O,'ცვლილებების შეტანა'!A:A,'მიღება-ჩაბარება'!A1351)/2</f>
        <v>0</v>
      </c>
      <c r="J1351" s="81"/>
      <c r="K1351" s="77">
        <f>J1351*SUMIFS(მიმართულებები!N:N,მიმართულებები!A:A,'მიღება-ჩაბარება'!A1351)+J1351*SUMIFS('ცვლილებების შეტანა'!O:O,'ცვლილებების შეტანა'!A:A,'მიღება-ჩაბარება'!A1351)</f>
        <v>0</v>
      </c>
      <c r="L1351" s="82"/>
      <c r="M1351" s="78">
        <f>L1351*SUMIFS(მიმართულებები!N:N,მიმართულებები!A:A,'მიღება-ჩაბარება'!A1351)/2+L1351*SUMIFS('ცვლილებების შეტანა'!O:O,'ცვლილებების შეტანა'!A:A,'მიღება-ჩაბარება'!A1351)/2</f>
        <v>0</v>
      </c>
      <c r="N1351" s="81"/>
      <c r="O1351" s="77">
        <f>N1351*SUMIFS(მიმართულებები!N:N,მიმართულებები!A:A,'მიღება-ჩაბარება'!A1351)+N1351*SUMIFS('ცვლილებების შეტანა'!O:O,'ცვლილებების შეტანა'!A:A,'მიღება-ჩაბარება'!A1351)</f>
        <v>0</v>
      </c>
      <c r="P1351" s="82"/>
      <c r="Q1351" s="78">
        <f>P1351*SUMIFS(მიმართულებები!N:N,მიმართულებები!A:A,'მიღება-ჩაბარება'!A1351)/2+P1351*SUMIFS('ცვლილებების შეტანა'!O:O,'ცვლილებების შეტანა'!A:A,'მიღება-ჩაბარება'!A1351)/2</f>
        <v>0</v>
      </c>
      <c r="R1351" s="81"/>
      <c r="S1351" s="77">
        <f>R1351*SUMIFS(მიმართულებები!N:N,მიმართულებები!A:A,'მიღება-ჩაბარება'!A1351)+R1351*SUMIFS('ცვლილებების შეტანა'!O:O,'ცვლილებების შეტანა'!A:A,'მიღება-ჩაბარება'!A1351)</f>
        <v>0</v>
      </c>
      <c r="T1351" s="82"/>
      <c r="U1351" s="78">
        <f>T1351*SUMIFS(მიმართულებები!N:N,მიმართულებები!A:A,'მიღება-ჩაბარება'!A1351)/2+T1351*SUMIFS('ცვლილებების შეტანა'!O:O,'ცვლილებების შეტანა'!A:A,'მიღება-ჩაბარება'!A1351)/2</f>
        <v>0</v>
      </c>
      <c r="V1351" s="81"/>
      <c r="W1351" s="77">
        <f>V1351*SUMIFS(მიმართულებები!N:N,მიმართულებები!A:A,'მიღება-ჩაბარება'!A1351)+V1351*SUMIFS('ცვლილებების შეტანა'!O:O,'ცვლილებების შეტანა'!A:A,'მიღება-ჩაბარება'!A1351)</f>
        <v>0</v>
      </c>
      <c r="X1351" s="82"/>
      <c r="Y1351" s="78">
        <f>X1351*SUMIFS(მიმართულებები!N:N,მიმართულებები!A:A,'მიღება-ჩაბარება'!A1351)/2+X1351*SUMIFS('ცვლილებების შეტანა'!O:O,'ცვლილებების შეტანა'!A:A,'მიღება-ჩაბარება'!A1351)/2</f>
        <v>0</v>
      </c>
      <c r="Z1351" s="81"/>
      <c r="AA1351" s="77">
        <f>Z1351*SUMIFS(მიმართულებები!N:N,მიმართულებები!A:A,'მიღება-ჩაბარება'!A1351)+Z1351*SUMIFS('ცვლილებების შეტანა'!O:O,'ცვლილებების შეტანა'!A:A,'მიღება-ჩაბარება'!A1351)</f>
        <v>0</v>
      </c>
      <c r="AB1351" s="82"/>
      <c r="AC1351" s="78">
        <f>AB1351*SUMIFS(მიმართულებები!N:N,მიმართულებები!A:A,'მიღება-ჩაბარება'!A1351)/2+AB1351*SUMIFS('ცვლილებების შეტანა'!O:O,'ცვლილებების შეტანა'!A:A,'მიღება-ჩაბარება'!A1351)/2</f>
        <v>0</v>
      </c>
      <c r="AD1351" s="81"/>
      <c r="AE1351" s="77">
        <f>AD1351*SUMIFS(მიმართულებები!N:N,მიმართულებები!A:A,'მიღება-ჩაბარება'!A1351)+AD1351*SUMIFS('ცვლილებების შეტანა'!O:O,'ცვლილებების შეტანა'!A:A,'მიღება-ჩაბარება'!A1351)</f>
        <v>0</v>
      </c>
      <c r="AF1351" s="82"/>
      <c r="AG1351" s="78">
        <f>AF1351*SUMIFS(მიმართულებები!N:N,მიმართულებები!A:A,'მიღება-ჩაბარება'!A1351)/2+AF1351*SUMIFS('ცვლილებების შეტანა'!O:O,'ცვლილებების შეტანა'!A:A,'მიღება-ჩაბარება'!A1351)/2</f>
        <v>0</v>
      </c>
      <c r="AH1351" s="81"/>
      <c r="AI1351" s="77">
        <f>AH1351*SUMIFS(მიმართულებები!N:N,მიმართულებები!A:A,'მიღება-ჩაბარება'!A1351)+AH1351*SUMIFS('ცვლილებების შეტანა'!O:O,'ცვლილებების შეტანა'!A:A,'მიღება-ჩაბარება'!A1351)</f>
        <v>0</v>
      </c>
      <c r="AJ1351" s="82"/>
      <c r="AK1351" s="78">
        <f>AJ1351*SUMIFS(მიმართულებები!N:N,მიმართულებები!A:A,'მიღება-ჩაბარება'!A1351)/2+AJ1351*SUMIFS('ცვლილებების შეტანა'!O:O,'ცვლილებების შეტანა'!A:A,'მიღება-ჩაბარება'!A1351)/2</f>
        <v>0</v>
      </c>
      <c r="AL1351" s="81"/>
      <c r="AM1351" s="77">
        <f>AL1351*SUMIFS(მიმართულებები!N:N,მიმართულებები!A:A,'მიღება-ჩაბარება'!A1351)+AL1351*SUMIFS('ცვლილებების შეტანა'!O:O,'ცვლილებების შეტანა'!A:A,'მიღება-ჩაბარება'!A1351)</f>
        <v>0</v>
      </c>
      <c r="AN1351" s="82"/>
      <c r="AO1351" s="78">
        <f>AN1351*SUMIFS(მიმართულებები!N:N,მიმართულებები!A:A,'მიღება-ჩაბარება'!A1351)/2+AN1351*SUMIFS('ცვლილებების შეტანა'!O:O,'ცვლილებების შეტანა'!A:A,'მიღება-ჩაბარება'!A1351)/2</f>
        <v>0</v>
      </c>
    </row>
    <row r="1352" spans="1:41">
      <c r="A1352" s="79">
        <v>1346</v>
      </c>
      <c r="B1352" s="76"/>
      <c r="C1352" s="77">
        <f>B1352*SUMIFS(მიმართულებები!N:N,მიმართულებები!A:A,'მიღება-ჩაბარება'!A1352)+B1352*SUMIFS('ცვლილებების შეტანა'!O:O,'ცვლილებების შეტანა'!A:A,'მიღება-ჩაბარება'!A1352)</f>
        <v>0</v>
      </c>
      <c r="D1352" s="7"/>
      <c r="E1352" s="78">
        <f>D1352*SUMIFS(მიმართულებები!N:N,მიმართულებები!A:A,'მიღება-ჩაბარება'!A1352)/2+D1352*SUMIFS('ცვლილებების შეტანა'!O:O,'ცვლილებების შეტანა'!A:A,'მიღება-ჩაბარება'!A1352)/2</f>
        <v>0</v>
      </c>
      <c r="F1352" s="81"/>
      <c r="G1352" s="77">
        <f>F1352*SUMIFS(მიმართულებები!N:N,მიმართულებები!A:A,'მიღება-ჩაბარება'!A1352)+F1352*SUMIFS('ცვლილებების შეტანა'!O:O,'ცვლილებების შეტანა'!A:A,'მიღება-ჩაბარება'!A1352)</f>
        <v>0</v>
      </c>
      <c r="H1352" s="82"/>
      <c r="I1352" s="78">
        <f>H1352*SUMIFS(მიმართულებები!N:N,მიმართულებები!A:A,'მიღება-ჩაბარება'!A1352)/2+H1352*SUMIFS('ცვლილებების შეტანა'!O:O,'ცვლილებების შეტანა'!A:A,'მიღება-ჩაბარება'!A1352)/2</f>
        <v>0</v>
      </c>
      <c r="J1352" s="81"/>
      <c r="K1352" s="77">
        <f>J1352*SUMIFS(მიმართულებები!N:N,მიმართულებები!A:A,'მიღება-ჩაბარება'!A1352)+J1352*SUMIFS('ცვლილებების შეტანა'!O:O,'ცვლილებების შეტანა'!A:A,'მიღება-ჩაბარება'!A1352)</f>
        <v>0</v>
      </c>
      <c r="L1352" s="82"/>
      <c r="M1352" s="78">
        <f>L1352*SUMIFS(მიმართულებები!N:N,მიმართულებები!A:A,'მიღება-ჩაბარება'!A1352)/2+L1352*SUMIFS('ცვლილებების შეტანა'!O:O,'ცვლილებების შეტანა'!A:A,'მიღება-ჩაბარება'!A1352)/2</f>
        <v>0</v>
      </c>
      <c r="N1352" s="81"/>
      <c r="O1352" s="77">
        <f>N1352*SUMIFS(მიმართულებები!N:N,მიმართულებები!A:A,'მიღება-ჩაბარება'!A1352)+N1352*SUMIFS('ცვლილებების შეტანა'!O:O,'ცვლილებების შეტანა'!A:A,'მიღება-ჩაბარება'!A1352)</f>
        <v>0</v>
      </c>
      <c r="P1352" s="82"/>
      <c r="Q1352" s="78">
        <f>P1352*SUMIFS(მიმართულებები!N:N,მიმართულებები!A:A,'მიღება-ჩაბარება'!A1352)/2+P1352*SUMIFS('ცვლილებების შეტანა'!O:O,'ცვლილებების შეტანა'!A:A,'მიღება-ჩაბარება'!A1352)/2</f>
        <v>0</v>
      </c>
      <c r="R1352" s="81"/>
      <c r="S1352" s="77">
        <f>R1352*SUMIFS(მიმართულებები!N:N,მიმართულებები!A:A,'მიღება-ჩაბარება'!A1352)+R1352*SUMIFS('ცვლილებების შეტანა'!O:O,'ცვლილებების შეტანა'!A:A,'მიღება-ჩაბარება'!A1352)</f>
        <v>0</v>
      </c>
      <c r="T1352" s="82"/>
      <c r="U1352" s="78">
        <f>T1352*SUMIFS(მიმართულებები!N:N,მიმართულებები!A:A,'მიღება-ჩაბარება'!A1352)/2+T1352*SUMIFS('ცვლილებების შეტანა'!O:O,'ცვლილებების შეტანა'!A:A,'მიღება-ჩაბარება'!A1352)/2</f>
        <v>0</v>
      </c>
      <c r="V1352" s="81"/>
      <c r="W1352" s="77">
        <f>V1352*SUMIFS(მიმართულებები!N:N,მიმართულებები!A:A,'მიღება-ჩაბარება'!A1352)+V1352*SUMIFS('ცვლილებების შეტანა'!O:O,'ცვლილებების შეტანა'!A:A,'მიღება-ჩაბარება'!A1352)</f>
        <v>0</v>
      </c>
      <c r="X1352" s="82"/>
      <c r="Y1352" s="78">
        <f>X1352*SUMIFS(მიმართულებები!N:N,მიმართულებები!A:A,'მიღება-ჩაბარება'!A1352)/2+X1352*SUMIFS('ცვლილებების შეტანა'!O:O,'ცვლილებების შეტანა'!A:A,'მიღება-ჩაბარება'!A1352)/2</f>
        <v>0</v>
      </c>
      <c r="Z1352" s="81"/>
      <c r="AA1352" s="77">
        <f>Z1352*SUMIFS(მიმართულებები!N:N,მიმართულებები!A:A,'მიღება-ჩაბარება'!A1352)+Z1352*SUMIFS('ცვლილებების შეტანა'!O:O,'ცვლილებების შეტანა'!A:A,'მიღება-ჩაბარება'!A1352)</f>
        <v>0</v>
      </c>
      <c r="AB1352" s="82"/>
      <c r="AC1352" s="78">
        <f>AB1352*SUMIFS(მიმართულებები!N:N,მიმართულებები!A:A,'მიღება-ჩაბარება'!A1352)/2+AB1352*SUMIFS('ცვლილებების შეტანა'!O:O,'ცვლილებების შეტანა'!A:A,'მიღება-ჩაბარება'!A1352)/2</f>
        <v>0</v>
      </c>
      <c r="AD1352" s="81"/>
      <c r="AE1352" s="77">
        <f>AD1352*SUMIFS(მიმართულებები!N:N,მიმართულებები!A:A,'მიღება-ჩაბარება'!A1352)+AD1352*SUMIFS('ცვლილებების შეტანა'!O:O,'ცვლილებების შეტანა'!A:A,'მიღება-ჩაბარება'!A1352)</f>
        <v>0</v>
      </c>
      <c r="AF1352" s="82"/>
      <c r="AG1352" s="78">
        <f>AF1352*SUMIFS(მიმართულებები!N:N,მიმართულებები!A:A,'მიღება-ჩაბარება'!A1352)/2+AF1352*SUMIFS('ცვლილებების შეტანა'!O:O,'ცვლილებების შეტანა'!A:A,'მიღება-ჩაბარება'!A1352)/2</f>
        <v>0</v>
      </c>
      <c r="AH1352" s="81"/>
      <c r="AI1352" s="77">
        <f>AH1352*SUMIFS(მიმართულებები!N:N,მიმართულებები!A:A,'მიღება-ჩაბარება'!A1352)+AH1352*SUMIFS('ცვლილებების შეტანა'!O:O,'ცვლილებების შეტანა'!A:A,'მიღება-ჩაბარება'!A1352)</f>
        <v>0</v>
      </c>
      <c r="AJ1352" s="82"/>
      <c r="AK1352" s="78">
        <f>AJ1352*SUMIFS(მიმართულებები!N:N,მიმართულებები!A:A,'მიღება-ჩაბარება'!A1352)/2+AJ1352*SUMIFS('ცვლილებების შეტანა'!O:O,'ცვლილებების შეტანა'!A:A,'მიღება-ჩაბარება'!A1352)/2</f>
        <v>0</v>
      </c>
      <c r="AL1352" s="81"/>
      <c r="AM1352" s="77">
        <f>AL1352*SUMIFS(მიმართულებები!N:N,მიმართულებები!A:A,'მიღება-ჩაბარება'!A1352)+AL1352*SUMIFS('ცვლილებების შეტანა'!O:O,'ცვლილებების შეტანა'!A:A,'მიღება-ჩაბარება'!A1352)</f>
        <v>0</v>
      </c>
      <c r="AN1352" s="82"/>
      <c r="AO1352" s="78">
        <f>AN1352*SUMIFS(მიმართულებები!N:N,მიმართულებები!A:A,'მიღება-ჩაბარება'!A1352)/2+AN1352*SUMIFS('ცვლილებების შეტანა'!O:O,'ცვლილებების შეტანა'!A:A,'მიღება-ჩაბარება'!A1352)/2</f>
        <v>0</v>
      </c>
    </row>
    <row r="1353" spans="1:41">
      <c r="A1353" s="91">
        <v>1347</v>
      </c>
      <c r="B1353" s="92"/>
      <c r="C1353" s="93">
        <f>B1353*SUMIFS(მიმართულებები!N:N,მიმართულებები!A:A,'მიღება-ჩაბარება'!A1353)+B1353*SUMIFS('ცვლილებების შეტანა'!O:O,'ცვლილებების შეტანა'!A:A,'მიღება-ჩაბარება'!A1353)</f>
        <v>0</v>
      </c>
      <c r="D1353" s="94"/>
      <c r="E1353" s="95">
        <f>D1353*SUMIFS(მიმართულებები!N:N,მიმართულებები!A:A,'მიღება-ჩაბარება'!A1353)/2+D1353*SUMIFS('ცვლილებების შეტანა'!O:O,'ცვლილებების შეტანა'!A:A,'მიღება-ჩაბარება'!A1353)/2</f>
        <v>0</v>
      </c>
      <c r="F1353" s="96"/>
      <c r="G1353" s="93">
        <f>F1353*SUMIFS(მიმართულებები!N:N,მიმართულებები!A:A,'მიღება-ჩაბარება'!A1353)+F1353*SUMIFS('ცვლილებების შეტანა'!O:O,'ცვლილებების შეტანა'!A:A,'მიღება-ჩაბარება'!A1353)</f>
        <v>0</v>
      </c>
      <c r="H1353" s="97"/>
      <c r="I1353" s="95">
        <f>H1353*SUMIFS(მიმართულებები!N:N,მიმართულებები!A:A,'მიღება-ჩაბარება'!A1353)/2+H1353*SUMIFS('ცვლილებების შეტანა'!O:O,'ცვლილებების შეტანა'!A:A,'მიღება-ჩაბარება'!A1353)/2</f>
        <v>0</v>
      </c>
      <c r="J1353" s="96"/>
      <c r="K1353" s="93">
        <f>J1353*SUMIFS(მიმართულებები!N:N,მიმართულებები!A:A,'მიღება-ჩაბარება'!A1353)+J1353*SUMIFS('ცვლილებების შეტანა'!O:O,'ცვლილებების შეტანა'!A:A,'მიღება-ჩაბარება'!A1353)</f>
        <v>0</v>
      </c>
      <c r="L1353" s="97"/>
      <c r="M1353" s="95">
        <f>L1353*SUMIFS(მიმართულებები!N:N,მიმართულებები!A:A,'მიღება-ჩაბარება'!A1353)/2+L1353*SUMIFS('ცვლილებების შეტანა'!O:O,'ცვლილებების შეტანა'!A:A,'მიღება-ჩაბარება'!A1353)/2</f>
        <v>0</v>
      </c>
      <c r="N1353" s="96"/>
      <c r="O1353" s="93">
        <f>N1353*SUMIFS(მიმართულებები!N:N,მიმართულებები!A:A,'მიღება-ჩაბარება'!A1353)+N1353*SUMIFS('ცვლილებების შეტანა'!O:O,'ცვლილებების შეტანა'!A:A,'მიღება-ჩაბარება'!A1353)</f>
        <v>0</v>
      </c>
      <c r="P1353" s="97"/>
      <c r="Q1353" s="95">
        <f>P1353*SUMIFS(მიმართულებები!N:N,მიმართულებები!A:A,'მიღება-ჩაბარება'!A1353)/2+P1353*SUMIFS('ცვლილებების შეტანა'!O:O,'ცვლილებების შეტანა'!A:A,'მიღება-ჩაბარება'!A1353)/2</f>
        <v>0</v>
      </c>
      <c r="R1353" s="96"/>
      <c r="S1353" s="93">
        <f>R1353*SUMIFS(მიმართულებები!N:N,მიმართულებები!A:A,'მიღება-ჩაბარება'!A1353)+R1353*SUMIFS('ცვლილებების შეტანა'!O:O,'ცვლილებების შეტანა'!A:A,'მიღება-ჩაბარება'!A1353)</f>
        <v>0</v>
      </c>
      <c r="T1353" s="97"/>
      <c r="U1353" s="95">
        <f>T1353*SUMIFS(მიმართულებები!N:N,მიმართულებები!A:A,'მიღება-ჩაბარება'!A1353)/2+T1353*SUMIFS('ცვლილებების შეტანა'!O:O,'ცვლილებების შეტანა'!A:A,'მიღება-ჩაბარება'!A1353)/2</f>
        <v>0</v>
      </c>
      <c r="V1353" s="96"/>
      <c r="W1353" s="93">
        <f>V1353*SUMIFS(მიმართულებები!N:N,მიმართულებები!A:A,'მიღება-ჩაბარება'!A1353)+V1353*SUMIFS('ცვლილებების შეტანა'!O:O,'ცვლილებების შეტანა'!A:A,'მიღება-ჩაბარება'!A1353)</f>
        <v>0</v>
      </c>
      <c r="X1353" s="97"/>
      <c r="Y1353" s="95">
        <f>X1353*SUMIFS(მიმართულებები!N:N,მიმართულებები!A:A,'მიღება-ჩაბარება'!A1353)/2+X1353*SUMIFS('ცვლილებების შეტანა'!O:O,'ცვლილებების შეტანა'!A:A,'მიღება-ჩაბარება'!A1353)/2</f>
        <v>0</v>
      </c>
      <c r="Z1353" s="96"/>
      <c r="AA1353" s="93">
        <f>Z1353*SUMIFS(მიმართულებები!N:N,მიმართულებები!A:A,'მიღება-ჩაბარება'!A1353)+Z1353*SUMIFS('ცვლილებების შეტანა'!O:O,'ცვლილებების შეტანა'!A:A,'მიღება-ჩაბარება'!A1353)</f>
        <v>0</v>
      </c>
      <c r="AB1353" s="97"/>
      <c r="AC1353" s="95">
        <f>AB1353*SUMIFS(მიმართულებები!N:N,მიმართულებები!A:A,'მიღება-ჩაბარება'!A1353)/2+AB1353*SUMIFS('ცვლილებების შეტანა'!O:O,'ცვლილებების შეტანა'!A:A,'მიღება-ჩაბარება'!A1353)/2</f>
        <v>0</v>
      </c>
      <c r="AD1353" s="96"/>
      <c r="AE1353" s="93">
        <f>AD1353*SUMIFS(მიმართულებები!N:N,მიმართულებები!A:A,'მიღება-ჩაბარება'!A1353)+AD1353*SUMIFS('ცვლილებების შეტანა'!O:O,'ცვლილებების შეტანა'!A:A,'მიღება-ჩაბარება'!A1353)</f>
        <v>0</v>
      </c>
      <c r="AF1353" s="97"/>
      <c r="AG1353" s="95">
        <f>AF1353*SUMIFS(მიმართულებები!N:N,მიმართულებები!A:A,'მიღება-ჩაბარება'!A1353)/2+AF1353*SUMIFS('ცვლილებების შეტანა'!O:O,'ცვლილებების შეტანა'!A:A,'მიღება-ჩაბარება'!A1353)/2</f>
        <v>0</v>
      </c>
      <c r="AH1353" s="96"/>
      <c r="AI1353" s="93">
        <f>AH1353*SUMIFS(მიმართულებები!N:N,მიმართულებები!A:A,'მიღება-ჩაბარება'!A1353)+AH1353*SUMIFS('ცვლილებების შეტანა'!O:O,'ცვლილებების შეტანა'!A:A,'მიღება-ჩაბარება'!A1353)</f>
        <v>0</v>
      </c>
      <c r="AJ1353" s="97"/>
      <c r="AK1353" s="95">
        <f>AJ1353*SUMIFS(მიმართულებები!N:N,მიმართულებები!A:A,'მიღება-ჩაბარება'!A1353)/2+AJ1353*SUMIFS('ცვლილებების შეტანა'!O:O,'ცვლილებების შეტანა'!A:A,'მიღება-ჩაბარება'!A1353)/2</f>
        <v>0</v>
      </c>
      <c r="AL1353" s="96"/>
      <c r="AM1353" s="93">
        <f>AL1353*SUMIFS(მიმართულებები!N:N,მიმართულებები!A:A,'მიღება-ჩაბარება'!A1353)+AL1353*SUMIFS('ცვლილებების შეტანა'!O:O,'ცვლილებების შეტანა'!A:A,'მიღება-ჩაბარება'!A1353)</f>
        <v>0</v>
      </c>
      <c r="AN1353" s="97"/>
      <c r="AO1353" s="95">
        <f>AN1353*SUMIFS(მიმართულებები!N:N,მიმართულებები!A:A,'მიღება-ჩაბარება'!A1353)/2+AN1353*SUMIFS('ცვლილებების შეტანა'!O:O,'ცვლილებების შეტანა'!A:A,'მიღება-ჩაბარება'!A1353)/2</f>
        <v>0</v>
      </c>
    </row>
    <row r="1354" spans="1:41">
      <c r="A1354" s="91">
        <v>1348</v>
      </c>
      <c r="B1354" s="92"/>
      <c r="C1354" s="93">
        <f>B1354*SUMIFS(მიმართულებები!N:N,მიმართულებები!A:A,'მიღება-ჩაბარება'!A1354)+B1354*SUMIFS('ცვლილებების შეტანა'!O:O,'ცვლილებების შეტანა'!A:A,'მიღება-ჩაბარება'!A1354)</f>
        <v>0</v>
      </c>
      <c r="D1354" s="94"/>
      <c r="E1354" s="95">
        <f>D1354*SUMIFS(მიმართულებები!N:N,მიმართულებები!A:A,'მიღება-ჩაბარება'!A1354)/2+D1354*SUMIFS('ცვლილებების შეტანა'!O:O,'ცვლილებების შეტანა'!A:A,'მიღება-ჩაბარება'!A1354)/2</f>
        <v>0</v>
      </c>
      <c r="F1354" s="96"/>
      <c r="G1354" s="93">
        <f>F1354*SUMIFS(მიმართულებები!N:N,მიმართულებები!A:A,'მიღება-ჩაბარება'!A1354)+F1354*SUMIFS('ცვლილებების შეტანა'!O:O,'ცვლილებების შეტანა'!A:A,'მიღება-ჩაბარება'!A1354)</f>
        <v>0</v>
      </c>
      <c r="H1354" s="97"/>
      <c r="I1354" s="95">
        <f>H1354*SUMIFS(მიმართულებები!N:N,მიმართულებები!A:A,'მიღება-ჩაბარება'!A1354)/2+H1354*SUMIFS('ცვლილებების შეტანა'!O:O,'ცვლილებების შეტანა'!A:A,'მიღება-ჩაბარება'!A1354)/2</f>
        <v>0</v>
      </c>
      <c r="J1354" s="96"/>
      <c r="K1354" s="93">
        <f>J1354*SUMIFS(მიმართულებები!N:N,მიმართულებები!A:A,'მიღება-ჩაბარება'!A1354)+J1354*SUMIFS('ცვლილებების შეტანა'!O:O,'ცვლილებების შეტანა'!A:A,'მიღება-ჩაბარება'!A1354)</f>
        <v>0</v>
      </c>
      <c r="L1354" s="97"/>
      <c r="M1354" s="95">
        <f>L1354*SUMIFS(მიმართულებები!N:N,მიმართულებები!A:A,'მიღება-ჩაბარება'!A1354)/2+L1354*SUMIFS('ცვლილებების შეტანა'!O:O,'ცვლილებების შეტანა'!A:A,'მიღება-ჩაბარება'!A1354)/2</f>
        <v>0</v>
      </c>
      <c r="N1354" s="96"/>
      <c r="O1354" s="93">
        <f>N1354*SUMIFS(მიმართულებები!N:N,მიმართულებები!A:A,'მიღება-ჩაბარება'!A1354)+N1354*SUMIFS('ცვლილებების შეტანა'!O:O,'ცვლილებების შეტანა'!A:A,'მიღება-ჩაბარება'!A1354)</f>
        <v>0</v>
      </c>
      <c r="P1354" s="97"/>
      <c r="Q1354" s="95">
        <f>P1354*SUMIFS(მიმართულებები!N:N,მიმართულებები!A:A,'მიღება-ჩაბარება'!A1354)/2+P1354*SUMIFS('ცვლილებების შეტანა'!O:O,'ცვლილებების შეტანა'!A:A,'მიღება-ჩაბარება'!A1354)/2</f>
        <v>0</v>
      </c>
      <c r="R1354" s="96"/>
      <c r="S1354" s="93">
        <f>R1354*SUMIFS(მიმართულებები!N:N,მიმართულებები!A:A,'მიღება-ჩაბარება'!A1354)+R1354*SUMIFS('ცვლილებების შეტანა'!O:O,'ცვლილებების შეტანა'!A:A,'მიღება-ჩაბარება'!A1354)</f>
        <v>0</v>
      </c>
      <c r="T1354" s="97"/>
      <c r="U1354" s="95">
        <f>T1354*SUMIFS(მიმართულებები!N:N,მიმართულებები!A:A,'მიღება-ჩაბარება'!A1354)/2+T1354*SUMIFS('ცვლილებების შეტანა'!O:O,'ცვლილებების შეტანა'!A:A,'მიღება-ჩაბარება'!A1354)/2</f>
        <v>0</v>
      </c>
      <c r="V1354" s="96"/>
      <c r="W1354" s="93">
        <f>V1354*SUMIFS(მიმართულებები!N:N,მიმართულებები!A:A,'მიღება-ჩაბარება'!A1354)+V1354*SUMIFS('ცვლილებების შეტანა'!O:O,'ცვლილებების შეტანა'!A:A,'მიღება-ჩაბარება'!A1354)</f>
        <v>0</v>
      </c>
      <c r="X1354" s="97"/>
      <c r="Y1354" s="95">
        <f>X1354*SUMIFS(მიმართულებები!N:N,მიმართულებები!A:A,'მიღება-ჩაბარება'!A1354)/2+X1354*SUMIFS('ცვლილებების შეტანა'!O:O,'ცვლილებების შეტანა'!A:A,'მიღება-ჩაბარება'!A1354)/2</f>
        <v>0</v>
      </c>
      <c r="Z1354" s="96"/>
      <c r="AA1354" s="93">
        <f>Z1354*SUMIFS(მიმართულებები!N:N,მიმართულებები!A:A,'მიღება-ჩაბარება'!A1354)+Z1354*SUMIFS('ცვლილებების შეტანა'!O:O,'ცვლილებების შეტანა'!A:A,'მიღება-ჩაბარება'!A1354)</f>
        <v>0</v>
      </c>
      <c r="AB1354" s="97"/>
      <c r="AC1354" s="95">
        <f>AB1354*SUMIFS(მიმართულებები!N:N,მიმართულებები!A:A,'მიღება-ჩაბარება'!A1354)/2+AB1354*SUMIFS('ცვლილებების შეტანა'!O:O,'ცვლილებების შეტანა'!A:A,'მიღება-ჩაბარება'!A1354)/2</f>
        <v>0</v>
      </c>
      <c r="AD1354" s="96"/>
      <c r="AE1354" s="93">
        <f>AD1354*SUMIFS(მიმართულებები!N:N,მიმართულებები!A:A,'მიღება-ჩაბარება'!A1354)+AD1354*SUMIFS('ცვლილებების შეტანა'!O:O,'ცვლილებების შეტანა'!A:A,'მიღება-ჩაბარება'!A1354)</f>
        <v>0</v>
      </c>
      <c r="AF1354" s="97"/>
      <c r="AG1354" s="95">
        <f>AF1354*SUMIFS(მიმართულებები!N:N,მიმართულებები!A:A,'მიღება-ჩაბარება'!A1354)/2+AF1354*SUMIFS('ცვლილებების შეტანა'!O:O,'ცვლილებების შეტანა'!A:A,'მიღება-ჩაბარება'!A1354)/2</f>
        <v>0</v>
      </c>
      <c r="AH1354" s="96"/>
      <c r="AI1354" s="93">
        <f>AH1354*SUMIFS(მიმართულებები!N:N,მიმართულებები!A:A,'მიღება-ჩაბარება'!A1354)+AH1354*SUMIFS('ცვლილებების შეტანა'!O:O,'ცვლილებების შეტანა'!A:A,'მიღება-ჩაბარება'!A1354)</f>
        <v>0</v>
      </c>
      <c r="AJ1354" s="97"/>
      <c r="AK1354" s="95">
        <f>AJ1354*SUMIFS(მიმართულებები!N:N,მიმართულებები!A:A,'მიღება-ჩაბარება'!A1354)/2+AJ1354*SUMIFS('ცვლილებების შეტანა'!O:O,'ცვლილებების შეტანა'!A:A,'მიღება-ჩაბარება'!A1354)/2</f>
        <v>0</v>
      </c>
      <c r="AL1354" s="96"/>
      <c r="AM1354" s="93">
        <f>AL1354*SUMIFS(მიმართულებები!N:N,მიმართულებები!A:A,'მიღება-ჩაბარება'!A1354)+AL1354*SUMIFS('ცვლილებების შეტანა'!O:O,'ცვლილებების შეტანა'!A:A,'მიღება-ჩაბარება'!A1354)</f>
        <v>0</v>
      </c>
      <c r="AN1354" s="97"/>
      <c r="AO1354" s="95">
        <f>AN1354*SUMIFS(მიმართულებები!N:N,მიმართულებები!A:A,'მიღება-ჩაბარება'!A1354)/2+AN1354*SUMIFS('ცვლილებების შეტანა'!O:O,'ცვლილებების შეტანა'!A:A,'მიღება-ჩაბარება'!A1354)/2</f>
        <v>0</v>
      </c>
    </row>
    <row r="1355" spans="1:41">
      <c r="A1355" s="79">
        <v>1349</v>
      </c>
      <c r="B1355" s="76"/>
      <c r="C1355" s="77">
        <f>B1355*SUMIFS(მიმართულებები!N:N,მიმართულებები!A:A,'მიღება-ჩაბარება'!A1355)+B1355*SUMIFS('ცვლილებების შეტანა'!O:O,'ცვლილებების შეტანა'!A:A,'მიღება-ჩაბარება'!A1355)</f>
        <v>0</v>
      </c>
      <c r="D1355" s="7"/>
      <c r="E1355" s="78">
        <f>D1355*SUMIFS(მიმართულებები!N:N,მიმართულებები!A:A,'მიღება-ჩაბარება'!A1355)/2+D1355*SUMIFS('ცვლილებების შეტანა'!O:O,'ცვლილებების შეტანა'!A:A,'მიღება-ჩაბარება'!A1355)/2</f>
        <v>0</v>
      </c>
      <c r="F1355" s="81"/>
      <c r="G1355" s="77">
        <f>F1355*SUMIFS(მიმართულებები!N:N,მიმართულებები!A:A,'მიღება-ჩაბარება'!A1355)+F1355*SUMIFS('ცვლილებების შეტანა'!O:O,'ცვლილებების შეტანა'!A:A,'მიღება-ჩაბარება'!A1355)</f>
        <v>0</v>
      </c>
      <c r="H1355" s="82"/>
      <c r="I1355" s="78">
        <f>H1355*SUMIFS(მიმართულებები!N:N,მიმართულებები!A:A,'მიღება-ჩაბარება'!A1355)/2+H1355*SUMIFS('ცვლილებების შეტანა'!O:O,'ცვლილებების შეტანა'!A:A,'მიღება-ჩაბარება'!A1355)/2</f>
        <v>0</v>
      </c>
      <c r="J1355" s="81"/>
      <c r="K1355" s="77">
        <f>J1355*SUMIFS(მიმართულებები!N:N,მიმართულებები!A:A,'მიღება-ჩაბარება'!A1355)+J1355*SUMIFS('ცვლილებების შეტანა'!O:O,'ცვლილებების შეტანა'!A:A,'მიღება-ჩაბარება'!A1355)</f>
        <v>0</v>
      </c>
      <c r="L1355" s="82"/>
      <c r="M1355" s="78">
        <f>L1355*SUMIFS(მიმართულებები!N:N,მიმართულებები!A:A,'მიღება-ჩაბარება'!A1355)/2+L1355*SUMIFS('ცვლილებების შეტანა'!O:O,'ცვლილებების შეტანა'!A:A,'მიღება-ჩაბარება'!A1355)/2</f>
        <v>0</v>
      </c>
      <c r="N1355" s="81"/>
      <c r="O1355" s="77">
        <f>N1355*SUMIFS(მიმართულებები!N:N,მიმართულებები!A:A,'მიღება-ჩაბარება'!A1355)+N1355*SUMIFS('ცვლილებების შეტანა'!O:O,'ცვლილებების შეტანა'!A:A,'მიღება-ჩაბარება'!A1355)</f>
        <v>0</v>
      </c>
      <c r="P1355" s="82"/>
      <c r="Q1355" s="78">
        <f>P1355*SUMIFS(მიმართულებები!N:N,მიმართულებები!A:A,'მიღება-ჩაბარება'!A1355)/2+P1355*SUMIFS('ცვლილებების შეტანა'!O:O,'ცვლილებების შეტანა'!A:A,'მიღება-ჩაბარება'!A1355)/2</f>
        <v>0</v>
      </c>
      <c r="R1355" s="81"/>
      <c r="S1355" s="77">
        <f>R1355*SUMIFS(მიმართულებები!N:N,მიმართულებები!A:A,'მიღება-ჩაბარება'!A1355)+R1355*SUMIFS('ცვლილებების შეტანა'!O:O,'ცვლილებების შეტანა'!A:A,'მიღება-ჩაბარება'!A1355)</f>
        <v>0</v>
      </c>
      <c r="T1355" s="82"/>
      <c r="U1355" s="78">
        <f>T1355*SUMIFS(მიმართულებები!N:N,მიმართულებები!A:A,'მიღება-ჩაბარება'!A1355)/2+T1355*SUMIFS('ცვლილებების შეტანა'!O:O,'ცვლილებების შეტანა'!A:A,'მიღება-ჩაბარება'!A1355)/2</f>
        <v>0</v>
      </c>
      <c r="V1355" s="81"/>
      <c r="W1355" s="77">
        <f>V1355*SUMIFS(მიმართულებები!N:N,მიმართულებები!A:A,'მიღება-ჩაბარება'!A1355)+V1355*SUMIFS('ცვლილებების შეტანა'!O:O,'ცვლილებების შეტანა'!A:A,'მიღება-ჩაბარება'!A1355)</f>
        <v>0</v>
      </c>
      <c r="X1355" s="82"/>
      <c r="Y1355" s="78">
        <f>X1355*SUMIFS(მიმართულებები!N:N,მიმართულებები!A:A,'მიღება-ჩაბარება'!A1355)/2+X1355*SUMIFS('ცვლილებების შეტანა'!O:O,'ცვლილებების შეტანა'!A:A,'მიღება-ჩაბარება'!A1355)/2</f>
        <v>0</v>
      </c>
      <c r="Z1355" s="81"/>
      <c r="AA1355" s="77">
        <f>Z1355*SUMIFS(მიმართულებები!N:N,მიმართულებები!A:A,'მიღება-ჩაბარება'!A1355)+Z1355*SUMIFS('ცვლილებების შეტანა'!O:O,'ცვლილებების შეტანა'!A:A,'მიღება-ჩაბარება'!A1355)</f>
        <v>0</v>
      </c>
      <c r="AB1355" s="82"/>
      <c r="AC1355" s="78">
        <f>AB1355*SUMIFS(მიმართულებები!N:N,მიმართულებები!A:A,'მიღება-ჩაბარება'!A1355)/2+AB1355*SUMIFS('ცვლილებების შეტანა'!O:O,'ცვლილებების შეტანა'!A:A,'მიღება-ჩაბარება'!A1355)/2</f>
        <v>0</v>
      </c>
      <c r="AD1355" s="81"/>
      <c r="AE1355" s="77">
        <f>AD1355*SUMIFS(მიმართულებები!N:N,მიმართულებები!A:A,'მიღება-ჩაბარება'!A1355)+AD1355*SUMIFS('ცვლილებების შეტანა'!O:O,'ცვლილებების შეტანა'!A:A,'მიღება-ჩაბარება'!A1355)</f>
        <v>0</v>
      </c>
      <c r="AF1355" s="82"/>
      <c r="AG1355" s="78">
        <f>AF1355*SUMIFS(მიმართულებები!N:N,მიმართულებები!A:A,'მიღება-ჩაბარება'!A1355)/2+AF1355*SUMIFS('ცვლილებების შეტანა'!O:O,'ცვლილებების შეტანა'!A:A,'მიღება-ჩაბარება'!A1355)/2</f>
        <v>0</v>
      </c>
      <c r="AH1355" s="81"/>
      <c r="AI1355" s="77">
        <f>AH1355*SUMIFS(მიმართულებები!N:N,მიმართულებები!A:A,'მიღება-ჩაბარება'!A1355)+AH1355*SUMIFS('ცვლილებების შეტანა'!O:O,'ცვლილებების შეტანა'!A:A,'მიღება-ჩაბარება'!A1355)</f>
        <v>0</v>
      </c>
      <c r="AJ1355" s="82"/>
      <c r="AK1355" s="78">
        <f>AJ1355*SUMIFS(მიმართულებები!N:N,მიმართულებები!A:A,'მიღება-ჩაბარება'!A1355)/2+AJ1355*SUMIFS('ცვლილებების შეტანა'!O:O,'ცვლილებების შეტანა'!A:A,'მიღება-ჩაბარება'!A1355)/2</f>
        <v>0</v>
      </c>
      <c r="AL1355" s="81"/>
      <c r="AM1355" s="77">
        <f>AL1355*SUMIFS(მიმართულებები!N:N,მიმართულებები!A:A,'მიღება-ჩაბარება'!A1355)+AL1355*SUMIFS('ცვლილებების შეტანა'!O:O,'ცვლილებების შეტანა'!A:A,'მიღება-ჩაბარება'!A1355)</f>
        <v>0</v>
      </c>
      <c r="AN1355" s="82"/>
      <c r="AO1355" s="78">
        <f>AN1355*SUMIFS(მიმართულებები!N:N,მიმართულებები!A:A,'მიღება-ჩაბარება'!A1355)/2+AN1355*SUMIFS('ცვლილებების შეტანა'!O:O,'ცვლილებების შეტანა'!A:A,'მიღება-ჩაბარება'!A1355)/2</f>
        <v>0</v>
      </c>
    </row>
    <row r="1356" spans="1:41">
      <c r="A1356" s="79">
        <v>1350</v>
      </c>
      <c r="B1356" s="76"/>
      <c r="C1356" s="77">
        <f>B1356*SUMIFS(მიმართულებები!N:N,მიმართულებები!A:A,'მიღება-ჩაბარება'!A1356)+B1356*SUMIFS('ცვლილებების შეტანა'!O:O,'ცვლილებების შეტანა'!A:A,'მიღება-ჩაბარება'!A1356)</f>
        <v>0</v>
      </c>
      <c r="D1356" s="7"/>
      <c r="E1356" s="78">
        <f>D1356*SUMIFS(მიმართულებები!N:N,მიმართულებები!A:A,'მიღება-ჩაბარება'!A1356)/2+D1356*SUMIFS('ცვლილებების შეტანა'!O:O,'ცვლილებების შეტანა'!A:A,'მიღება-ჩაბარება'!A1356)/2</f>
        <v>0</v>
      </c>
      <c r="F1356" s="81"/>
      <c r="G1356" s="77">
        <f>F1356*SUMIFS(მიმართულებები!N:N,მიმართულებები!A:A,'მიღება-ჩაბარება'!A1356)+F1356*SUMIFS('ცვლილებების შეტანა'!O:O,'ცვლილებების შეტანა'!A:A,'მიღება-ჩაბარება'!A1356)</f>
        <v>0</v>
      </c>
      <c r="H1356" s="82"/>
      <c r="I1356" s="78">
        <f>H1356*SUMIFS(მიმართულებები!N:N,მიმართულებები!A:A,'მიღება-ჩაბარება'!A1356)/2+H1356*SUMIFS('ცვლილებების შეტანა'!O:O,'ცვლილებების შეტანა'!A:A,'მიღება-ჩაბარება'!A1356)/2</f>
        <v>0</v>
      </c>
      <c r="J1356" s="81"/>
      <c r="K1356" s="77">
        <f>J1356*SUMIFS(მიმართულებები!N:N,მიმართულებები!A:A,'მიღება-ჩაბარება'!A1356)+J1356*SUMIFS('ცვლილებების შეტანა'!O:O,'ცვლილებების შეტანა'!A:A,'მიღება-ჩაბარება'!A1356)</f>
        <v>0</v>
      </c>
      <c r="L1356" s="82"/>
      <c r="M1356" s="78">
        <f>L1356*SUMIFS(მიმართულებები!N:N,მიმართულებები!A:A,'მიღება-ჩაბარება'!A1356)/2+L1356*SUMIFS('ცვლილებების შეტანა'!O:O,'ცვლილებების შეტანა'!A:A,'მიღება-ჩაბარება'!A1356)/2</f>
        <v>0</v>
      </c>
      <c r="N1356" s="81"/>
      <c r="O1356" s="77">
        <f>N1356*SUMIFS(მიმართულებები!N:N,მიმართულებები!A:A,'მიღება-ჩაბარება'!A1356)+N1356*SUMIFS('ცვლილებების შეტანა'!O:O,'ცვლილებების შეტანა'!A:A,'მიღება-ჩაბარება'!A1356)</f>
        <v>0</v>
      </c>
      <c r="P1356" s="82"/>
      <c r="Q1356" s="78">
        <f>P1356*SUMIFS(მიმართულებები!N:N,მიმართულებები!A:A,'მიღება-ჩაბარება'!A1356)/2+P1356*SUMIFS('ცვლილებების შეტანა'!O:O,'ცვლილებების შეტანა'!A:A,'მიღება-ჩაბარება'!A1356)/2</f>
        <v>0</v>
      </c>
      <c r="R1356" s="81"/>
      <c r="S1356" s="77">
        <f>R1356*SUMIFS(მიმართულებები!N:N,მიმართულებები!A:A,'მიღება-ჩაბარება'!A1356)+R1356*SUMIFS('ცვლილებების შეტანა'!O:O,'ცვლილებების შეტანა'!A:A,'მიღება-ჩაბარება'!A1356)</f>
        <v>0</v>
      </c>
      <c r="T1356" s="82"/>
      <c r="U1356" s="78">
        <f>T1356*SUMIFS(მიმართულებები!N:N,მიმართულებები!A:A,'მიღება-ჩაბარება'!A1356)/2+T1356*SUMIFS('ცვლილებების შეტანა'!O:O,'ცვლილებების შეტანა'!A:A,'მიღება-ჩაბარება'!A1356)/2</f>
        <v>0</v>
      </c>
      <c r="V1356" s="81"/>
      <c r="W1356" s="77">
        <f>V1356*SUMIFS(მიმართულებები!N:N,მიმართულებები!A:A,'მიღება-ჩაბარება'!A1356)+V1356*SUMIFS('ცვლილებების შეტანა'!O:O,'ცვლილებების შეტანა'!A:A,'მიღება-ჩაბარება'!A1356)</f>
        <v>0</v>
      </c>
      <c r="X1356" s="82"/>
      <c r="Y1356" s="78">
        <f>X1356*SUMIFS(მიმართულებები!N:N,მიმართულებები!A:A,'მიღება-ჩაბარება'!A1356)/2+X1356*SUMIFS('ცვლილებების შეტანა'!O:O,'ცვლილებების შეტანა'!A:A,'მიღება-ჩაბარება'!A1356)/2</f>
        <v>0</v>
      </c>
      <c r="Z1356" s="81"/>
      <c r="AA1356" s="77">
        <f>Z1356*SUMIFS(მიმართულებები!N:N,მიმართულებები!A:A,'მიღება-ჩაბარება'!A1356)+Z1356*SUMIFS('ცვლილებების შეტანა'!O:O,'ცვლილებების შეტანა'!A:A,'მიღება-ჩაბარება'!A1356)</f>
        <v>0</v>
      </c>
      <c r="AB1356" s="82"/>
      <c r="AC1356" s="78">
        <f>AB1356*SUMIFS(მიმართულებები!N:N,მიმართულებები!A:A,'მიღება-ჩაბარება'!A1356)/2+AB1356*SUMIFS('ცვლილებების შეტანა'!O:O,'ცვლილებების შეტანა'!A:A,'მიღება-ჩაბარება'!A1356)/2</f>
        <v>0</v>
      </c>
      <c r="AD1356" s="81"/>
      <c r="AE1356" s="77">
        <f>AD1356*SUMIFS(მიმართულებები!N:N,მიმართულებები!A:A,'მიღება-ჩაბარება'!A1356)+AD1356*SUMIFS('ცვლილებების შეტანა'!O:O,'ცვლილებების შეტანა'!A:A,'მიღება-ჩაბარება'!A1356)</f>
        <v>0</v>
      </c>
      <c r="AF1356" s="82"/>
      <c r="AG1356" s="78">
        <f>AF1356*SUMIFS(მიმართულებები!N:N,მიმართულებები!A:A,'მიღება-ჩაბარება'!A1356)/2+AF1356*SUMIFS('ცვლილებების შეტანა'!O:O,'ცვლილებების შეტანა'!A:A,'მიღება-ჩაბარება'!A1356)/2</f>
        <v>0</v>
      </c>
      <c r="AH1356" s="81"/>
      <c r="AI1356" s="77">
        <f>AH1356*SUMIFS(მიმართულებები!N:N,მიმართულებები!A:A,'მიღება-ჩაბარება'!A1356)+AH1356*SUMIFS('ცვლილებების შეტანა'!O:O,'ცვლილებების შეტანა'!A:A,'მიღება-ჩაბარება'!A1356)</f>
        <v>0</v>
      </c>
      <c r="AJ1356" s="82"/>
      <c r="AK1356" s="78">
        <f>AJ1356*SUMIFS(მიმართულებები!N:N,მიმართულებები!A:A,'მიღება-ჩაბარება'!A1356)/2+AJ1356*SUMIFS('ცვლილებების შეტანა'!O:O,'ცვლილებების შეტანა'!A:A,'მიღება-ჩაბარება'!A1356)/2</f>
        <v>0</v>
      </c>
      <c r="AL1356" s="81"/>
      <c r="AM1356" s="77">
        <f>AL1356*SUMIFS(მიმართულებები!N:N,მიმართულებები!A:A,'მიღება-ჩაბარება'!A1356)+AL1356*SUMIFS('ცვლილებების შეტანა'!O:O,'ცვლილებების შეტანა'!A:A,'მიღება-ჩაბარება'!A1356)</f>
        <v>0</v>
      </c>
      <c r="AN1356" s="82"/>
      <c r="AO1356" s="78">
        <f>AN1356*SUMIFS(მიმართულებები!N:N,მიმართულებები!A:A,'მიღება-ჩაბარება'!A1356)/2+AN1356*SUMIFS('ცვლილებების შეტანა'!O:O,'ცვლილებების შეტანა'!A:A,'მიღება-ჩაბარება'!A1356)/2</f>
        <v>0</v>
      </c>
    </row>
    <row r="1357" spans="1:41">
      <c r="A1357" s="91">
        <v>1351</v>
      </c>
      <c r="B1357" s="92"/>
      <c r="C1357" s="93">
        <f>B1357*SUMIFS(მიმართულებები!N:N,მიმართულებები!A:A,'მიღება-ჩაბარება'!A1357)+B1357*SUMIFS('ცვლილებების შეტანა'!O:O,'ცვლილებების შეტანა'!A:A,'მიღება-ჩაბარება'!A1357)</f>
        <v>0</v>
      </c>
      <c r="D1357" s="94"/>
      <c r="E1357" s="95">
        <f>D1357*SUMIFS(მიმართულებები!N:N,მიმართულებები!A:A,'მიღება-ჩაბარება'!A1357)/2+D1357*SUMIFS('ცვლილებების შეტანა'!O:O,'ცვლილებების შეტანა'!A:A,'მიღება-ჩაბარება'!A1357)/2</f>
        <v>0</v>
      </c>
      <c r="F1357" s="96"/>
      <c r="G1357" s="93">
        <f>F1357*SUMIFS(მიმართულებები!N:N,მიმართულებები!A:A,'მიღება-ჩაბარება'!A1357)+F1357*SUMIFS('ცვლილებების შეტანა'!O:O,'ცვლილებების შეტანა'!A:A,'მიღება-ჩაბარება'!A1357)</f>
        <v>0</v>
      </c>
      <c r="H1357" s="97"/>
      <c r="I1357" s="95">
        <f>H1357*SUMIFS(მიმართულებები!N:N,მიმართულებები!A:A,'მიღება-ჩაბარება'!A1357)/2+H1357*SUMIFS('ცვლილებების შეტანა'!O:O,'ცვლილებების შეტანა'!A:A,'მიღება-ჩაბარება'!A1357)/2</f>
        <v>0</v>
      </c>
      <c r="J1357" s="96"/>
      <c r="K1357" s="93">
        <f>J1357*SUMIFS(მიმართულებები!N:N,მიმართულებები!A:A,'მიღება-ჩაბარება'!A1357)+J1357*SUMIFS('ცვლილებების შეტანა'!O:O,'ცვლილებების შეტანა'!A:A,'მიღება-ჩაბარება'!A1357)</f>
        <v>0</v>
      </c>
      <c r="L1357" s="97"/>
      <c r="M1357" s="95">
        <f>L1357*SUMIFS(მიმართულებები!N:N,მიმართულებები!A:A,'მიღება-ჩაბარება'!A1357)/2+L1357*SUMIFS('ცვლილებების შეტანა'!O:O,'ცვლილებების შეტანა'!A:A,'მიღება-ჩაბარება'!A1357)/2</f>
        <v>0</v>
      </c>
      <c r="N1357" s="96"/>
      <c r="O1357" s="93">
        <f>N1357*SUMIFS(მიმართულებები!N:N,მიმართულებები!A:A,'მიღება-ჩაბარება'!A1357)+N1357*SUMIFS('ცვლილებების შეტანა'!O:O,'ცვლილებების შეტანა'!A:A,'მიღება-ჩაბარება'!A1357)</f>
        <v>0</v>
      </c>
      <c r="P1357" s="97"/>
      <c r="Q1357" s="95">
        <f>P1357*SUMIFS(მიმართულებები!N:N,მიმართულებები!A:A,'მიღება-ჩაბარება'!A1357)/2+P1357*SUMIFS('ცვლილებების შეტანა'!O:O,'ცვლილებების შეტანა'!A:A,'მიღება-ჩაბარება'!A1357)/2</f>
        <v>0</v>
      </c>
      <c r="R1357" s="96"/>
      <c r="S1357" s="93">
        <f>R1357*SUMIFS(მიმართულებები!N:N,მიმართულებები!A:A,'მიღება-ჩაბარება'!A1357)+R1357*SUMIFS('ცვლილებების შეტანა'!O:O,'ცვლილებების შეტანა'!A:A,'მიღება-ჩაბარება'!A1357)</f>
        <v>0</v>
      </c>
      <c r="T1357" s="97"/>
      <c r="U1357" s="95">
        <f>T1357*SUMIFS(მიმართულებები!N:N,მიმართულებები!A:A,'მიღება-ჩაბარება'!A1357)/2+T1357*SUMIFS('ცვლილებების შეტანა'!O:O,'ცვლილებების შეტანა'!A:A,'მიღება-ჩაბარება'!A1357)/2</f>
        <v>0</v>
      </c>
      <c r="V1357" s="96"/>
      <c r="W1357" s="93">
        <f>V1357*SUMIFS(მიმართულებები!N:N,მიმართულებები!A:A,'მიღება-ჩაბარება'!A1357)+V1357*SUMIFS('ცვლილებების შეტანა'!O:O,'ცვლილებების შეტანა'!A:A,'მიღება-ჩაბარება'!A1357)</f>
        <v>0</v>
      </c>
      <c r="X1357" s="97"/>
      <c r="Y1357" s="95">
        <f>X1357*SUMIFS(მიმართულებები!N:N,მიმართულებები!A:A,'მიღება-ჩაბარება'!A1357)/2+X1357*SUMIFS('ცვლილებების შეტანა'!O:O,'ცვლილებების შეტანა'!A:A,'მიღება-ჩაბარება'!A1357)/2</f>
        <v>0</v>
      </c>
      <c r="Z1357" s="96"/>
      <c r="AA1357" s="93">
        <f>Z1357*SUMIFS(მიმართულებები!N:N,მიმართულებები!A:A,'მიღება-ჩაბარება'!A1357)+Z1357*SUMIFS('ცვლილებების შეტანა'!O:O,'ცვლილებების შეტანა'!A:A,'მიღება-ჩაბარება'!A1357)</f>
        <v>0</v>
      </c>
      <c r="AB1357" s="97"/>
      <c r="AC1357" s="95">
        <f>AB1357*SUMIFS(მიმართულებები!N:N,მიმართულებები!A:A,'მიღება-ჩაბარება'!A1357)/2+AB1357*SUMIFS('ცვლილებების შეტანა'!O:O,'ცვლილებების შეტანა'!A:A,'მიღება-ჩაბარება'!A1357)/2</f>
        <v>0</v>
      </c>
      <c r="AD1357" s="96"/>
      <c r="AE1357" s="93">
        <f>AD1357*SUMIFS(მიმართულებები!N:N,მიმართულებები!A:A,'მიღება-ჩაბარება'!A1357)+AD1357*SUMIFS('ცვლილებების შეტანა'!O:O,'ცვლილებების შეტანა'!A:A,'მიღება-ჩაბარება'!A1357)</f>
        <v>0</v>
      </c>
      <c r="AF1357" s="97"/>
      <c r="AG1357" s="95">
        <f>AF1357*SUMIFS(მიმართულებები!N:N,მიმართულებები!A:A,'მიღება-ჩაბარება'!A1357)/2+AF1357*SUMIFS('ცვლილებების შეტანა'!O:O,'ცვლილებების შეტანა'!A:A,'მიღება-ჩაბარება'!A1357)/2</f>
        <v>0</v>
      </c>
      <c r="AH1357" s="96"/>
      <c r="AI1357" s="93">
        <f>AH1357*SUMIFS(მიმართულებები!N:N,მიმართულებები!A:A,'მიღება-ჩაბარება'!A1357)+AH1357*SUMIFS('ცვლილებების შეტანა'!O:O,'ცვლილებების შეტანა'!A:A,'მიღება-ჩაბარება'!A1357)</f>
        <v>0</v>
      </c>
      <c r="AJ1357" s="97"/>
      <c r="AK1357" s="95">
        <f>AJ1357*SUMIFS(მიმართულებები!N:N,მიმართულებები!A:A,'მიღება-ჩაბარება'!A1357)/2+AJ1357*SUMIFS('ცვლილებების შეტანა'!O:O,'ცვლილებების შეტანა'!A:A,'მიღება-ჩაბარება'!A1357)/2</f>
        <v>0</v>
      </c>
      <c r="AL1357" s="96"/>
      <c r="AM1357" s="93">
        <f>AL1357*SUMIFS(მიმართულებები!N:N,მიმართულებები!A:A,'მიღება-ჩაბარება'!A1357)+AL1357*SUMIFS('ცვლილებების შეტანა'!O:O,'ცვლილებების შეტანა'!A:A,'მიღება-ჩაბარება'!A1357)</f>
        <v>0</v>
      </c>
      <c r="AN1357" s="97"/>
      <c r="AO1357" s="95">
        <f>AN1357*SUMIFS(მიმართულებები!N:N,მიმართულებები!A:A,'მიღება-ჩაბარება'!A1357)/2+AN1357*SUMIFS('ცვლილებების შეტანა'!O:O,'ცვლილებების შეტანა'!A:A,'მიღება-ჩაბარება'!A1357)/2</f>
        <v>0</v>
      </c>
    </row>
    <row r="1358" spans="1:41">
      <c r="A1358" s="91">
        <v>1352</v>
      </c>
      <c r="B1358" s="92"/>
      <c r="C1358" s="93">
        <f>B1358*SUMIFS(მიმართულებები!N:N,მიმართულებები!A:A,'მიღება-ჩაბარება'!A1358)+B1358*SUMIFS('ცვლილებების შეტანა'!O:O,'ცვლილებების შეტანა'!A:A,'მიღება-ჩაბარება'!A1358)</f>
        <v>0</v>
      </c>
      <c r="D1358" s="94"/>
      <c r="E1358" s="95">
        <f>D1358*SUMIFS(მიმართულებები!N:N,მიმართულებები!A:A,'მიღება-ჩაბარება'!A1358)/2+D1358*SUMIFS('ცვლილებების შეტანა'!O:O,'ცვლილებების შეტანა'!A:A,'მიღება-ჩაბარება'!A1358)/2</f>
        <v>0</v>
      </c>
      <c r="F1358" s="96"/>
      <c r="G1358" s="93">
        <f>F1358*SUMIFS(მიმართულებები!N:N,მიმართულებები!A:A,'მიღება-ჩაბარება'!A1358)+F1358*SUMIFS('ცვლილებების შეტანა'!O:O,'ცვლილებების შეტანა'!A:A,'მიღება-ჩაბარება'!A1358)</f>
        <v>0</v>
      </c>
      <c r="H1358" s="97"/>
      <c r="I1358" s="95">
        <f>H1358*SUMIFS(მიმართულებები!N:N,მიმართულებები!A:A,'მიღება-ჩაბარება'!A1358)/2+H1358*SUMIFS('ცვლილებების შეტანა'!O:O,'ცვლილებების შეტანა'!A:A,'მიღება-ჩაბარება'!A1358)/2</f>
        <v>0</v>
      </c>
      <c r="J1358" s="96"/>
      <c r="K1358" s="93">
        <f>J1358*SUMIFS(მიმართულებები!N:N,მიმართულებები!A:A,'მიღება-ჩაბარება'!A1358)+J1358*SUMIFS('ცვლილებების შეტანა'!O:O,'ცვლილებების შეტანა'!A:A,'მიღება-ჩაბარება'!A1358)</f>
        <v>0</v>
      </c>
      <c r="L1358" s="97"/>
      <c r="M1358" s="95">
        <f>L1358*SUMIFS(მიმართულებები!N:N,მიმართულებები!A:A,'მიღება-ჩაბარება'!A1358)/2+L1358*SUMIFS('ცვლილებების შეტანა'!O:O,'ცვლილებების შეტანა'!A:A,'მიღება-ჩაბარება'!A1358)/2</f>
        <v>0</v>
      </c>
      <c r="N1358" s="96"/>
      <c r="O1358" s="93">
        <f>N1358*SUMIFS(მიმართულებები!N:N,მიმართულებები!A:A,'მიღება-ჩაბარება'!A1358)+N1358*SUMIFS('ცვლილებების შეტანა'!O:O,'ცვლილებების შეტანა'!A:A,'მიღება-ჩაბარება'!A1358)</f>
        <v>0</v>
      </c>
      <c r="P1358" s="97"/>
      <c r="Q1358" s="95">
        <f>P1358*SUMIFS(მიმართულებები!N:N,მიმართულებები!A:A,'მიღება-ჩაბარება'!A1358)/2+P1358*SUMIFS('ცვლილებების შეტანა'!O:O,'ცვლილებების შეტანა'!A:A,'მიღება-ჩაბარება'!A1358)/2</f>
        <v>0</v>
      </c>
      <c r="R1358" s="96"/>
      <c r="S1358" s="93">
        <f>R1358*SUMIFS(მიმართულებები!N:N,მიმართულებები!A:A,'მიღება-ჩაბარება'!A1358)+R1358*SUMIFS('ცვლილებების შეტანა'!O:O,'ცვლილებების შეტანა'!A:A,'მიღება-ჩაბარება'!A1358)</f>
        <v>0</v>
      </c>
      <c r="T1358" s="97"/>
      <c r="U1358" s="95">
        <f>T1358*SUMIFS(მიმართულებები!N:N,მიმართულებები!A:A,'მიღება-ჩაბარება'!A1358)/2+T1358*SUMIFS('ცვლილებების შეტანა'!O:O,'ცვლილებების შეტანა'!A:A,'მიღება-ჩაბარება'!A1358)/2</f>
        <v>0</v>
      </c>
      <c r="V1358" s="96"/>
      <c r="W1358" s="93">
        <f>V1358*SUMIFS(მიმართულებები!N:N,მიმართულებები!A:A,'მიღება-ჩაბარება'!A1358)+V1358*SUMIFS('ცვლილებების შეტანა'!O:O,'ცვლილებების შეტანა'!A:A,'მიღება-ჩაბარება'!A1358)</f>
        <v>0</v>
      </c>
      <c r="X1358" s="97"/>
      <c r="Y1358" s="95">
        <f>X1358*SUMIFS(მიმართულებები!N:N,მიმართულებები!A:A,'მიღება-ჩაბარება'!A1358)/2+X1358*SUMIFS('ცვლილებების შეტანა'!O:O,'ცვლილებების შეტანა'!A:A,'მიღება-ჩაბარება'!A1358)/2</f>
        <v>0</v>
      </c>
      <c r="Z1358" s="96"/>
      <c r="AA1358" s="93">
        <f>Z1358*SUMIFS(მიმართულებები!N:N,მიმართულებები!A:A,'მიღება-ჩაბარება'!A1358)+Z1358*SUMIFS('ცვლილებების შეტანა'!O:O,'ცვლილებების შეტანა'!A:A,'მიღება-ჩაბარება'!A1358)</f>
        <v>0</v>
      </c>
      <c r="AB1358" s="97"/>
      <c r="AC1358" s="95">
        <f>AB1358*SUMIFS(მიმართულებები!N:N,მიმართულებები!A:A,'მიღება-ჩაბარება'!A1358)/2+AB1358*SUMIFS('ცვლილებების შეტანა'!O:O,'ცვლილებების შეტანა'!A:A,'მიღება-ჩაბარება'!A1358)/2</f>
        <v>0</v>
      </c>
      <c r="AD1358" s="96"/>
      <c r="AE1358" s="93">
        <f>AD1358*SUMIFS(მიმართულებები!N:N,მიმართულებები!A:A,'მიღება-ჩაბარება'!A1358)+AD1358*SUMIFS('ცვლილებების შეტანა'!O:O,'ცვლილებების შეტანა'!A:A,'მიღება-ჩაბარება'!A1358)</f>
        <v>0</v>
      </c>
      <c r="AF1358" s="97"/>
      <c r="AG1358" s="95">
        <f>AF1358*SUMIFS(მიმართულებები!N:N,მიმართულებები!A:A,'მიღება-ჩაბარება'!A1358)/2+AF1358*SUMIFS('ცვლილებების შეტანა'!O:O,'ცვლილებების შეტანა'!A:A,'მიღება-ჩაბარება'!A1358)/2</f>
        <v>0</v>
      </c>
      <c r="AH1358" s="96"/>
      <c r="AI1358" s="93">
        <f>AH1358*SUMIFS(მიმართულებები!N:N,მიმართულებები!A:A,'მიღება-ჩაბარება'!A1358)+AH1358*SUMIFS('ცვლილებების შეტანა'!O:O,'ცვლილებების შეტანა'!A:A,'მიღება-ჩაბარება'!A1358)</f>
        <v>0</v>
      </c>
      <c r="AJ1358" s="97"/>
      <c r="AK1358" s="95">
        <f>AJ1358*SUMIFS(მიმართულებები!N:N,მიმართულებები!A:A,'მიღება-ჩაბარება'!A1358)/2+AJ1358*SUMIFS('ცვლილებების შეტანა'!O:O,'ცვლილებების შეტანა'!A:A,'მიღება-ჩაბარება'!A1358)/2</f>
        <v>0</v>
      </c>
      <c r="AL1358" s="96"/>
      <c r="AM1358" s="93">
        <f>AL1358*SUMIFS(მიმართულებები!N:N,მიმართულებები!A:A,'მიღება-ჩაბარება'!A1358)+AL1358*SUMIFS('ცვლილებების შეტანა'!O:O,'ცვლილებების შეტანა'!A:A,'მიღება-ჩაბარება'!A1358)</f>
        <v>0</v>
      </c>
      <c r="AN1358" s="97"/>
      <c r="AO1358" s="95">
        <f>AN1358*SUMIFS(მიმართულებები!N:N,მიმართულებები!A:A,'მიღება-ჩაბარება'!A1358)/2+AN1358*SUMIFS('ცვლილებების შეტანა'!O:O,'ცვლილებების შეტანა'!A:A,'მიღება-ჩაბარება'!A1358)/2</f>
        <v>0</v>
      </c>
    </row>
    <row r="1359" spans="1:41">
      <c r="A1359" s="79">
        <v>1353</v>
      </c>
      <c r="B1359" s="76"/>
      <c r="C1359" s="77">
        <f>B1359*SUMIFS(მიმართულებები!N:N,მიმართულებები!A:A,'მიღება-ჩაბარება'!A1359)+B1359*SUMIFS('ცვლილებების შეტანა'!O:O,'ცვლილებების შეტანა'!A:A,'მიღება-ჩაბარება'!A1359)</f>
        <v>0</v>
      </c>
      <c r="D1359" s="7"/>
      <c r="E1359" s="78">
        <f>D1359*SUMIFS(მიმართულებები!N:N,მიმართულებები!A:A,'მიღება-ჩაბარება'!A1359)/2+D1359*SUMIFS('ცვლილებების შეტანა'!O:O,'ცვლილებების შეტანა'!A:A,'მიღება-ჩაბარება'!A1359)/2</f>
        <v>0</v>
      </c>
      <c r="F1359" s="81"/>
      <c r="G1359" s="77">
        <f>F1359*SUMIFS(მიმართულებები!N:N,მიმართულებები!A:A,'მიღება-ჩაბარება'!A1359)+F1359*SUMIFS('ცვლილებების შეტანა'!O:O,'ცვლილებების შეტანა'!A:A,'მიღება-ჩაბარება'!A1359)</f>
        <v>0</v>
      </c>
      <c r="H1359" s="82"/>
      <c r="I1359" s="78">
        <f>H1359*SUMIFS(მიმართულებები!N:N,მიმართულებები!A:A,'მიღება-ჩაბარება'!A1359)/2+H1359*SUMIFS('ცვლილებების შეტანა'!O:O,'ცვლილებების შეტანა'!A:A,'მიღება-ჩაბარება'!A1359)/2</f>
        <v>0</v>
      </c>
      <c r="J1359" s="81"/>
      <c r="K1359" s="77">
        <f>J1359*SUMIFS(მიმართულებები!N:N,მიმართულებები!A:A,'მიღება-ჩაბარება'!A1359)+J1359*SUMIFS('ცვლილებების შეტანა'!O:O,'ცვლილებების შეტანა'!A:A,'მიღება-ჩაბარება'!A1359)</f>
        <v>0</v>
      </c>
      <c r="L1359" s="82"/>
      <c r="M1359" s="78">
        <f>L1359*SUMIFS(მიმართულებები!N:N,მიმართულებები!A:A,'მიღება-ჩაბარება'!A1359)/2+L1359*SUMIFS('ცვლილებების შეტანა'!O:O,'ცვლილებების შეტანა'!A:A,'მიღება-ჩაბარება'!A1359)/2</f>
        <v>0</v>
      </c>
      <c r="N1359" s="81"/>
      <c r="O1359" s="77">
        <f>N1359*SUMIFS(მიმართულებები!N:N,მიმართულებები!A:A,'მიღება-ჩაბარება'!A1359)+N1359*SUMIFS('ცვლილებების შეტანა'!O:O,'ცვლილებების შეტანა'!A:A,'მიღება-ჩაბარება'!A1359)</f>
        <v>0</v>
      </c>
      <c r="P1359" s="82"/>
      <c r="Q1359" s="78">
        <f>P1359*SUMIFS(მიმართულებები!N:N,მიმართულებები!A:A,'მიღება-ჩაბარება'!A1359)/2+P1359*SUMIFS('ცვლილებების შეტანა'!O:O,'ცვლილებების შეტანა'!A:A,'მიღება-ჩაბარება'!A1359)/2</f>
        <v>0</v>
      </c>
      <c r="R1359" s="81"/>
      <c r="S1359" s="77">
        <f>R1359*SUMIFS(მიმართულებები!N:N,მიმართულებები!A:A,'მიღება-ჩაბარება'!A1359)+R1359*SUMIFS('ცვლილებების შეტანა'!O:O,'ცვლილებების შეტანა'!A:A,'მიღება-ჩაბარება'!A1359)</f>
        <v>0</v>
      </c>
      <c r="T1359" s="82"/>
      <c r="U1359" s="78">
        <f>T1359*SUMIFS(მიმართულებები!N:N,მიმართულებები!A:A,'მიღება-ჩაბარება'!A1359)/2+T1359*SUMIFS('ცვლილებების შეტანა'!O:O,'ცვლილებების შეტანა'!A:A,'მიღება-ჩაბარება'!A1359)/2</f>
        <v>0</v>
      </c>
      <c r="V1359" s="81"/>
      <c r="W1359" s="77">
        <f>V1359*SUMIFS(მიმართულებები!N:N,მიმართულებები!A:A,'მიღება-ჩაბარება'!A1359)+V1359*SUMIFS('ცვლილებების შეტანა'!O:O,'ცვლილებების შეტანა'!A:A,'მიღება-ჩაბარება'!A1359)</f>
        <v>0</v>
      </c>
      <c r="X1359" s="82"/>
      <c r="Y1359" s="78">
        <f>X1359*SUMIFS(მიმართულებები!N:N,მიმართულებები!A:A,'მიღება-ჩაბარება'!A1359)/2+X1359*SUMIFS('ცვლილებების შეტანა'!O:O,'ცვლილებების შეტანა'!A:A,'მიღება-ჩაბარება'!A1359)/2</f>
        <v>0</v>
      </c>
      <c r="Z1359" s="81"/>
      <c r="AA1359" s="77">
        <f>Z1359*SUMIFS(მიმართულებები!N:N,მიმართულებები!A:A,'მიღება-ჩაბარება'!A1359)+Z1359*SUMIFS('ცვლილებების შეტანა'!O:O,'ცვლილებების შეტანა'!A:A,'მიღება-ჩაბარება'!A1359)</f>
        <v>0</v>
      </c>
      <c r="AB1359" s="82"/>
      <c r="AC1359" s="78">
        <f>AB1359*SUMIFS(მიმართულებები!N:N,მიმართულებები!A:A,'მიღება-ჩაბარება'!A1359)/2+AB1359*SUMIFS('ცვლილებების შეტანა'!O:O,'ცვლილებების შეტანა'!A:A,'მიღება-ჩაბარება'!A1359)/2</f>
        <v>0</v>
      </c>
      <c r="AD1359" s="81"/>
      <c r="AE1359" s="77">
        <f>AD1359*SUMIFS(მიმართულებები!N:N,მიმართულებები!A:A,'მიღება-ჩაბარება'!A1359)+AD1359*SUMIFS('ცვლილებების შეტანა'!O:O,'ცვლილებების შეტანა'!A:A,'მიღება-ჩაბარება'!A1359)</f>
        <v>0</v>
      </c>
      <c r="AF1359" s="82"/>
      <c r="AG1359" s="78">
        <f>AF1359*SUMIFS(მიმართულებები!N:N,მიმართულებები!A:A,'მიღება-ჩაბარება'!A1359)/2+AF1359*SUMIFS('ცვლილებების შეტანა'!O:O,'ცვლილებების შეტანა'!A:A,'მიღება-ჩაბარება'!A1359)/2</f>
        <v>0</v>
      </c>
      <c r="AH1359" s="81"/>
      <c r="AI1359" s="77">
        <f>AH1359*SUMIFS(მიმართულებები!N:N,მიმართულებები!A:A,'მიღება-ჩაბარება'!A1359)+AH1359*SUMIFS('ცვლილებების შეტანა'!O:O,'ცვლილებების შეტანა'!A:A,'მიღება-ჩაბარება'!A1359)</f>
        <v>0</v>
      </c>
      <c r="AJ1359" s="82"/>
      <c r="AK1359" s="78">
        <f>AJ1359*SUMIFS(მიმართულებები!N:N,მიმართულებები!A:A,'მიღება-ჩაბარება'!A1359)/2+AJ1359*SUMIFS('ცვლილებების შეტანა'!O:O,'ცვლილებების შეტანა'!A:A,'მიღება-ჩაბარება'!A1359)/2</f>
        <v>0</v>
      </c>
      <c r="AL1359" s="81"/>
      <c r="AM1359" s="77">
        <f>AL1359*SUMIFS(მიმართულებები!N:N,მიმართულებები!A:A,'მიღება-ჩაბარება'!A1359)+AL1359*SUMIFS('ცვლილებების შეტანა'!O:O,'ცვლილებების შეტანა'!A:A,'მიღება-ჩაბარება'!A1359)</f>
        <v>0</v>
      </c>
      <c r="AN1359" s="82"/>
      <c r="AO1359" s="78">
        <f>AN1359*SUMIFS(მიმართულებები!N:N,მიმართულებები!A:A,'მიღება-ჩაბარება'!A1359)/2+AN1359*SUMIFS('ცვლილებების შეტანა'!O:O,'ცვლილებების შეტანა'!A:A,'მიღება-ჩაბარება'!A1359)/2</f>
        <v>0</v>
      </c>
    </row>
    <row r="1360" spans="1:41">
      <c r="A1360" s="79">
        <v>1354</v>
      </c>
      <c r="B1360" s="76"/>
      <c r="C1360" s="77">
        <f>B1360*SUMIFS(მიმართულებები!N:N,მიმართულებები!A:A,'მიღება-ჩაბარება'!A1360)+B1360*SUMIFS('ცვლილებების შეტანა'!O:O,'ცვლილებების შეტანა'!A:A,'მიღება-ჩაბარება'!A1360)</f>
        <v>0</v>
      </c>
      <c r="D1360" s="7"/>
      <c r="E1360" s="78">
        <f>D1360*SUMIFS(მიმართულებები!N:N,მიმართულებები!A:A,'მიღება-ჩაბარება'!A1360)/2+D1360*SUMIFS('ცვლილებების შეტანა'!O:O,'ცვლილებების შეტანა'!A:A,'მიღება-ჩაბარება'!A1360)/2</f>
        <v>0</v>
      </c>
      <c r="F1360" s="81"/>
      <c r="G1360" s="77">
        <f>F1360*SUMIFS(მიმართულებები!N:N,მიმართულებები!A:A,'მიღება-ჩაბარება'!A1360)+F1360*SUMIFS('ცვლილებების შეტანა'!O:O,'ცვლილებების შეტანა'!A:A,'მიღება-ჩაბარება'!A1360)</f>
        <v>0</v>
      </c>
      <c r="H1360" s="82"/>
      <c r="I1360" s="78">
        <f>H1360*SUMIFS(მიმართულებები!N:N,მიმართულებები!A:A,'მიღება-ჩაბარება'!A1360)/2+H1360*SUMIFS('ცვლილებების შეტანა'!O:O,'ცვლილებების შეტანა'!A:A,'მიღება-ჩაბარება'!A1360)/2</f>
        <v>0</v>
      </c>
      <c r="J1360" s="81"/>
      <c r="K1360" s="77">
        <f>J1360*SUMIFS(მიმართულებები!N:N,მიმართულებები!A:A,'მიღება-ჩაბარება'!A1360)+J1360*SUMIFS('ცვლილებების შეტანა'!O:O,'ცვლილებების შეტანა'!A:A,'მიღება-ჩაბარება'!A1360)</f>
        <v>0</v>
      </c>
      <c r="L1360" s="82"/>
      <c r="M1360" s="78">
        <f>L1360*SUMIFS(მიმართულებები!N:N,მიმართულებები!A:A,'მიღება-ჩაბარება'!A1360)/2+L1360*SUMIFS('ცვლილებების შეტანა'!O:O,'ცვლილებების შეტანა'!A:A,'მიღება-ჩაბარება'!A1360)/2</f>
        <v>0</v>
      </c>
      <c r="N1360" s="81"/>
      <c r="O1360" s="77">
        <f>N1360*SUMIFS(მიმართულებები!N:N,მიმართულებები!A:A,'მიღება-ჩაბარება'!A1360)+N1360*SUMIFS('ცვლილებების შეტანა'!O:O,'ცვლილებების შეტანა'!A:A,'მიღება-ჩაბარება'!A1360)</f>
        <v>0</v>
      </c>
      <c r="P1360" s="82"/>
      <c r="Q1360" s="78">
        <f>P1360*SUMIFS(მიმართულებები!N:N,მიმართულებები!A:A,'მიღება-ჩაბარება'!A1360)/2+P1360*SUMIFS('ცვლილებების შეტანა'!O:O,'ცვლილებების შეტანა'!A:A,'მიღება-ჩაბარება'!A1360)/2</f>
        <v>0</v>
      </c>
      <c r="R1360" s="81"/>
      <c r="S1360" s="77">
        <f>R1360*SUMIFS(მიმართულებები!N:N,მიმართულებები!A:A,'მიღება-ჩაბარება'!A1360)+R1360*SUMIFS('ცვლილებების შეტანა'!O:O,'ცვლილებების შეტანა'!A:A,'მიღება-ჩაბარება'!A1360)</f>
        <v>0</v>
      </c>
      <c r="T1360" s="82"/>
      <c r="U1360" s="78">
        <f>T1360*SUMIFS(მიმართულებები!N:N,მიმართულებები!A:A,'მიღება-ჩაბარება'!A1360)/2+T1360*SUMIFS('ცვლილებების შეტანა'!O:O,'ცვლილებების შეტანა'!A:A,'მიღება-ჩაბარება'!A1360)/2</f>
        <v>0</v>
      </c>
      <c r="V1360" s="81"/>
      <c r="W1360" s="77">
        <f>V1360*SUMIFS(მიმართულებები!N:N,მიმართულებები!A:A,'მიღება-ჩაბარება'!A1360)+V1360*SUMIFS('ცვლილებების შეტანა'!O:O,'ცვლილებების შეტანა'!A:A,'მიღება-ჩაბარება'!A1360)</f>
        <v>0</v>
      </c>
      <c r="X1360" s="82"/>
      <c r="Y1360" s="78">
        <f>X1360*SUMIFS(მიმართულებები!N:N,მიმართულებები!A:A,'მიღება-ჩაბარება'!A1360)/2+X1360*SUMIFS('ცვლილებების შეტანა'!O:O,'ცვლილებების შეტანა'!A:A,'მიღება-ჩაბარება'!A1360)/2</f>
        <v>0</v>
      </c>
      <c r="Z1360" s="81"/>
      <c r="AA1360" s="77">
        <f>Z1360*SUMIFS(მიმართულებები!N:N,მიმართულებები!A:A,'მიღება-ჩაბარება'!A1360)+Z1360*SUMIFS('ცვლილებების შეტანა'!O:O,'ცვლილებების შეტანა'!A:A,'მიღება-ჩაბარება'!A1360)</f>
        <v>0</v>
      </c>
      <c r="AB1360" s="82"/>
      <c r="AC1360" s="78">
        <f>AB1360*SUMIFS(მიმართულებები!N:N,მიმართულებები!A:A,'მიღება-ჩაბარება'!A1360)/2+AB1360*SUMIFS('ცვლილებების შეტანა'!O:O,'ცვლილებების შეტანა'!A:A,'მიღება-ჩაბარება'!A1360)/2</f>
        <v>0</v>
      </c>
      <c r="AD1360" s="81"/>
      <c r="AE1360" s="77">
        <f>AD1360*SUMIFS(მიმართულებები!N:N,მიმართულებები!A:A,'მიღება-ჩაბარება'!A1360)+AD1360*SUMIFS('ცვლილებების შეტანა'!O:O,'ცვლილებების შეტანა'!A:A,'მიღება-ჩაბარება'!A1360)</f>
        <v>0</v>
      </c>
      <c r="AF1360" s="82"/>
      <c r="AG1360" s="78">
        <f>AF1360*SUMIFS(მიმართულებები!N:N,მიმართულებები!A:A,'მიღება-ჩაბარება'!A1360)/2+AF1360*SUMIFS('ცვლილებების შეტანა'!O:O,'ცვლილებების შეტანა'!A:A,'მიღება-ჩაბარება'!A1360)/2</f>
        <v>0</v>
      </c>
      <c r="AH1360" s="81"/>
      <c r="AI1360" s="77">
        <f>AH1360*SUMIFS(მიმართულებები!N:N,მიმართულებები!A:A,'მიღება-ჩაბარება'!A1360)+AH1360*SUMIFS('ცვლილებების შეტანა'!O:O,'ცვლილებების შეტანა'!A:A,'მიღება-ჩაბარება'!A1360)</f>
        <v>0</v>
      </c>
      <c r="AJ1360" s="82"/>
      <c r="AK1360" s="78">
        <f>AJ1360*SUMIFS(მიმართულებები!N:N,მიმართულებები!A:A,'მიღება-ჩაბარება'!A1360)/2+AJ1360*SUMIFS('ცვლილებების შეტანა'!O:O,'ცვლილებების შეტანა'!A:A,'მიღება-ჩაბარება'!A1360)/2</f>
        <v>0</v>
      </c>
      <c r="AL1360" s="81"/>
      <c r="AM1360" s="77">
        <f>AL1360*SUMIFS(მიმართულებები!N:N,მიმართულებები!A:A,'მიღება-ჩაბარება'!A1360)+AL1360*SUMIFS('ცვლილებების შეტანა'!O:O,'ცვლილებების შეტანა'!A:A,'მიღება-ჩაბარება'!A1360)</f>
        <v>0</v>
      </c>
      <c r="AN1360" s="82"/>
      <c r="AO1360" s="78">
        <f>AN1360*SUMIFS(მიმართულებები!N:N,მიმართულებები!A:A,'მიღება-ჩაბარება'!A1360)/2+AN1360*SUMIFS('ცვლილებების შეტანა'!O:O,'ცვლილებების შეტანა'!A:A,'მიღება-ჩაბარება'!A1360)/2</f>
        <v>0</v>
      </c>
    </row>
    <row r="1361" spans="1:41">
      <c r="A1361" s="91">
        <v>1355</v>
      </c>
      <c r="B1361" s="92"/>
      <c r="C1361" s="93">
        <f>B1361*SUMIFS(მიმართულებები!N:N,მიმართულებები!A:A,'მიღება-ჩაბარება'!A1361)+B1361*SUMIFS('ცვლილებების შეტანა'!O:O,'ცვლილებების შეტანა'!A:A,'მიღება-ჩაბარება'!A1361)</f>
        <v>0</v>
      </c>
      <c r="D1361" s="94"/>
      <c r="E1361" s="95">
        <f>D1361*SUMIFS(მიმართულებები!N:N,მიმართულებები!A:A,'მიღება-ჩაბარება'!A1361)/2+D1361*SUMIFS('ცვლილებების შეტანა'!O:O,'ცვლილებების შეტანა'!A:A,'მიღება-ჩაბარება'!A1361)/2</f>
        <v>0</v>
      </c>
      <c r="F1361" s="96"/>
      <c r="G1361" s="93">
        <f>F1361*SUMIFS(მიმართულებები!N:N,მიმართულებები!A:A,'მიღება-ჩაბარება'!A1361)+F1361*SUMIFS('ცვლილებების შეტანა'!O:O,'ცვლილებების შეტანა'!A:A,'მიღება-ჩაბარება'!A1361)</f>
        <v>0</v>
      </c>
      <c r="H1361" s="97"/>
      <c r="I1361" s="95">
        <f>H1361*SUMIFS(მიმართულებები!N:N,მიმართულებები!A:A,'მიღება-ჩაბარება'!A1361)/2+H1361*SUMIFS('ცვლილებების შეტანა'!O:O,'ცვლილებების შეტანა'!A:A,'მიღება-ჩაბარება'!A1361)/2</f>
        <v>0</v>
      </c>
      <c r="J1361" s="96"/>
      <c r="K1361" s="93">
        <f>J1361*SUMIFS(მიმართულებები!N:N,მიმართულებები!A:A,'მიღება-ჩაბარება'!A1361)+J1361*SUMIFS('ცვლილებების შეტანა'!O:O,'ცვლილებების შეტანა'!A:A,'მიღება-ჩაბარება'!A1361)</f>
        <v>0</v>
      </c>
      <c r="L1361" s="97"/>
      <c r="M1361" s="95">
        <f>L1361*SUMIFS(მიმართულებები!N:N,მიმართულებები!A:A,'მიღება-ჩაბარება'!A1361)/2+L1361*SUMIFS('ცვლილებების შეტანა'!O:O,'ცვლილებების შეტანა'!A:A,'მიღება-ჩაბარება'!A1361)/2</f>
        <v>0</v>
      </c>
      <c r="N1361" s="96"/>
      <c r="O1361" s="93">
        <f>N1361*SUMIFS(მიმართულებები!N:N,მიმართულებები!A:A,'მიღება-ჩაბარება'!A1361)+N1361*SUMIFS('ცვლილებების შეტანა'!O:O,'ცვლილებების შეტანა'!A:A,'მიღება-ჩაბარება'!A1361)</f>
        <v>0</v>
      </c>
      <c r="P1361" s="97"/>
      <c r="Q1361" s="95">
        <f>P1361*SUMIFS(მიმართულებები!N:N,მიმართულებები!A:A,'მიღება-ჩაბარება'!A1361)/2+P1361*SUMIFS('ცვლილებების შეტანა'!O:O,'ცვლილებების შეტანა'!A:A,'მიღება-ჩაბარება'!A1361)/2</f>
        <v>0</v>
      </c>
      <c r="R1361" s="96"/>
      <c r="S1361" s="93">
        <f>R1361*SUMIFS(მიმართულებები!N:N,მიმართულებები!A:A,'მიღება-ჩაბარება'!A1361)+R1361*SUMIFS('ცვლილებების შეტანა'!O:O,'ცვლილებების შეტანა'!A:A,'მიღება-ჩაბარება'!A1361)</f>
        <v>0</v>
      </c>
      <c r="T1361" s="97"/>
      <c r="U1361" s="95">
        <f>T1361*SUMIFS(მიმართულებები!N:N,მიმართულებები!A:A,'მიღება-ჩაბარება'!A1361)/2+T1361*SUMIFS('ცვლილებების შეტანა'!O:O,'ცვლილებების შეტანა'!A:A,'მიღება-ჩაბარება'!A1361)/2</f>
        <v>0</v>
      </c>
      <c r="V1361" s="96"/>
      <c r="W1361" s="93">
        <f>V1361*SUMIFS(მიმართულებები!N:N,მიმართულებები!A:A,'მიღება-ჩაბარება'!A1361)+V1361*SUMIFS('ცვლილებების შეტანა'!O:O,'ცვლილებების შეტანა'!A:A,'მიღება-ჩაბარება'!A1361)</f>
        <v>0</v>
      </c>
      <c r="X1361" s="97"/>
      <c r="Y1361" s="95">
        <f>X1361*SUMIFS(მიმართულებები!N:N,მიმართულებები!A:A,'მიღება-ჩაბარება'!A1361)/2+X1361*SUMIFS('ცვლილებების შეტანა'!O:O,'ცვლილებების შეტანა'!A:A,'მიღება-ჩაბარება'!A1361)/2</f>
        <v>0</v>
      </c>
      <c r="Z1361" s="96"/>
      <c r="AA1361" s="93">
        <f>Z1361*SUMIFS(მიმართულებები!N:N,მიმართულებები!A:A,'მიღება-ჩაბარება'!A1361)+Z1361*SUMIFS('ცვლილებების შეტანა'!O:O,'ცვლილებების შეტანა'!A:A,'მიღება-ჩაბარება'!A1361)</f>
        <v>0</v>
      </c>
      <c r="AB1361" s="97"/>
      <c r="AC1361" s="95">
        <f>AB1361*SUMIFS(მიმართულებები!N:N,მიმართულებები!A:A,'მიღება-ჩაბარება'!A1361)/2+AB1361*SUMIFS('ცვლილებების შეტანა'!O:O,'ცვლილებების შეტანა'!A:A,'მიღება-ჩაბარება'!A1361)/2</f>
        <v>0</v>
      </c>
      <c r="AD1361" s="96"/>
      <c r="AE1361" s="93">
        <f>AD1361*SUMIFS(მიმართულებები!N:N,მიმართულებები!A:A,'მიღება-ჩაბარება'!A1361)+AD1361*SUMIFS('ცვლილებების შეტანა'!O:O,'ცვლილებების შეტანა'!A:A,'მიღება-ჩაბარება'!A1361)</f>
        <v>0</v>
      </c>
      <c r="AF1361" s="97"/>
      <c r="AG1361" s="95">
        <f>AF1361*SUMIFS(მიმართულებები!N:N,მიმართულებები!A:A,'მიღება-ჩაბარება'!A1361)/2+AF1361*SUMIFS('ცვლილებების შეტანა'!O:O,'ცვლილებების შეტანა'!A:A,'მიღება-ჩაბარება'!A1361)/2</f>
        <v>0</v>
      </c>
      <c r="AH1361" s="96"/>
      <c r="AI1361" s="93">
        <f>AH1361*SUMIFS(მიმართულებები!N:N,მიმართულებები!A:A,'მიღება-ჩაბარება'!A1361)+AH1361*SUMIFS('ცვლილებების შეტანა'!O:O,'ცვლილებების შეტანა'!A:A,'მიღება-ჩაბარება'!A1361)</f>
        <v>0</v>
      </c>
      <c r="AJ1361" s="97"/>
      <c r="AK1361" s="95">
        <f>AJ1361*SUMIFS(მიმართულებები!N:N,მიმართულებები!A:A,'მიღება-ჩაბარება'!A1361)/2+AJ1361*SUMIFS('ცვლილებების შეტანა'!O:O,'ცვლილებების შეტანა'!A:A,'მიღება-ჩაბარება'!A1361)/2</f>
        <v>0</v>
      </c>
      <c r="AL1361" s="96"/>
      <c r="AM1361" s="93">
        <f>AL1361*SUMIFS(მიმართულებები!N:N,მიმართულებები!A:A,'მიღება-ჩაბარება'!A1361)+AL1361*SUMIFS('ცვლილებების შეტანა'!O:O,'ცვლილებების შეტანა'!A:A,'მიღება-ჩაბარება'!A1361)</f>
        <v>0</v>
      </c>
      <c r="AN1361" s="97"/>
      <c r="AO1361" s="95">
        <f>AN1361*SUMIFS(მიმართულებები!N:N,მიმართულებები!A:A,'მიღება-ჩაბარება'!A1361)/2+AN1361*SUMIFS('ცვლილებების შეტანა'!O:O,'ცვლილებების შეტანა'!A:A,'მიღება-ჩაბარება'!A1361)/2</f>
        <v>0</v>
      </c>
    </row>
    <row r="1362" spans="1:41">
      <c r="A1362" s="91">
        <v>1356</v>
      </c>
      <c r="B1362" s="92"/>
      <c r="C1362" s="93">
        <f>B1362*SUMIFS(მიმართულებები!N:N,მიმართულებები!A:A,'მიღება-ჩაბარება'!A1362)+B1362*SUMIFS('ცვლილებების შეტანა'!O:O,'ცვლილებების შეტანა'!A:A,'მიღება-ჩაბარება'!A1362)</f>
        <v>0</v>
      </c>
      <c r="D1362" s="94"/>
      <c r="E1362" s="95">
        <f>D1362*SUMIFS(მიმართულებები!N:N,მიმართულებები!A:A,'მიღება-ჩაბარება'!A1362)/2+D1362*SUMIFS('ცვლილებების შეტანა'!O:O,'ცვლილებების შეტანა'!A:A,'მიღება-ჩაბარება'!A1362)/2</f>
        <v>0</v>
      </c>
      <c r="F1362" s="96"/>
      <c r="G1362" s="93">
        <f>F1362*SUMIFS(მიმართულებები!N:N,მიმართულებები!A:A,'მიღება-ჩაბარება'!A1362)+F1362*SUMIFS('ცვლილებების შეტანა'!O:O,'ცვლილებების შეტანა'!A:A,'მიღება-ჩაბარება'!A1362)</f>
        <v>0</v>
      </c>
      <c r="H1362" s="97"/>
      <c r="I1362" s="95">
        <f>H1362*SUMIFS(მიმართულებები!N:N,მიმართულებები!A:A,'მიღება-ჩაბარება'!A1362)/2+H1362*SUMIFS('ცვლილებების შეტანა'!O:O,'ცვლილებების შეტანა'!A:A,'მიღება-ჩაბარება'!A1362)/2</f>
        <v>0</v>
      </c>
      <c r="J1362" s="96"/>
      <c r="K1362" s="93">
        <f>J1362*SUMIFS(მიმართულებები!N:N,მიმართულებები!A:A,'მიღება-ჩაბარება'!A1362)+J1362*SUMIFS('ცვლილებების შეტანა'!O:O,'ცვლილებების შეტანა'!A:A,'მიღება-ჩაბარება'!A1362)</f>
        <v>0</v>
      </c>
      <c r="L1362" s="97"/>
      <c r="M1362" s="95">
        <f>L1362*SUMIFS(მიმართულებები!N:N,მიმართულებები!A:A,'მიღება-ჩაბარება'!A1362)/2+L1362*SUMIFS('ცვლილებების შეტანა'!O:O,'ცვლილებების შეტანა'!A:A,'მიღება-ჩაბარება'!A1362)/2</f>
        <v>0</v>
      </c>
      <c r="N1362" s="96"/>
      <c r="O1362" s="93">
        <f>N1362*SUMIFS(მიმართულებები!N:N,მიმართულებები!A:A,'მიღება-ჩაბარება'!A1362)+N1362*SUMIFS('ცვლილებების შეტანა'!O:O,'ცვლილებების შეტანა'!A:A,'მიღება-ჩაბარება'!A1362)</f>
        <v>0</v>
      </c>
      <c r="P1362" s="97"/>
      <c r="Q1362" s="95">
        <f>P1362*SUMIFS(მიმართულებები!N:N,მიმართულებები!A:A,'მიღება-ჩაბარება'!A1362)/2+P1362*SUMIFS('ცვლილებების შეტანა'!O:O,'ცვლილებების შეტანა'!A:A,'მიღება-ჩაბარება'!A1362)/2</f>
        <v>0</v>
      </c>
      <c r="R1362" s="96"/>
      <c r="S1362" s="93">
        <f>R1362*SUMIFS(მიმართულებები!N:N,მიმართულებები!A:A,'მიღება-ჩაბარება'!A1362)+R1362*SUMIFS('ცვლილებების შეტანა'!O:O,'ცვლილებების შეტანა'!A:A,'მიღება-ჩაბარება'!A1362)</f>
        <v>0</v>
      </c>
      <c r="T1362" s="97"/>
      <c r="U1362" s="95">
        <f>T1362*SUMIFS(მიმართულებები!N:N,მიმართულებები!A:A,'მიღება-ჩაბარება'!A1362)/2+T1362*SUMIFS('ცვლილებების შეტანა'!O:O,'ცვლილებების შეტანა'!A:A,'მიღება-ჩაბარება'!A1362)/2</f>
        <v>0</v>
      </c>
      <c r="V1362" s="96"/>
      <c r="W1362" s="93">
        <f>V1362*SUMIFS(მიმართულებები!N:N,მიმართულებები!A:A,'მიღება-ჩაბარება'!A1362)+V1362*SUMIFS('ცვლილებების შეტანა'!O:O,'ცვლილებების შეტანა'!A:A,'მიღება-ჩაბარება'!A1362)</f>
        <v>0</v>
      </c>
      <c r="X1362" s="97"/>
      <c r="Y1362" s="95">
        <f>X1362*SUMIFS(მიმართულებები!N:N,მიმართულებები!A:A,'მიღება-ჩაბარება'!A1362)/2+X1362*SUMIFS('ცვლილებების შეტანა'!O:O,'ცვლილებების შეტანა'!A:A,'მიღება-ჩაბარება'!A1362)/2</f>
        <v>0</v>
      </c>
      <c r="Z1362" s="96"/>
      <c r="AA1362" s="93">
        <f>Z1362*SUMIFS(მიმართულებები!N:N,მიმართულებები!A:A,'მიღება-ჩაბარება'!A1362)+Z1362*SUMIFS('ცვლილებების შეტანა'!O:O,'ცვლილებების შეტანა'!A:A,'მიღება-ჩაბარება'!A1362)</f>
        <v>0</v>
      </c>
      <c r="AB1362" s="97"/>
      <c r="AC1362" s="95">
        <f>AB1362*SUMIFS(მიმართულებები!N:N,მიმართულებები!A:A,'მიღება-ჩაბარება'!A1362)/2+AB1362*SUMIFS('ცვლილებების შეტანა'!O:O,'ცვლილებების შეტანა'!A:A,'მიღება-ჩაბარება'!A1362)/2</f>
        <v>0</v>
      </c>
      <c r="AD1362" s="96"/>
      <c r="AE1362" s="93">
        <f>AD1362*SUMIFS(მიმართულებები!N:N,მიმართულებები!A:A,'მიღება-ჩაბარება'!A1362)+AD1362*SUMIFS('ცვლილებების შეტანა'!O:O,'ცვლილებების შეტანა'!A:A,'მიღება-ჩაბარება'!A1362)</f>
        <v>0</v>
      </c>
      <c r="AF1362" s="97"/>
      <c r="AG1362" s="95">
        <f>AF1362*SUMIFS(მიმართულებები!N:N,მიმართულებები!A:A,'მიღება-ჩაბარება'!A1362)/2+AF1362*SUMIFS('ცვლილებების შეტანა'!O:O,'ცვლილებების შეტანა'!A:A,'მიღება-ჩაბარება'!A1362)/2</f>
        <v>0</v>
      </c>
      <c r="AH1362" s="96"/>
      <c r="AI1362" s="93">
        <f>AH1362*SUMIFS(მიმართულებები!N:N,მიმართულებები!A:A,'მიღება-ჩაბარება'!A1362)+AH1362*SUMIFS('ცვლილებების შეტანა'!O:O,'ცვლილებების შეტანა'!A:A,'მიღება-ჩაბარება'!A1362)</f>
        <v>0</v>
      </c>
      <c r="AJ1362" s="97"/>
      <c r="AK1362" s="95">
        <f>AJ1362*SUMIFS(მიმართულებები!N:N,მიმართულებები!A:A,'მიღება-ჩაბარება'!A1362)/2+AJ1362*SUMIFS('ცვლილებების შეტანა'!O:O,'ცვლილებების შეტანა'!A:A,'მიღება-ჩაბარება'!A1362)/2</f>
        <v>0</v>
      </c>
      <c r="AL1362" s="96"/>
      <c r="AM1362" s="93">
        <f>AL1362*SUMIFS(მიმართულებები!N:N,მიმართულებები!A:A,'მიღება-ჩაბარება'!A1362)+AL1362*SUMIFS('ცვლილებების შეტანა'!O:O,'ცვლილებების შეტანა'!A:A,'მიღება-ჩაბარება'!A1362)</f>
        <v>0</v>
      </c>
      <c r="AN1362" s="97"/>
      <c r="AO1362" s="95">
        <f>AN1362*SUMIFS(მიმართულებები!N:N,მიმართულებები!A:A,'მიღება-ჩაბარება'!A1362)/2+AN1362*SUMIFS('ცვლილებების შეტანა'!O:O,'ცვლილებების შეტანა'!A:A,'მიღება-ჩაბარება'!A1362)/2</f>
        <v>0</v>
      </c>
    </row>
    <row r="1363" spans="1:41">
      <c r="A1363" s="79">
        <v>1357</v>
      </c>
      <c r="B1363" s="76"/>
      <c r="C1363" s="77">
        <f>B1363*SUMIFS(მიმართულებები!N:N,მიმართულებები!A:A,'მიღება-ჩაბარება'!A1363)+B1363*SUMIFS('ცვლილებების შეტანა'!O:O,'ცვლილებების შეტანა'!A:A,'მიღება-ჩაბარება'!A1363)</f>
        <v>0</v>
      </c>
      <c r="D1363" s="7"/>
      <c r="E1363" s="78">
        <f>D1363*SUMIFS(მიმართულებები!N:N,მიმართულებები!A:A,'მიღება-ჩაბარება'!A1363)/2+D1363*SUMIFS('ცვლილებების შეტანა'!O:O,'ცვლილებების შეტანა'!A:A,'მიღება-ჩაბარება'!A1363)/2</f>
        <v>0</v>
      </c>
      <c r="F1363" s="81"/>
      <c r="G1363" s="77">
        <f>F1363*SUMIFS(მიმართულებები!N:N,მიმართულებები!A:A,'მიღება-ჩაბარება'!A1363)+F1363*SUMIFS('ცვლილებების შეტანა'!O:O,'ცვლილებების შეტანა'!A:A,'მიღება-ჩაბარება'!A1363)</f>
        <v>0</v>
      </c>
      <c r="H1363" s="82"/>
      <c r="I1363" s="78">
        <f>H1363*SUMIFS(მიმართულებები!N:N,მიმართულებები!A:A,'მიღება-ჩაბარება'!A1363)/2+H1363*SUMIFS('ცვლილებების შეტანა'!O:O,'ცვლილებების შეტანა'!A:A,'მიღება-ჩაბარება'!A1363)/2</f>
        <v>0</v>
      </c>
      <c r="J1363" s="81"/>
      <c r="K1363" s="77">
        <f>J1363*SUMIFS(მიმართულებები!N:N,მიმართულებები!A:A,'მიღება-ჩაბარება'!A1363)+J1363*SUMIFS('ცვლილებების შეტანა'!O:O,'ცვლილებების შეტანა'!A:A,'მიღება-ჩაბარება'!A1363)</f>
        <v>0</v>
      </c>
      <c r="L1363" s="82"/>
      <c r="M1363" s="78">
        <f>L1363*SUMIFS(მიმართულებები!N:N,მიმართულებები!A:A,'მიღება-ჩაბარება'!A1363)/2+L1363*SUMIFS('ცვლილებების შეტანა'!O:O,'ცვლილებების შეტანა'!A:A,'მიღება-ჩაბარება'!A1363)/2</f>
        <v>0</v>
      </c>
      <c r="N1363" s="81"/>
      <c r="O1363" s="77">
        <f>N1363*SUMIFS(მიმართულებები!N:N,მიმართულებები!A:A,'მიღება-ჩაბარება'!A1363)+N1363*SUMIFS('ცვლილებების შეტანა'!O:O,'ცვლილებების შეტანა'!A:A,'მიღება-ჩაბარება'!A1363)</f>
        <v>0</v>
      </c>
      <c r="P1363" s="82"/>
      <c r="Q1363" s="78">
        <f>P1363*SUMIFS(მიმართულებები!N:N,მიმართულებები!A:A,'მიღება-ჩაბარება'!A1363)/2+P1363*SUMIFS('ცვლილებების შეტანა'!O:O,'ცვლილებების შეტანა'!A:A,'მიღება-ჩაბარება'!A1363)/2</f>
        <v>0</v>
      </c>
      <c r="R1363" s="81"/>
      <c r="S1363" s="77">
        <f>R1363*SUMIFS(მიმართულებები!N:N,მიმართულებები!A:A,'მიღება-ჩაბარება'!A1363)+R1363*SUMIFS('ცვლილებების შეტანა'!O:O,'ცვლილებების შეტანა'!A:A,'მიღება-ჩაბარება'!A1363)</f>
        <v>0</v>
      </c>
      <c r="T1363" s="82"/>
      <c r="U1363" s="78">
        <f>T1363*SUMIFS(მიმართულებები!N:N,მიმართულებები!A:A,'მიღება-ჩაბარება'!A1363)/2+T1363*SUMIFS('ცვლილებების შეტანა'!O:O,'ცვლილებების შეტანა'!A:A,'მიღება-ჩაბარება'!A1363)/2</f>
        <v>0</v>
      </c>
      <c r="V1363" s="81"/>
      <c r="W1363" s="77">
        <f>V1363*SUMIFS(მიმართულებები!N:N,მიმართულებები!A:A,'მიღება-ჩაბარება'!A1363)+V1363*SUMIFS('ცვლილებების შეტანა'!O:O,'ცვლილებების შეტანა'!A:A,'მიღება-ჩაბარება'!A1363)</f>
        <v>0</v>
      </c>
      <c r="X1363" s="82"/>
      <c r="Y1363" s="78">
        <f>X1363*SUMIFS(მიმართულებები!N:N,მიმართულებები!A:A,'მიღება-ჩაბარება'!A1363)/2+X1363*SUMIFS('ცვლილებების შეტანა'!O:O,'ცვლილებების შეტანა'!A:A,'მიღება-ჩაბარება'!A1363)/2</f>
        <v>0</v>
      </c>
      <c r="Z1363" s="81"/>
      <c r="AA1363" s="77">
        <f>Z1363*SUMIFS(მიმართულებები!N:N,მიმართულებები!A:A,'მიღება-ჩაბარება'!A1363)+Z1363*SUMIFS('ცვლილებების შეტანა'!O:O,'ცვლილებების შეტანა'!A:A,'მიღება-ჩაბარება'!A1363)</f>
        <v>0</v>
      </c>
      <c r="AB1363" s="82"/>
      <c r="AC1363" s="78">
        <f>AB1363*SUMIFS(მიმართულებები!N:N,მიმართულებები!A:A,'მიღება-ჩაბარება'!A1363)/2+AB1363*SUMIFS('ცვლილებების შეტანა'!O:O,'ცვლილებების შეტანა'!A:A,'მიღება-ჩაბარება'!A1363)/2</f>
        <v>0</v>
      </c>
      <c r="AD1363" s="81"/>
      <c r="AE1363" s="77">
        <f>AD1363*SUMIFS(მიმართულებები!N:N,მიმართულებები!A:A,'მიღება-ჩაბარება'!A1363)+AD1363*SUMIFS('ცვლილებების შეტანა'!O:O,'ცვლილებების შეტანა'!A:A,'მიღება-ჩაბარება'!A1363)</f>
        <v>0</v>
      </c>
      <c r="AF1363" s="82"/>
      <c r="AG1363" s="78">
        <f>AF1363*SUMIFS(მიმართულებები!N:N,მიმართულებები!A:A,'მიღება-ჩაბარება'!A1363)/2+AF1363*SUMIFS('ცვლილებების შეტანა'!O:O,'ცვლილებების შეტანა'!A:A,'მიღება-ჩაბარება'!A1363)/2</f>
        <v>0</v>
      </c>
      <c r="AH1363" s="81"/>
      <c r="AI1363" s="77">
        <f>AH1363*SUMIFS(მიმართულებები!N:N,მიმართულებები!A:A,'მიღება-ჩაბარება'!A1363)+AH1363*SUMIFS('ცვლილებების შეტანა'!O:O,'ცვლილებების შეტანა'!A:A,'მიღება-ჩაბარება'!A1363)</f>
        <v>0</v>
      </c>
      <c r="AJ1363" s="82"/>
      <c r="AK1363" s="78">
        <f>AJ1363*SUMIFS(მიმართულებები!N:N,მიმართულებები!A:A,'მიღება-ჩაბარება'!A1363)/2+AJ1363*SUMIFS('ცვლილებების შეტანა'!O:O,'ცვლილებების შეტანა'!A:A,'მიღება-ჩაბარება'!A1363)/2</f>
        <v>0</v>
      </c>
      <c r="AL1363" s="81"/>
      <c r="AM1363" s="77">
        <f>AL1363*SUMIFS(მიმართულებები!N:N,მიმართულებები!A:A,'მიღება-ჩაბარება'!A1363)+AL1363*SUMIFS('ცვლილებების შეტანა'!O:O,'ცვლილებების შეტანა'!A:A,'მიღება-ჩაბარება'!A1363)</f>
        <v>0</v>
      </c>
      <c r="AN1363" s="82"/>
      <c r="AO1363" s="78">
        <f>AN1363*SUMIFS(მიმართულებები!N:N,მიმართულებები!A:A,'მიღება-ჩაბარება'!A1363)/2+AN1363*SUMIFS('ცვლილებების შეტანა'!O:O,'ცვლილებების შეტანა'!A:A,'მიღება-ჩაბარება'!A1363)/2</f>
        <v>0</v>
      </c>
    </row>
    <row r="1364" spans="1:41">
      <c r="A1364" s="79">
        <v>1358</v>
      </c>
      <c r="B1364" s="76"/>
      <c r="C1364" s="77">
        <f>B1364*SUMIFS(მიმართულებები!N:N,მიმართულებები!A:A,'მიღება-ჩაბარება'!A1364)+B1364*SUMIFS('ცვლილებების შეტანა'!O:O,'ცვლილებების შეტანა'!A:A,'მიღება-ჩაბარება'!A1364)</f>
        <v>0</v>
      </c>
      <c r="D1364" s="7"/>
      <c r="E1364" s="78">
        <f>D1364*SUMIFS(მიმართულებები!N:N,მიმართულებები!A:A,'მიღება-ჩაბარება'!A1364)/2+D1364*SUMIFS('ცვლილებების შეტანა'!O:O,'ცვლილებების შეტანა'!A:A,'მიღება-ჩაბარება'!A1364)/2</f>
        <v>0</v>
      </c>
      <c r="F1364" s="81"/>
      <c r="G1364" s="77">
        <f>F1364*SUMIFS(მიმართულებები!N:N,მიმართულებები!A:A,'მიღება-ჩაბარება'!A1364)+F1364*SUMIFS('ცვლილებების შეტანა'!O:O,'ცვლილებების შეტანა'!A:A,'მიღება-ჩაბარება'!A1364)</f>
        <v>0</v>
      </c>
      <c r="H1364" s="82"/>
      <c r="I1364" s="78">
        <f>H1364*SUMIFS(მიმართულებები!N:N,მიმართულებები!A:A,'მიღება-ჩაბარება'!A1364)/2+H1364*SUMIFS('ცვლილებების შეტანა'!O:O,'ცვლილებების შეტანა'!A:A,'მიღება-ჩაბარება'!A1364)/2</f>
        <v>0</v>
      </c>
      <c r="J1364" s="81"/>
      <c r="K1364" s="77">
        <f>J1364*SUMIFS(მიმართულებები!N:N,მიმართულებები!A:A,'მიღება-ჩაბარება'!A1364)+J1364*SUMIFS('ცვლილებების შეტანა'!O:O,'ცვლილებების შეტანა'!A:A,'მიღება-ჩაბარება'!A1364)</f>
        <v>0</v>
      </c>
      <c r="L1364" s="82"/>
      <c r="M1364" s="78">
        <f>L1364*SUMIFS(მიმართულებები!N:N,მიმართულებები!A:A,'მიღება-ჩაბარება'!A1364)/2+L1364*SUMIFS('ცვლილებების შეტანა'!O:O,'ცვლილებების შეტანა'!A:A,'მიღება-ჩაბარება'!A1364)/2</f>
        <v>0</v>
      </c>
      <c r="N1364" s="81"/>
      <c r="O1364" s="77">
        <f>N1364*SUMIFS(მიმართულებები!N:N,მიმართულებები!A:A,'მიღება-ჩაბარება'!A1364)+N1364*SUMIFS('ცვლილებების შეტანა'!O:O,'ცვლილებების შეტანა'!A:A,'მიღება-ჩაბარება'!A1364)</f>
        <v>0</v>
      </c>
      <c r="P1364" s="82"/>
      <c r="Q1364" s="78">
        <f>P1364*SUMIFS(მიმართულებები!N:N,მიმართულებები!A:A,'მიღება-ჩაბარება'!A1364)/2+P1364*SUMIFS('ცვლილებების შეტანა'!O:O,'ცვლილებების შეტანა'!A:A,'მიღება-ჩაბარება'!A1364)/2</f>
        <v>0</v>
      </c>
      <c r="R1364" s="81"/>
      <c r="S1364" s="77">
        <f>R1364*SUMIFS(მიმართულებები!N:N,მიმართულებები!A:A,'მიღება-ჩაბარება'!A1364)+R1364*SUMIFS('ცვლილებების შეტანა'!O:O,'ცვლილებების შეტანა'!A:A,'მიღება-ჩაბარება'!A1364)</f>
        <v>0</v>
      </c>
      <c r="T1364" s="82"/>
      <c r="U1364" s="78">
        <f>T1364*SUMIFS(მიმართულებები!N:N,მიმართულებები!A:A,'მიღება-ჩაბარება'!A1364)/2+T1364*SUMIFS('ცვლილებების შეტანა'!O:O,'ცვლილებების შეტანა'!A:A,'მიღება-ჩაბარება'!A1364)/2</f>
        <v>0</v>
      </c>
      <c r="V1364" s="81"/>
      <c r="W1364" s="77">
        <f>V1364*SUMIFS(მიმართულებები!N:N,მიმართულებები!A:A,'მიღება-ჩაბარება'!A1364)+V1364*SUMIFS('ცვლილებების შეტანა'!O:O,'ცვლილებების შეტანა'!A:A,'მიღება-ჩაბარება'!A1364)</f>
        <v>0</v>
      </c>
      <c r="X1364" s="82"/>
      <c r="Y1364" s="78">
        <f>X1364*SUMIFS(მიმართულებები!N:N,მიმართულებები!A:A,'მიღება-ჩაბარება'!A1364)/2+X1364*SUMIFS('ცვლილებების შეტანა'!O:O,'ცვლილებების შეტანა'!A:A,'მიღება-ჩაბარება'!A1364)/2</f>
        <v>0</v>
      </c>
      <c r="Z1364" s="81"/>
      <c r="AA1364" s="77">
        <f>Z1364*SUMIFS(მიმართულებები!N:N,მიმართულებები!A:A,'მიღება-ჩაბარება'!A1364)+Z1364*SUMIFS('ცვლილებების შეტანა'!O:O,'ცვლილებების შეტანა'!A:A,'მიღება-ჩაბარება'!A1364)</f>
        <v>0</v>
      </c>
      <c r="AB1364" s="82"/>
      <c r="AC1364" s="78">
        <f>AB1364*SUMIFS(მიმართულებები!N:N,მიმართულებები!A:A,'მიღება-ჩაბარება'!A1364)/2+AB1364*SUMIFS('ცვლილებების შეტანა'!O:O,'ცვლილებების შეტანა'!A:A,'მიღება-ჩაბარება'!A1364)/2</f>
        <v>0</v>
      </c>
      <c r="AD1364" s="81"/>
      <c r="AE1364" s="77">
        <f>AD1364*SUMIFS(მიმართულებები!N:N,მიმართულებები!A:A,'მიღება-ჩაბარება'!A1364)+AD1364*SUMIFS('ცვლილებების შეტანა'!O:O,'ცვლილებების შეტანა'!A:A,'მიღება-ჩაბარება'!A1364)</f>
        <v>0</v>
      </c>
      <c r="AF1364" s="82"/>
      <c r="AG1364" s="78">
        <f>AF1364*SUMIFS(მიმართულებები!N:N,მიმართულებები!A:A,'მიღება-ჩაბარება'!A1364)/2+AF1364*SUMIFS('ცვლილებების შეტანა'!O:O,'ცვლილებების შეტანა'!A:A,'მიღება-ჩაბარება'!A1364)/2</f>
        <v>0</v>
      </c>
      <c r="AH1364" s="81"/>
      <c r="AI1364" s="77">
        <f>AH1364*SUMIFS(მიმართულებები!N:N,მიმართულებები!A:A,'მიღება-ჩაბარება'!A1364)+AH1364*SUMIFS('ცვლილებების შეტანა'!O:O,'ცვლილებების შეტანა'!A:A,'მიღება-ჩაბარება'!A1364)</f>
        <v>0</v>
      </c>
      <c r="AJ1364" s="82"/>
      <c r="AK1364" s="78">
        <f>AJ1364*SUMIFS(მიმართულებები!N:N,მიმართულებები!A:A,'მიღება-ჩაბარება'!A1364)/2+AJ1364*SUMIFS('ცვლილებების შეტანა'!O:O,'ცვლილებების შეტანა'!A:A,'მიღება-ჩაბარება'!A1364)/2</f>
        <v>0</v>
      </c>
      <c r="AL1364" s="81"/>
      <c r="AM1364" s="77">
        <f>AL1364*SUMIFS(მიმართულებები!N:N,მიმართულებები!A:A,'მიღება-ჩაბარება'!A1364)+AL1364*SUMIFS('ცვლილებების შეტანა'!O:O,'ცვლილებების შეტანა'!A:A,'მიღება-ჩაბარება'!A1364)</f>
        <v>0</v>
      </c>
      <c r="AN1364" s="82"/>
      <c r="AO1364" s="78">
        <f>AN1364*SUMIFS(მიმართულებები!N:N,მიმართულებები!A:A,'მიღება-ჩაბარება'!A1364)/2+AN1364*SUMIFS('ცვლილებების შეტანა'!O:O,'ცვლილებების შეტანა'!A:A,'მიღება-ჩაბარება'!A1364)/2</f>
        <v>0</v>
      </c>
    </row>
    <row r="1365" spans="1:41">
      <c r="A1365" s="91">
        <v>1359</v>
      </c>
      <c r="B1365" s="92"/>
      <c r="C1365" s="93">
        <f>B1365*SUMIFS(მიმართულებები!N:N,მიმართულებები!A:A,'მიღება-ჩაბარება'!A1365)+B1365*SUMIFS('ცვლილებების შეტანა'!O:O,'ცვლილებების შეტანა'!A:A,'მიღება-ჩაბარება'!A1365)</f>
        <v>0</v>
      </c>
      <c r="D1365" s="94"/>
      <c r="E1365" s="95">
        <f>D1365*SUMIFS(მიმართულებები!N:N,მიმართულებები!A:A,'მიღება-ჩაბარება'!A1365)/2+D1365*SUMIFS('ცვლილებების შეტანა'!O:O,'ცვლილებების შეტანა'!A:A,'მიღება-ჩაბარება'!A1365)/2</f>
        <v>0</v>
      </c>
      <c r="F1365" s="96"/>
      <c r="G1365" s="93">
        <f>F1365*SUMIFS(მიმართულებები!N:N,მიმართულებები!A:A,'მიღება-ჩაბარება'!A1365)+F1365*SUMIFS('ცვლილებების შეტანა'!O:O,'ცვლილებების შეტანა'!A:A,'მიღება-ჩაბარება'!A1365)</f>
        <v>0</v>
      </c>
      <c r="H1365" s="97"/>
      <c r="I1365" s="95">
        <f>H1365*SUMIFS(მიმართულებები!N:N,მიმართულებები!A:A,'მიღება-ჩაბარება'!A1365)/2+H1365*SUMIFS('ცვლილებების შეტანა'!O:O,'ცვლილებების შეტანა'!A:A,'მიღება-ჩაბარება'!A1365)/2</f>
        <v>0</v>
      </c>
      <c r="J1365" s="96"/>
      <c r="K1365" s="93">
        <f>J1365*SUMIFS(მიმართულებები!N:N,მიმართულებები!A:A,'მიღება-ჩაბარება'!A1365)+J1365*SUMIFS('ცვლილებების შეტანა'!O:O,'ცვლილებების შეტანა'!A:A,'მიღება-ჩაბარება'!A1365)</f>
        <v>0</v>
      </c>
      <c r="L1365" s="97"/>
      <c r="M1365" s="95">
        <f>L1365*SUMIFS(მიმართულებები!N:N,მიმართულებები!A:A,'მიღება-ჩაბარება'!A1365)/2+L1365*SUMIFS('ცვლილებების შეტანა'!O:O,'ცვლილებების შეტანა'!A:A,'მიღება-ჩაბარება'!A1365)/2</f>
        <v>0</v>
      </c>
      <c r="N1365" s="96"/>
      <c r="O1365" s="93">
        <f>N1365*SUMIFS(მიმართულებები!N:N,მიმართულებები!A:A,'მიღება-ჩაბარება'!A1365)+N1365*SUMIFS('ცვლილებების შეტანა'!O:O,'ცვლილებების შეტანა'!A:A,'მიღება-ჩაბარება'!A1365)</f>
        <v>0</v>
      </c>
      <c r="P1365" s="97"/>
      <c r="Q1365" s="95">
        <f>P1365*SUMIFS(მიმართულებები!N:N,მიმართულებები!A:A,'მიღება-ჩაბარება'!A1365)/2+P1365*SUMIFS('ცვლილებების შეტანა'!O:O,'ცვლილებების შეტანა'!A:A,'მიღება-ჩაბარება'!A1365)/2</f>
        <v>0</v>
      </c>
      <c r="R1365" s="96"/>
      <c r="S1365" s="93">
        <f>R1365*SUMIFS(მიმართულებები!N:N,მიმართულებები!A:A,'მიღება-ჩაბარება'!A1365)+R1365*SUMIFS('ცვლილებების შეტანა'!O:O,'ცვლილებების შეტანა'!A:A,'მიღება-ჩაბარება'!A1365)</f>
        <v>0</v>
      </c>
      <c r="T1365" s="97"/>
      <c r="U1365" s="95">
        <f>T1365*SUMIFS(მიმართულებები!N:N,მიმართულებები!A:A,'მიღება-ჩაბარება'!A1365)/2+T1365*SUMIFS('ცვლილებების შეტანა'!O:O,'ცვლილებების შეტანა'!A:A,'მიღება-ჩაბარება'!A1365)/2</f>
        <v>0</v>
      </c>
      <c r="V1365" s="96"/>
      <c r="W1365" s="93">
        <f>V1365*SUMIFS(მიმართულებები!N:N,მიმართულებები!A:A,'მიღება-ჩაბარება'!A1365)+V1365*SUMIFS('ცვლილებების შეტანა'!O:O,'ცვლილებების შეტანა'!A:A,'მიღება-ჩაბარება'!A1365)</f>
        <v>0</v>
      </c>
      <c r="X1365" s="97"/>
      <c r="Y1365" s="95">
        <f>X1365*SUMIFS(მიმართულებები!N:N,მიმართულებები!A:A,'მიღება-ჩაბარება'!A1365)/2+X1365*SUMIFS('ცვლილებების შეტანა'!O:O,'ცვლილებების შეტანა'!A:A,'მიღება-ჩაბარება'!A1365)/2</f>
        <v>0</v>
      </c>
      <c r="Z1365" s="96"/>
      <c r="AA1365" s="93">
        <f>Z1365*SUMIFS(მიმართულებები!N:N,მიმართულებები!A:A,'მიღება-ჩაბარება'!A1365)+Z1365*SUMIFS('ცვლილებების შეტანა'!O:O,'ცვლილებების შეტანა'!A:A,'მიღება-ჩაბარება'!A1365)</f>
        <v>0</v>
      </c>
      <c r="AB1365" s="97"/>
      <c r="AC1365" s="95">
        <f>AB1365*SUMIFS(მიმართულებები!N:N,მიმართულებები!A:A,'მიღება-ჩაბარება'!A1365)/2+AB1365*SUMIFS('ცვლილებების შეტანა'!O:O,'ცვლილებების შეტანა'!A:A,'მიღება-ჩაბარება'!A1365)/2</f>
        <v>0</v>
      </c>
      <c r="AD1365" s="96"/>
      <c r="AE1365" s="93">
        <f>AD1365*SUMIFS(მიმართულებები!N:N,მიმართულებები!A:A,'მიღება-ჩაბარება'!A1365)+AD1365*SUMIFS('ცვლილებების შეტანა'!O:O,'ცვლილებების შეტანა'!A:A,'მიღება-ჩაბარება'!A1365)</f>
        <v>0</v>
      </c>
      <c r="AF1365" s="97"/>
      <c r="AG1365" s="95">
        <f>AF1365*SUMIFS(მიმართულებები!N:N,მიმართულებები!A:A,'მიღება-ჩაბარება'!A1365)/2+AF1365*SUMIFS('ცვლილებების შეტანა'!O:O,'ცვლილებების შეტანა'!A:A,'მიღება-ჩაბარება'!A1365)/2</f>
        <v>0</v>
      </c>
      <c r="AH1365" s="96"/>
      <c r="AI1365" s="93">
        <f>AH1365*SUMIFS(მიმართულებები!N:N,მიმართულებები!A:A,'მიღება-ჩაბარება'!A1365)+AH1365*SUMIFS('ცვლილებების შეტანა'!O:O,'ცვლილებების შეტანა'!A:A,'მიღება-ჩაბარება'!A1365)</f>
        <v>0</v>
      </c>
      <c r="AJ1365" s="97"/>
      <c r="AK1365" s="95">
        <f>AJ1365*SUMIFS(მიმართულებები!N:N,მიმართულებები!A:A,'მიღება-ჩაბარება'!A1365)/2+AJ1365*SUMIFS('ცვლილებების შეტანა'!O:O,'ცვლილებების შეტანა'!A:A,'მიღება-ჩაბარება'!A1365)/2</f>
        <v>0</v>
      </c>
      <c r="AL1365" s="96"/>
      <c r="AM1365" s="93">
        <f>AL1365*SUMIFS(მიმართულებები!N:N,მიმართულებები!A:A,'მიღება-ჩაბარება'!A1365)+AL1365*SUMIFS('ცვლილებების შეტანა'!O:O,'ცვლილებების შეტანა'!A:A,'მიღება-ჩაბარება'!A1365)</f>
        <v>0</v>
      </c>
      <c r="AN1365" s="97"/>
      <c r="AO1365" s="95">
        <f>AN1365*SUMIFS(მიმართულებები!N:N,მიმართულებები!A:A,'მიღება-ჩაბარება'!A1365)/2+AN1365*SUMIFS('ცვლილებების შეტანა'!O:O,'ცვლილებების შეტანა'!A:A,'მიღება-ჩაბარება'!A1365)/2</f>
        <v>0</v>
      </c>
    </row>
    <row r="1366" spans="1:41">
      <c r="A1366" s="91">
        <v>1360</v>
      </c>
      <c r="B1366" s="92"/>
      <c r="C1366" s="93">
        <f>B1366*SUMIFS(მიმართულებები!N:N,მიმართულებები!A:A,'მიღება-ჩაბარება'!A1366)+B1366*SUMIFS('ცვლილებების შეტანა'!O:O,'ცვლილებების შეტანა'!A:A,'მიღება-ჩაბარება'!A1366)</f>
        <v>0</v>
      </c>
      <c r="D1366" s="94"/>
      <c r="E1366" s="95">
        <f>D1366*SUMIFS(მიმართულებები!N:N,მიმართულებები!A:A,'მიღება-ჩაბარება'!A1366)/2+D1366*SUMIFS('ცვლილებების შეტანა'!O:O,'ცვლილებების შეტანა'!A:A,'მიღება-ჩაბარება'!A1366)/2</f>
        <v>0</v>
      </c>
      <c r="F1366" s="96"/>
      <c r="G1366" s="93">
        <f>F1366*SUMIFS(მიმართულებები!N:N,მიმართულებები!A:A,'მიღება-ჩაბარება'!A1366)+F1366*SUMIFS('ცვლილებების შეტანა'!O:O,'ცვლილებების შეტანა'!A:A,'მიღება-ჩაბარება'!A1366)</f>
        <v>0</v>
      </c>
      <c r="H1366" s="97"/>
      <c r="I1366" s="95">
        <f>H1366*SUMIFS(მიმართულებები!N:N,მიმართულებები!A:A,'მიღება-ჩაბარება'!A1366)/2+H1366*SUMIFS('ცვლილებების შეტანა'!O:O,'ცვლილებების შეტანა'!A:A,'მიღება-ჩაბარება'!A1366)/2</f>
        <v>0</v>
      </c>
      <c r="J1366" s="96"/>
      <c r="K1366" s="93">
        <f>J1366*SUMIFS(მიმართულებები!N:N,მიმართულებები!A:A,'მიღება-ჩაბარება'!A1366)+J1366*SUMIFS('ცვლილებების შეტანა'!O:O,'ცვლილებების შეტანა'!A:A,'მიღება-ჩაბარება'!A1366)</f>
        <v>0</v>
      </c>
      <c r="L1366" s="97"/>
      <c r="M1366" s="95">
        <f>L1366*SUMIFS(მიმართულებები!N:N,მიმართულებები!A:A,'მიღება-ჩაბარება'!A1366)/2+L1366*SUMIFS('ცვლილებების შეტანა'!O:O,'ცვლილებების შეტანა'!A:A,'მიღება-ჩაბარება'!A1366)/2</f>
        <v>0</v>
      </c>
      <c r="N1366" s="96"/>
      <c r="O1366" s="93">
        <f>N1366*SUMIFS(მიმართულებები!N:N,მიმართულებები!A:A,'მიღება-ჩაბარება'!A1366)+N1366*SUMIFS('ცვლილებების შეტანა'!O:O,'ცვლილებების შეტანა'!A:A,'მიღება-ჩაბარება'!A1366)</f>
        <v>0</v>
      </c>
      <c r="P1366" s="97"/>
      <c r="Q1366" s="95">
        <f>P1366*SUMIFS(მიმართულებები!N:N,მიმართულებები!A:A,'მიღება-ჩაბარება'!A1366)/2+P1366*SUMIFS('ცვლილებების შეტანა'!O:O,'ცვლილებების შეტანა'!A:A,'მიღება-ჩაბარება'!A1366)/2</f>
        <v>0</v>
      </c>
      <c r="R1366" s="96"/>
      <c r="S1366" s="93">
        <f>R1366*SUMIFS(მიმართულებები!N:N,მიმართულებები!A:A,'მიღება-ჩაბარება'!A1366)+R1366*SUMIFS('ცვლილებების შეტანა'!O:O,'ცვლილებების შეტანა'!A:A,'მიღება-ჩაბარება'!A1366)</f>
        <v>0</v>
      </c>
      <c r="T1366" s="97"/>
      <c r="U1366" s="95">
        <f>T1366*SUMIFS(მიმართულებები!N:N,მიმართულებები!A:A,'მიღება-ჩაბარება'!A1366)/2+T1366*SUMIFS('ცვლილებების შეტანა'!O:O,'ცვლილებების შეტანა'!A:A,'მიღება-ჩაბარება'!A1366)/2</f>
        <v>0</v>
      </c>
      <c r="V1366" s="96"/>
      <c r="W1366" s="93">
        <f>V1366*SUMIFS(მიმართულებები!N:N,მიმართულებები!A:A,'მიღება-ჩაბარება'!A1366)+V1366*SUMIFS('ცვლილებების შეტანა'!O:O,'ცვლილებების შეტანა'!A:A,'მიღება-ჩაბარება'!A1366)</f>
        <v>0</v>
      </c>
      <c r="X1366" s="97"/>
      <c r="Y1366" s="95">
        <f>X1366*SUMIFS(მიმართულებები!N:N,მიმართულებები!A:A,'მიღება-ჩაბარება'!A1366)/2+X1366*SUMIFS('ცვლილებების შეტანა'!O:O,'ცვლილებების შეტანა'!A:A,'მიღება-ჩაბარება'!A1366)/2</f>
        <v>0</v>
      </c>
      <c r="Z1366" s="96"/>
      <c r="AA1366" s="93">
        <f>Z1366*SUMIFS(მიმართულებები!N:N,მიმართულებები!A:A,'მიღება-ჩაბარება'!A1366)+Z1366*SUMIFS('ცვლილებების შეტანა'!O:O,'ცვლილებების შეტანა'!A:A,'მიღება-ჩაბარება'!A1366)</f>
        <v>0</v>
      </c>
      <c r="AB1366" s="97"/>
      <c r="AC1366" s="95">
        <f>AB1366*SUMIFS(მიმართულებები!N:N,მიმართულებები!A:A,'მიღება-ჩაბარება'!A1366)/2+AB1366*SUMIFS('ცვლილებების შეტანა'!O:O,'ცვლილებების შეტანა'!A:A,'მიღება-ჩაბარება'!A1366)/2</f>
        <v>0</v>
      </c>
      <c r="AD1366" s="96"/>
      <c r="AE1366" s="93">
        <f>AD1366*SUMIFS(მიმართულებები!N:N,მიმართულებები!A:A,'მიღება-ჩაბარება'!A1366)+AD1366*SUMIFS('ცვლილებების შეტანა'!O:O,'ცვლილებების შეტანა'!A:A,'მიღება-ჩაბარება'!A1366)</f>
        <v>0</v>
      </c>
      <c r="AF1366" s="97"/>
      <c r="AG1366" s="95">
        <f>AF1366*SUMIFS(მიმართულებები!N:N,მიმართულებები!A:A,'მიღება-ჩაბარება'!A1366)/2+AF1366*SUMIFS('ცვლილებების შეტანა'!O:O,'ცვლილებების შეტანა'!A:A,'მიღება-ჩაბარება'!A1366)/2</f>
        <v>0</v>
      </c>
      <c r="AH1366" s="96"/>
      <c r="AI1366" s="93">
        <f>AH1366*SUMIFS(მიმართულებები!N:N,მიმართულებები!A:A,'მიღება-ჩაბარება'!A1366)+AH1366*SUMIFS('ცვლილებების შეტანა'!O:O,'ცვლილებების შეტანა'!A:A,'მიღება-ჩაბარება'!A1366)</f>
        <v>0</v>
      </c>
      <c r="AJ1366" s="97"/>
      <c r="AK1366" s="95">
        <f>AJ1366*SUMIFS(მიმართულებები!N:N,მიმართულებები!A:A,'მიღება-ჩაბარება'!A1366)/2+AJ1366*SUMIFS('ცვლილებების შეტანა'!O:O,'ცვლილებების შეტანა'!A:A,'მიღება-ჩაბარება'!A1366)/2</f>
        <v>0</v>
      </c>
      <c r="AL1366" s="96"/>
      <c r="AM1366" s="93">
        <f>AL1366*SUMIFS(მიმართულებები!N:N,მიმართულებები!A:A,'მიღება-ჩაბარება'!A1366)+AL1366*SUMIFS('ცვლილებების შეტანა'!O:O,'ცვლილებების შეტანა'!A:A,'მიღება-ჩაბარება'!A1366)</f>
        <v>0</v>
      </c>
      <c r="AN1366" s="97"/>
      <c r="AO1366" s="95">
        <f>AN1366*SUMIFS(მიმართულებები!N:N,მიმართულებები!A:A,'მიღება-ჩაბარება'!A1366)/2+AN1366*SUMIFS('ცვლილებების შეტანა'!O:O,'ცვლილებების შეტანა'!A:A,'მიღება-ჩაბარება'!A1366)/2</f>
        <v>0</v>
      </c>
    </row>
    <row r="1367" spans="1:41">
      <c r="A1367" s="79">
        <v>1361</v>
      </c>
      <c r="B1367" s="76"/>
      <c r="C1367" s="77">
        <f>B1367*SUMIFS(მიმართულებები!N:N,მიმართულებები!A:A,'მიღება-ჩაბარება'!A1367)+B1367*SUMIFS('ცვლილებების შეტანა'!O:O,'ცვლილებების შეტანა'!A:A,'მიღება-ჩაბარება'!A1367)</f>
        <v>0</v>
      </c>
      <c r="D1367" s="7"/>
      <c r="E1367" s="78">
        <f>D1367*SUMIFS(მიმართულებები!N:N,მიმართულებები!A:A,'მიღება-ჩაბარება'!A1367)/2+D1367*SUMIFS('ცვლილებების შეტანა'!O:O,'ცვლილებების შეტანა'!A:A,'მიღება-ჩაბარება'!A1367)/2</f>
        <v>0</v>
      </c>
      <c r="F1367" s="81"/>
      <c r="G1367" s="77">
        <f>F1367*SUMIFS(მიმართულებები!N:N,მიმართულებები!A:A,'მიღება-ჩაბარება'!A1367)+F1367*SUMIFS('ცვლილებების შეტანა'!O:O,'ცვლილებების შეტანა'!A:A,'მიღება-ჩაბარება'!A1367)</f>
        <v>0</v>
      </c>
      <c r="H1367" s="82"/>
      <c r="I1367" s="78">
        <f>H1367*SUMIFS(მიმართულებები!N:N,მიმართულებები!A:A,'მიღება-ჩაბარება'!A1367)/2+H1367*SUMIFS('ცვლილებების შეტანა'!O:O,'ცვლილებების შეტანა'!A:A,'მიღება-ჩაბარება'!A1367)/2</f>
        <v>0</v>
      </c>
      <c r="J1367" s="81"/>
      <c r="K1367" s="77">
        <f>J1367*SUMIFS(მიმართულებები!N:N,მიმართულებები!A:A,'მიღება-ჩაბარება'!A1367)+J1367*SUMIFS('ცვლილებების შეტანა'!O:O,'ცვლილებების შეტანა'!A:A,'მიღება-ჩაბარება'!A1367)</f>
        <v>0</v>
      </c>
      <c r="L1367" s="82"/>
      <c r="M1367" s="78">
        <f>L1367*SUMIFS(მიმართულებები!N:N,მიმართულებები!A:A,'მიღება-ჩაბარება'!A1367)/2+L1367*SUMIFS('ცვლილებების შეტანა'!O:O,'ცვლილებების შეტანა'!A:A,'მიღება-ჩაბარება'!A1367)/2</f>
        <v>0</v>
      </c>
      <c r="N1367" s="81"/>
      <c r="O1367" s="77">
        <f>N1367*SUMIFS(მიმართულებები!N:N,მიმართულებები!A:A,'მიღება-ჩაბარება'!A1367)+N1367*SUMIFS('ცვლილებების შეტანა'!O:O,'ცვლილებების შეტანა'!A:A,'მიღება-ჩაბარება'!A1367)</f>
        <v>0</v>
      </c>
      <c r="P1367" s="82"/>
      <c r="Q1367" s="78">
        <f>P1367*SUMIFS(მიმართულებები!N:N,მიმართულებები!A:A,'მიღება-ჩაბარება'!A1367)/2+P1367*SUMIFS('ცვლილებების შეტანა'!O:O,'ცვლილებების შეტანა'!A:A,'მიღება-ჩაბარება'!A1367)/2</f>
        <v>0</v>
      </c>
      <c r="R1367" s="81"/>
      <c r="S1367" s="77">
        <f>R1367*SUMIFS(მიმართულებები!N:N,მიმართულებები!A:A,'მიღება-ჩაბარება'!A1367)+R1367*SUMIFS('ცვლილებების შეტანა'!O:O,'ცვლილებების შეტანა'!A:A,'მიღება-ჩაბარება'!A1367)</f>
        <v>0</v>
      </c>
      <c r="T1367" s="82"/>
      <c r="U1367" s="78">
        <f>T1367*SUMIFS(მიმართულებები!N:N,მიმართულებები!A:A,'მიღება-ჩაბარება'!A1367)/2+T1367*SUMIFS('ცვლილებების შეტანა'!O:O,'ცვლილებების შეტანა'!A:A,'მიღება-ჩაბარება'!A1367)/2</f>
        <v>0</v>
      </c>
      <c r="V1367" s="81"/>
      <c r="W1367" s="77">
        <f>V1367*SUMIFS(მიმართულებები!N:N,მიმართულებები!A:A,'მიღება-ჩაბარება'!A1367)+V1367*SUMIFS('ცვლილებების შეტანა'!O:O,'ცვლილებების შეტანა'!A:A,'მიღება-ჩაბარება'!A1367)</f>
        <v>0</v>
      </c>
      <c r="X1367" s="82"/>
      <c r="Y1367" s="78">
        <f>X1367*SUMIFS(მიმართულებები!N:N,მიმართულებები!A:A,'მიღება-ჩაბარება'!A1367)/2+X1367*SUMIFS('ცვლილებების შეტანა'!O:O,'ცვლილებების შეტანა'!A:A,'მიღება-ჩაბარება'!A1367)/2</f>
        <v>0</v>
      </c>
      <c r="Z1367" s="81"/>
      <c r="AA1367" s="77">
        <f>Z1367*SUMIFS(მიმართულებები!N:N,მიმართულებები!A:A,'მიღება-ჩაბარება'!A1367)+Z1367*SUMIFS('ცვლილებების შეტანა'!O:O,'ცვლილებების შეტანა'!A:A,'მიღება-ჩაბარება'!A1367)</f>
        <v>0</v>
      </c>
      <c r="AB1367" s="82"/>
      <c r="AC1367" s="78">
        <f>AB1367*SUMIFS(მიმართულებები!N:N,მიმართულებები!A:A,'მიღება-ჩაბარება'!A1367)/2+AB1367*SUMIFS('ცვლილებების შეტანა'!O:O,'ცვლილებების შეტანა'!A:A,'მიღება-ჩაბარება'!A1367)/2</f>
        <v>0</v>
      </c>
      <c r="AD1367" s="81"/>
      <c r="AE1367" s="77">
        <f>AD1367*SUMIFS(მიმართულებები!N:N,მიმართულებები!A:A,'მიღება-ჩაბარება'!A1367)+AD1367*SUMIFS('ცვლილებების შეტანა'!O:O,'ცვლილებების შეტანა'!A:A,'მიღება-ჩაბარება'!A1367)</f>
        <v>0</v>
      </c>
      <c r="AF1367" s="82"/>
      <c r="AG1367" s="78">
        <f>AF1367*SUMIFS(მიმართულებები!N:N,მიმართულებები!A:A,'მიღება-ჩაბარება'!A1367)/2+AF1367*SUMIFS('ცვლილებების შეტანა'!O:O,'ცვლილებების შეტანა'!A:A,'მიღება-ჩაბარება'!A1367)/2</f>
        <v>0</v>
      </c>
      <c r="AH1367" s="81"/>
      <c r="AI1367" s="77">
        <f>AH1367*SUMIFS(მიმართულებები!N:N,მიმართულებები!A:A,'მიღება-ჩაბარება'!A1367)+AH1367*SUMIFS('ცვლილებების შეტანა'!O:O,'ცვლილებების შეტანა'!A:A,'მიღება-ჩაბარება'!A1367)</f>
        <v>0</v>
      </c>
      <c r="AJ1367" s="82"/>
      <c r="AK1367" s="78">
        <f>AJ1367*SUMIFS(მიმართულებები!N:N,მიმართულებები!A:A,'მიღება-ჩაბარება'!A1367)/2+AJ1367*SUMIFS('ცვლილებების შეტანა'!O:O,'ცვლილებების შეტანა'!A:A,'მიღება-ჩაბარება'!A1367)/2</f>
        <v>0</v>
      </c>
      <c r="AL1367" s="81"/>
      <c r="AM1367" s="77">
        <f>AL1367*SUMIFS(მიმართულებები!N:N,მიმართულებები!A:A,'მიღება-ჩაბარება'!A1367)+AL1367*SUMIFS('ცვლილებების შეტანა'!O:O,'ცვლილებების შეტანა'!A:A,'მიღება-ჩაბარება'!A1367)</f>
        <v>0</v>
      </c>
      <c r="AN1367" s="82"/>
      <c r="AO1367" s="78">
        <f>AN1367*SUMIFS(მიმართულებები!N:N,მიმართულებები!A:A,'მიღება-ჩაბარება'!A1367)/2+AN1367*SUMIFS('ცვლილებების შეტანა'!O:O,'ცვლილებების შეტანა'!A:A,'მიღება-ჩაბარება'!A1367)/2</f>
        <v>0</v>
      </c>
    </row>
    <row r="1368" spans="1:41">
      <c r="A1368" s="79">
        <v>1362</v>
      </c>
      <c r="B1368" s="76"/>
      <c r="C1368" s="77">
        <f>B1368*SUMIFS(მიმართულებები!N:N,მიმართულებები!A:A,'მიღება-ჩაბარება'!A1368)+B1368*SUMIFS('ცვლილებების შეტანა'!O:O,'ცვლილებების შეტანა'!A:A,'მიღება-ჩაბარება'!A1368)</f>
        <v>0</v>
      </c>
      <c r="D1368" s="7"/>
      <c r="E1368" s="78">
        <f>D1368*SUMIFS(მიმართულებები!N:N,მიმართულებები!A:A,'მიღება-ჩაბარება'!A1368)/2+D1368*SUMIFS('ცვლილებების შეტანა'!O:O,'ცვლილებების შეტანა'!A:A,'მიღება-ჩაბარება'!A1368)/2</f>
        <v>0</v>
      </c>
      <c r="F1368" s="81"/>
      <c r="G1368" s="77">
        <f>F1368*SUMIFS(მიმართულებები!N:N,მიმართულებები!A:A,'მიღება-ჩაბარება'!A1368)+F1368*SUMIFS('ცვლილებების შეტანა'!O:O,'ცვლილებების შეტანა'!A:A,'მიღება-ჩაბარება'!A1368)</f>
        <v>0</v>
      </c>
      <c r="H1368" s="82"/>
      <c r="I1368" s="78">
        <f>H1368*SUMIFS(მიმართულებები!N:N,მიმართულებები!A:A,'მიღება-ჩაბარება'!A1368)/2+H1368*SUMIFS('ცვლილებების შეტანა'!O:O,'ცვლილებების შეტანა'!A:A,'მიღება-ჩაბარება'!A1368)/2</f>
        <v>0</v>
      </c>
      <c r="J1368" s="81"/>
      <c r="K1368" s="77">
        <f>J1368*SUMIFS(მიმართულებები!N:N,მიმართულებები!A:A,'მიღება-ჩაბარება'!A1368)+J1368*SUMIFS('ცვლილებების შეტანა'!O:O,'ცვლილებების შეტანა'!A:A,'მიღება-ჩაბარება'!A1368)</f>
        <v>0</v>
      </c>
      <c r="L1368" s="82"/>
      <c r="M1368" s="78">
        <f>L1368*SUMIFS(მიმართულებები!N:N,მიმართულებები!A:A,'მიღება-ჩაბარება'!A1368)/2+L1368*SUMIFS('ცვლილებების შეტანა'!O:O,'ცვლილებების შეტანა'!A:A,'მიღება-ჩაბარება'!A1368)/2</f>
        <v>0</v>
      </c>
      <c r="N1368" s="81"/>
      <c r="O1368" s="77">
        <f>N1368*SUMIFS(მიმართულებები!N:N,მიმართულებები!A:A,'მიღება-ჩაბარება'!A1368)+N1368*SUMIFS('ცვლილებების შეტანა'!O:O,'ცვლილებების შეტანა'!A:A,'მიღება-ჩაბარება'!A1368)</f>
        <v>0</v>
      </c>
      <c r="P1368" s="82"/>
      <c r="Q1368" s="78">
        <f>P1368*SUMIFS(მიმართულებები!N:N,მიმართულებები!A:A,'მიღება-ჩაბარება'!A1368)/2+P1368*SUMIFS('ცვლილებების შეტანა'!O:O,'ცვლილებების შეტანა'!A:A,'მიღება-ჩაბარება'!A1368)/2</f>
        <v>0</v>
      </c>
      <c r="R1368" s="81"/>
      <c r="S1368" s="77">
        <f>R1368*SUMIFS(მიმართულებები!N:N,მიმართულებები!A:A,'მიღება-ჩაბარება'!A1368)+R1368*SUMIFS('ცვლილებების შეტანა'!O:O,'ცვლილებების შეტანა'!A:A,'მიღება-ჩაბარება'!A1368)</f>
        <v>0</v>
      </c>
      <c r="T1368" s="82"/>
      <c r="U1368" s="78">
        <f>T1368*SUMIFS(მიმართულებები!N:N,მიმართულებები!A:A,'მიღება-ჩაბარება'!A1368)/2+T1368*SUMIFS('ცვლილებების შეტანა'!O:O,'ცვლილებების შეტანა'!A:A,'მიღება-ჩაბარება'!A1368)/2</f>
        <v>0</v>
      </c>
      <c r="V1368" s="81"/>
      <c r="W1368" s="77">
        <f>V1368*SUMIFS(მიმართულებები!N:N,მიმართულებები!A:A,'მიღება-ჩაბარება'!A1368)+V1368*SUMIFS('ცვლილებების შეტანა'!O:O,'ცვლილებების შეტანა'!A:A,'მიღება-ჩაბარება'!A1368)</f>
        <v>0</v>
      </c>
      <c r="X1368" s="82"/>
      <c r="Y1368" s="78">
        <f>X1368*SUMIFS(მიმართულებები!N:N,მიმართულებები!A:A,'მიღება-ჩაბარება'!A1368)/2+X1368*SUMIFS('ცვლილებების შეტანა'!O:O,'ცვლილებების შეტანა'!A:A,'მიღება-ჩაბარება'!A1368)/2</f>
        <v>0</v>
      </c>
      <c r="Z1368" s="81"/>
      <c r="AA1368" s="77">
        <f>Z1368*SUMIFS(მიმართულებები!N:N,მიმართულებები!A:A,'მიღება-ჩაბარება'!A1368)+Z1368*SUMIFS('ცვლილებების შეტანა'!O:O,'ცვლილებების შეტანა'!A:A,'მიღება-ჩაბარება'!A1368)</f>
        <v>0</v>
      </c>
      <c r="AB1368" s="82"/>
      <c r="AC1368" s="78">
        <f>AB1368*SUMIFS(მიმართულებები!N:N,მიმართულებები!A:A,'მიღება-ჩაბარება'!A1368)/2+AB1368*SUMIFS('ცვლილებების შეტანა'!O:O,'ცვლილებების შეტანა'!A:A,'მიღება-ჩაბარება'!A1368)/2</f>
        <v>0</v>
      </c>
      <c r="AD1368" s="81"/>
      <c r="AE1368" s="77">
        <f>AD1368*SUMIFS(მიმართულებები!N:N,მიმართულებები!A:A,'მიღება-ჩაბარება'!A1368)+AD1368*SUMIFS('ცვლილებების შეტანა'!O:O,'ცვლილებების შეტანა'!A:A,'მიღება-ჩაბარება'!A1368)</f>
        <v>0</v>
      </c>
      <c r="AF1368" s="82"/>
      <c r="AG1368" s="78">
        <f>AF1368*SUMIFS(მიმართულებები!N:N,მიმართულებები!A:A,'მიღება-ჩაბარება'!A1368)/2+AF1368*SUMIFS('ცვლილებების შეტანა'!O:O,'ცვლილებების შეტანა'!A:A,'მიღება-ჩაბარება'!A1368)/2</f>
        <v>0</v>
      </c>
      <c r="AH1368" s="81"/>
      <c r="AI1368" s="77">
        <f>AH1368*SUMIFS(მიმართულებები!N:N,მიმართულებები!A:A,'მიღება-ჩაბარება'!A1368)+AH1368*SUMIFS('ცვლილებების შეტანა'!O:O,'ცვლილებების შეტანა'!A:A,'მიღება-ჩაბარება'!A1368)</f>
        <v>0</v>
      </c>
      <c r="AJ1368" s="82"/>
      <c r="AK1368" s="78">
        <f>AJ1368*SUMIFS(მიმართულებები!N:N,მიმართულებები!A:A,'მიღება-ჩაბარება'!A1368)/2+AJ1368*SUMIFS('ცვლილებების შეტანა'!O:O,'ცვლილებების შეტანა'!A:A,'მიღება-ჩაბარება'!A1368)/2</f>
        <v>0</v>
      </c>
      <c r="AL1368" s="81"/>
      <c r="AM1368" s="77">
        <f>AL1368*SUMIFS(მიმართულებები!N:N,მიმართულებები!A:A,'მიღება-ჩაბარება'!A1368)+AL1368*SUMIFS('ცვლილებების შეტანა'!O:O,'ცვლილებების შეტანა'!A:A,'მიღება-ჩაბარება'!A1368)</f>
        <v>0</v>
      </c>
      <c r="AN1368" s="82"/>
      <c r="AO1368" s="78">
        <f>AN1368*SUMIFS(მიმართულებები!N:N,მიმართულებები!A:A,'მიღება-ჩაბარება'!A1368)/2+AN1368*SUMIFS('ცვლილებების შეტანა'!O:O,'ცვლილებების შეტანა'!A:A,'მიღება-ჩაბარება'!A1368)/2</f>
        <v>0</v>
      </c>
    </row>
    <row r="1369" spans="1:41">
      <c r="A1369" s="91">
        <v>1363</v>
      </c>
      <c r="B1369" s="92"/>
      <c r="C1369" s="93">
        <f>B1369*SUMIFS(მიმართულებები!N:N,მიმართულებები!A:A,'მიღება-ჩაბარება'!A1369)+B1369*SUMIFS('ცვლილებების შეტანა'!O:O,'ცვლილებების შეტანა'!A:A,'მიღება-ჩაბარება'!A1369)</f>
        <v>0</v>
      </c>
      <c r="D1369" s="94"/>
      <c r="E1369" s="95">
        <f>D1369*SUMIFS(მიმართულებები!N:N,მიმართულებები!A:A,'მიღება-ჩაბარება'!A1369)/2+D1369*SUMIFS('ცვლილებების შეტანა'!O:O,'ცვლილებების შეტანა'!A:A,'მიღება-ჩაბარება'!A1369)/2</f>
        <v>0</v>
      </c>
      <c r="F1369" s="96"/>
      <c r="G1369" s="93">
        <f>F1369*SUMIFS(მიმართულებები!N:N,მიმართულებები!A:A,'მიღება-ჩაბარება'!A1369)+F1369*SUMIFS('ცვლილებების შეტანა'!O:O,'ცვლილებების შეტანა'!A:A,'მიღება-ჩაბარება'!A1369)</f>
        <v>0</v>
      </c>
      <c r="H1369" s="97"/>
      <c r="I1369" s="95">
        <f>H1369*SUMIFS(მიმართულებები!N:N,მიმართულებები!A:A,'მიღება-ჩაბარება'!A1369)/2+H1369*SUMIFS('ცვლილებების შეტანა'!O:O,'ცვლილებების შეტანა'!A:A,'მიღება-ჩაბარება'!A1369)/2</f>
        <v>0</v>
      </c>
      <c r="J1369" s="96"/>
      <c r="K1369" s="93">
        <f>J1369*SUMIFS(მიმართულებები!N:N,მიმართულებები!A:A,'მიღება-ჩაბარება'!A1369)+J1369*SUMIFS('ცვლილებების შეტანა'!O:O,'ცვლილებების შეტანა'!A:A,'მიღება-ჩაბარება'!A1369)</f>
        <v>0</v>
      </c>
      <c r="L1369" s="97"/>
      <c r="M1369" s="95">
        <f>L1369*SUMIFS(მიმართულებები!N:N,მიმართულებები!A:A,'მიღება-ჩაბარება'!A1369)/2+L1369*SUMIFS('ცვლილებების შეტანა'!O:O,'ცვლილებების შეტანა'!A:A,'მიღება-ჩაბარება'!A1369)/2</f>
        <v>0</v>
      </c>
      <c r="N1369" s="96"/>
      <c r="O1369" s="93">
        <f>N1369*SUMIFS(მიმართულებები!N:N,მიმართულებები!A:A,'მიღება-ჩაბარება'!A1369)+N1369*SUMIFS('ცვლილებების შეტანა'!O:O,'ცვლილებების შეტანა'!A:A,'მიღება-ჩაბარება'!A1369)</f>
        <v>0</v>
      </c>
      <c r="P1369" s="97"/>
      <c r="Q1369" s="95">
        <f>P1369*SUMIFS(მიმართულებები!N:N,მიმართულებები!A:A,'მიღება-ჩაბარება'!A1369)/2+P1369*SUMIFS('ცვლილებების შეტანა'!O:O,'ცვლილებების შეტანა'!A:A,'მიღება-ჩაბარება'!A1369)/2</f>
        <v>0</v>
      </c>
      <c r="R1369" s="96"/>
      <c r="S1369" s="93">
        <f>R1369*SUMIFS(მიმართულებები!N:N,მიმართულებები!A:A,'მიღება-ჩაბარება'!A1369)+R1369*SUMIFS('ცვლილებების შეტანა'!O:O,'ცვლილებების შეტანა'!A:A,'მიღება-ჩაბარება'!A1369)</f>
        <v>0</v>
      </c>
      <c r="T1369" s="97"/>
      <c r="U1369" s="95">
        <f>T1369*SUMIFS(მიმართულებები!N:N,მიმართულებები!A:A,'მიღება-ჩაბარება'!A1369)/2+T1369*SUMIFS('ცვლილებების შეტანა'!O:O,'ცვლილებების შეტანა'!A:A,'მიღება-ჩაბარება'!A1369)/2</f>
        <v>0</v>
      </c>
      <c r="V1369" s="96"/>
      <c r="W1369" s="93">
        <f>V1369*SUMIFS(მიმართულებები!N:N,მიმართულებები!A:A,'მიღება-ჩაბარება'!A1369)+V1369*SUMIFS('ცვლილებების შეტანა'!O:O,'ცვლილებების შეტანა'!A:A,'მიღება-ჩაბარება'!A1369)</f>
        <v>0</v>
      </c>
      <c r="X1369" s="97"/>
      <c r="Y1369" s="95">
        <f>X1369*SUMIFS(მიმართულებები!N:N,მიმართულებები!A:A,'მიღება-ჩაბარება'!A1369)/2+X1369*SUMIFS('ცვლილებების შეტანა'!O:O,'ცვლილებების შეტანა'!A:A,'მიღება-ჩაბარება'!A1369)/2</f>
        <v>0</v>
      </c>
      <c r="Z1369" s="96"/>
      <c r="AA1369" s="93">
        <f>Z1369*SUMIFS(მიმართულებები!N:N,მიმართულებები!A:A,'მიღება-ჩაბარება'!A1369)+Z1369*SUMIFS('ცვლილებების შეტანა'!O:O,'ცვლილებების შეტანა'!A:A,'მიღება-ჩაბარება'!A1369)</f>
        <v>0</v>
      </c>
      <c r="AB1369" s="97"/>
      <c r="AC1369" s="95">
        <f>AB1369*SUMIFS(მიმართულებები!N:N,მიმართულებები!A:A,'მიღება-ჩაბარება'!A1369)/2+AB1369*SUMIFS('ცვლილებების შეტანა'!O:O,'ცვლილებების შეტანა'!A:A,'მიღება-ჩაბარება'!A1369)/2</f>
        <v>0</v>
      </c>
      <c r="AD1369" s="96"/>
      <c r="AE1369" s="93">
        <f>AD1369*SUMIFS(მიმართულებები!N:N,მიმართულებები!A:A,'მიღება-ჩაბარება'!A1369)+AD1369*SUMIFS('ცვლილებების შეტანა'!O:O,'ცვლილებების შეტანა'!A:A,'მიღება-ჩაბარება'!A1369)</f>
        <v>0</v>
      </c>
      <c r="AF1369" s="97"/>
      <c r="AG1369" s="95">
        <f>AF1369*SUMIFS(მიმართულებები!N:N,მიმართულებები!A:A,'მიღება-ჩაბარება'!A1369)/2+AF1369*SUMIFS('ცვლილებების შეტანა'!O:O,'ცვლილებების შეტანა'!A:A,'მიღება-ჩაბარება'!A1369)/2</f>
        <v>0</v>
      </c>
      <c r="AH1369" s="96"/>
      <c r="AI1369" s="93">
        <f>AH1369*SUMIFS(მიმართულებები!N:N,მიმართულებები!A:A,'მიღება-ჩაბარება'!A1369)+AH1369*SUMIFS('ცვლილებების შეტანა'!O:O,'ცვლილებების შეტანა'!A:A,'მიღება-ჩაბარება'!A1369)</f>
        <v>0</v>
      </c>
      <c r="AJ1369" s="97"/>
      <c r="AK1369" s="95">
        <f>AJ1369*SUMIFS(მიმართულებები!N:N,მიმართულებები!A:A,'მიღება-ჩაბარება'!A1369)/2+AJ1369*SUMIFS('ცვლილებების შეტანა'!O:O,'ცვლილებების შეტანა'!A:A,'მიღება-ჩაბარება'!A1369)/2</f>
        <v>0</v>
      </c>
      <c r="AL1369" s="96"/>
      <c r="AM1369" s="93">
        <f>AL1369*SUMIFS(მიმართულებები!N:N,მიმართულებები!A:A,'მიღება-ჩაბარება'!A1369)+AL1369*SUMIFS('ცვლილებების შეტანა'!O:O,'ცვლილებების შეტანა'!A:A,'მიღება-ჩაბარება'!A1369)</f>
        <v>0</v>
      </c>
      <c r="AN1369" s="97"/>
      <c r="AO1369" s="95">
        <f>AN1369*SUMIFS(მიმართულებები!N:N,მიმართულებები!A:A,'მიღება-ჩაბარება'!A1369)/2+AN1369*SUMIFS('ცვლილებების შეტანა'!O:O,'ცვლილებების შეტანა'!A:A,'მიღება-ჩაბარება'!A1369)/2</f>
        <v>0</v>
      </c>
    </row>
    <row r="1370" spans="1:41">
      <c r="A1370" s="91">
        <v>1364</v>
      </c>
      <c r="B1370" s="92"/>
      <c r="C1370" s="93">
        <f>B1370*SUMIFS(მიმართულებები!N:N,მიმართულებები!A:A,'მიღება-ჩაბარება'!A1370)+B1370*SUMIFS('ცვლილებების შეტანა'!O:O,'ცვლილებების შეტანა'!A:A,'მიღება-ჩაბარება'!A1370)</f>
        <v>0</v>
      </c>
      <c r="D1370" s="94"/>
      <c r="E1370" s="95">
        <f>D1370*SUMIFS(მიმართულებები!N:N,მიმართულებები!A:A,'მიღება-ჩაბარება'!A1370)/2+D1370*SUMIFS('ცვლილებების შეტანა'!O:O,'ცვლილებების შეტანა'!A:A,'მიღება-ჩაბარება'!A1370)/2</f>
        <v>0</v>
      </c>
      <c r="F1370" s="96"/>
      <c r="G1370" s="93">
        <f>F1370*SUMIFS(მიმართულებები!N:N,მიმართულებები!A:A,'მიღება-ჩაბარება'!A1370)+F1370*SUMIFS('ცვლილებების შეტანა'!O:O,'ცვლილებების შეტანა'!A:A,'მიღება-ჩაბარება'!A1370)</f>
        <v>0</v>
      </c>
      <c r="H1370" s="97"/>
      <c r="I1370" s="95">
        <f>H1370*SUMIFS(მიმართულებები!N:N,მიმართულებები!A:A,'მიღება-ჩაბარება'!A1370)/2+H1370*SUMIFS('ცვლილებების შეტანა'!O:O,'ცვლილებების შეტანა'!A:A,'მიღება-ჩაბარება'!A1370)/2</f>
        <v>0</v>
      </c>
      <c r="J1370" s="96"/>
      <c r="K1370" s="93">
        <f>J1370*SUMIFS(მიმართულებები!N:N,მიმართულებები!A:A,'მიღება-ჩაბარება'!A1370)+J1370*SUMIFS('ცვლილებების შეტანა'!O:O,'ცვლილებების შეტანა'!A:A,'მიღება-ჩაბარება'!A1370)</f>
        <v>0</v>
      </c>
      <c r="L1370" s="97"/>
      <c r="M1370" s="95">
        <f>L1370*SUMIFS(მიმართულებები!N:N,მიმართულებები!A:A,'მიღება-ჩაბარება'!A1370)/2+L1370*SUMIFS('ცვლილებების შეტანა'!O:O,'ცვლილებების შეტანა'!A:A,'მიღება-ჩაბარება'!A1370)/2</f>
        <v>0</v>
      </c>
      <c r="N1370" s="96"/>
      <c r="O1370" s="93">
        <f>N1370*SUMIFS(მიმართულებები!N:N,მიმართულებები!A:A,'მიღება-ჩაბარება'!A1370)+N1370*SUMIFS('ცვლილებების შეტანა'!O:O,'ცვლილებების შეტანა'!A:A,'მიღება-ჩაბარება'!A1370)</f>
        <v>0</v>
      </c>
      <c r="P1370" s="97"/>
      <c r="Q1370" s="95">
        <f>P1370*SUMIFS(მიმართულებები!N:N,მიმართულებები!A:A,'მიღება-ჩაბარება'!A1370)/2+P1370*SUMIFS('ცვლილებების შეტანა'!O:O,'ცვლილებების შეტანა'!A:A,'მიღება-ჩაბარება'!A1370)/2</f>
        <v>0</v>
      </c>
      <c r="R1370" s="96"/>
      <c r="S1370" s="93">
        <f>R1370*SUMIFS(მიმართულებები!N:N,მიმართულებები!A:A,'მიღება-ჩაბარება'!A1370)+R1370*SUMIFS('ცვლილებების შეტანა'!O:O,'ცვლილებების შეტანა'!A:A,'მიღება-ჩაბარება'!A1370)</f>
        <v>0</v>
      </c>
      <c r="T1370" s="97"/>
      <c r="U1370" s="95">
        <f>T1370*SUMIFS(მიმართულებები!N:N,მიმართულებები!A:A,'მიღება-ჩაბარება'!A1370)/2+T1370*SUMIFS('ცვლილებების შეტანა'!O:O,'ცვლილებების შეტანა'!A:A,'მიღება-ჩაბარება'!A1370)/2</f>
        <v>0</v>
      </c>
      <c r="V1370" s="96"/>
      <c r="W1370" s="93">
        <f>V1370*SUMIFS(მიმართულებები!N:N,მიმართულებები!A:A,'მიღება-ჩაბარება'!A1370)+V1370*SUMIFS('ცვლილებების შეტანა'!O:O,'ცვლილებების შეტანა'!A:A,'მიღება-ჩაბარება'!A1370)</f>
        <v>0</v>
      </c>
      <c r="X1370" s="97"/>
      <c r="Y1370" s="95">
        <f>X1370*SUMIFS(მიმართულებები!N:N,მიმართულებები!A:A,'მიღება-ჩაბარება'!A1370)/2+X1370*SUMIFS('ცვლილებების შეტანა'!O:O,'ცვლილებების შეტანა'!A:A,'მიღება-ჩაბარება'!A1370)/2</f>
        <v>0</v>
      </c>
      <c r="Z1370" s="96"/>
      <c r="AA1370" s="93">
        <f>Z1370*SUMIFS(მიმართულებები!N:N,მიმართულებები!A:A,'მიღება-ჩაბარება'!A1370)+Z1370*SUMIFS('ცვლილებების შეტანა'!O:O,'ცვლილებების შეტანა'!A:A,'მიღება-ჩაბარება'!A1370)</f>
        <v>0</v>
      </c>
      <c r="AB1370" s="97"/>
      <c r="AC1370" s="95">
        <f>AB1370*SUMIFS(მიმართულებები!N:N,მიმართულებები!A:A,'მიღება-ჩაბარება'!A1370)/2+AB1370*SUMIFS('ცვლილებების შეტანა'!O:O,'ცვლილებების შეტანა'!A:A,'მიღება-ჩაბარება'!A1370)/2</f>
        <v>0</v>
      </c>
      <c r="AD1370" s="96"/>
      <c r="AE1370" s="93">
        <f>AD1370*SUMIFS(მიმართულებები!N:N,მიმართულებები!A:A,'მიღება-ჩაბარება'!A1370)+AD1370*SUMIFS('ცვლილებების შეტანა'!O:O,'ცვლილებების შეტანა'!A:A,'მიღება-ჩაბარება'!A1370)</f>
        <v>0</v>
      </c>
      <c r="AF1370" s="97"/>
      <c r="AG1370" s="95">
        <f>AF1370*SUMIFS(მიმართულებები!N:N,მიმართულებები!A:A,'მიღება-ჩაბარება'!A1370)/2+AF1370*SUMIFS('ცვლილებების შეტანა'!O:O,'ცვლილებების შეტანა'!A:A,'მიღება-ჩაბარება'!A1370)/2</f>
        <v>0</v>
      </c>
      <c r="AH1370" s="96"/>
      <c r="AI1370" s="93">
        <f>AH1370*SUMIFS(მიმართულებები!N:N,მიმართულებები!A:A,'მიღება-ჩაბარება'!A1370)+AH1370*SUMIFS('ცვლილებების შეტანა'!O:O,'ცვლილებების შეტანა'!A:A,'მიღება-ჩაბარება'!A1370)</f>
        <v>0</v>
      </c>
      <c r="AJ1370" s="97"/>
      <c r="AK1370" s="95">
        <f>AJ1370*SUMIFS(მიმართულებები!N:N,მიმართულებები!A:A,'მიღება-ჩაბარება'!A1370)/2+AJ1370*SUMIFS('ცვლილებების შეტანა'!O:O,'ცვლილებების შეტანა'!A:A,'მიღება-ჩაბარება'!A1370)/2</f>
        <v>0</v>
      </c>
      <c r="AL1370" s="96"/>
      <c r="AM1370" s="93">
        <f>AL1370*SUMIFS(მიმართულებები!N:N,მიმართულებები!A:A,'მიღება-ჩაბარება'!A1370)+AL1370*SUMIFS('ცვლილებების შეტანა'!O:O,'ცვლილებების შეტანა'!A:A,'მიღება-ჩაბარება'!A1370)</f>
        <v>0</v>
      </c>
      <c r="AN1370" s="97"/>
      <c r="AO1370" s="95">
        <f>AN1370*SUMIFS(მიმართულებები!N:N,მიმართულებები!A:A,'მიღება-ჩაბარება'!A1370)/2+AN1370*SUMIFS('ცვლილებების შეტანა'!O:O,'ცვლილებების შეტანა'!A:A,'მიღება-ჩაბარება'!A1370)/2</f>
        <v>0</v>
      </c>
    </row>
    <row r="1371" spans="1:41">
      <c r="A1371" s="79">
        <v>1365</v>
      </c>
      <c r="B1371" s="76"/>
      <c r="C1371" s="77">
        <f>B1371*SUMIFS(მიმართულებები!N:N,მიმართულებები!A:A,'მიღება-ჩაბარება'!A1371)+B1371*SUMIFS('ცვლილებების შეტანა'!O:O,'ცვლილებების შეტანა'!A:A,'მიღება-ჩაბარება'!A1371)</f>
        <v>0</v>
      </c>
      <c r="D1371" s="7"/>
      <c r="E1371" s="78">
        <f>D1371*SUMIFS(მიმართულებები!N:N,მიმართულებები!A:A,'მიღება-ჩაბარება'!A1371)/2+D1371*SUMIFS('ცვლილებების შეტანა'!O:O,'ცვლილებების შეტანა'!A:A,'მიღება-ჩაბარება'!A1371)/2</f>
        <v>0</v>
      </c>
      <c r="F1371" s="81"/>
      <c r="G1371" s="77">
        <f>F1371*SUMIFS(მიმართულებები!N:N,მიმართულებები!A:A,'მიღება-ჩაბარება'!A1371)+F1371*SUMIFS('ცვლილებების შეტანა'!O:O,'ცვლილებების შეტანა'!A:A,'მიღება-ჩაბარება'!A1371)</f>
        <v>0</v>
      </c>
      <c r="H1371" s="82"/>
      <c r="I1371" s="78">
        <f>H1371*SUMIFS(მიმართულებები!N:N,მიმართულებები!A:A,'მიღება-ჩაბარება'!A1371)/2+H1371*SUMIFS('ცვლილებების შეტანა'!O:O,'ცვლილებების შეტანა'!A:A,'მიღება-ჩაბარება'!A1371)/2</f>
        <v>0</v>
      </c>
      <c r="J1371" s="81"/>
      <c r="K1371" s="77">
        <f>J1371*SUMIFS(მიმართულებები!N:N,მიმართულებები!A:A,'მიღება-ჩაბარება'!A1371)+J1371*SUMIFS('ცვლილებების შეტანა'!O:O,'ცვლილებების შეტანა'!A:A,'მიღება-ჩაბარება'!A1371)</f>
        <v>0</v>
      </c>
      <c r="L1371" s="82"/>
      <c r="M1371" s="78">
        <f>L1371*SUMIFS(მიმართულებები!N:N,მიმართულებები!A:A,'მიღება-ჩაბარება'!A1371)/2+L1371*SUMIFS('ცვლილებების შეტანა'!O:O,'ცვლილებების შეტანა'!A:A,'მიღება-ჩაბარება'!A1371)/2</f>
        <v>0</v>
      </c>
      <c r="N1371" s="81"/>
      <c r="O1371" s="77">
        <f>N1371*SUMIFS(მიმართულებები!N:N,მიმართულებები!A:A,'მიღება-ჩაბარება'!A1371)+N1371*SUMIFS('ცვლილებების შეტანა'!O:O,'ცვლილებების შეტანა'!A:A,'მიღება-ჩაბარება'!A1371)</f>
        <v>0</v>
      </c>
      <c r="P1371" s="82"/>
      <c r="Q1371" s="78">
        <f>P1371*SUMIFS(მიმართულებები!N:N,მიმართულებები!A:A,'მიღება-ჩაბარება'!A1371)/2+P1371*SUMIFS('ცვლილებების შეტანა'!O:O,'ცვლილებების შეტანა'!A:A,'მიღება-ჩაბარება'!A1371)/2</f>
        <v>0</v>
      </c>
      <c r="R1371" s="81"/>
      <c r="S1371" s="77">
        <f>R1371*SUMIFS(მიმართულებები!N:N,მიმართულებები!A:A,'მიღება-ჩაბარება'!A1371)+R1371*SUMIFS('ცვლილებების შეტანა'!O:O,'ცვლილებების შეტანა'!A:A,'მიღება-ჩაბარება'!A1371)</f>
        <v>0</v>
      </c>
      <c r="T1371" s="82"/>
      <c r="U1371" s="78">
        <f>T1371*SUMIFS(მიმართულებები!N:N,მიმართულებები!A:A,'მიღება-ჩაბარება'!A1371)/2+T1371*SUMIFS('ცვლილებების შეტანა'!O:O,'ცვლილებების შეტანა'!A:A,'მიღება-ჩაბარება'!A1371)/2</f>
        <v>0</v>
      </c>
      <c r="V1371" s="81"/>
      <c r="W1371" s="77">
        <f>V1371*SUMIFS(მიმართულებები!N:N,მიმართულებები!A:A,'მიღება-ჩაბარება'!A1371)+V1371*SUMIFS('ცვლილებების შეტანა'!O:O,'ცვლილებების შეტანა'!A:A,'მიღება-ჩაბარება'!A1371)</f>
        <v>0</v>
      </c>
      <c r="X1371" s="82"/>
      <c r="Y1371" s="78">
        <f>X1371*SUMIFS(მიმართულებები!N:N,მიმართულებები!A:A,'მიღება-ჩაბარება'!A1371)/2+X1371*SUMIFS('ცვლილებების შეტანა'!O:O,'ცვლილებების შეტანა'!A:A,'მიღება-ჩაბარება'!A1371)/2</f>
        <v>0</v>
      </c>
      <c r="Z1371" s="81"/>
      <c r="AA1371" s="77">
        <f>Z1371*SUMIFS(მიმართულებები!N:N,მიმართულებები!A:A,'მიღება-ჩაბარება'!A1371)+Z1371*SUMIFS('ცვლილებების შეტანა'!O:O,'ცვლილებების შეტანა'!A:A,'მიღება-ჩაბარება'!A1371)</f>
        <v>0</v>
      </c>
      <c r="AB1371" s="82"/>
      <c r="AC1371" s="78">
        <f>AB1371*SUMIFS(მიმართულებები!N:N,მიმართულებები!A:A,'მიღება-ჩაბარება'!A1371)/2+AB1371*SUMIFS('ცვლილებების შეტანა'!O:O,'ცვლილებების შეტანა'!A:A,'მიღება-ჩაბარება'!A1371)/2</f>
        <v>0</v>
      </c>
      <c r="AD1371" s="81"/>
      <c r="AE1371" s="77">
        <f>AD1371*SUMIFS(მიმართულებები!N:N,მიმართულებები!A:A,'მიღება-ჩაბარება'!A1371)+AD1371*SUMIFS('ცვლილებების შეტანა'!O:O,'ცვლილებების შეტანა'!A:A,'მიღება-ჩაბარება'!A1371)</f>
        <v>0</v>
      </c>
      <c r="AF1371" s="82"/>
      <c r="AG1371" s="78">
        <f>AF1371*SUMIFS(მიმართულებები!N:N,მიმართულებები!A:A,'მიღება-ჩაბარება'!A1371)/2+AF1371*SUMIFS('ცვლილებების შეტანა'!O:O,'ცვლილებების შეტანა'!A:A,'მიღება-ჩაბარება'!A1371)/2</f>
        <v>0</v>
      </c>
      <c r="AH1371" s="81"/>
      <c r="AI1371" s="77">
        <f>AH1371*SUMIFS(მიმართულებები!N:N,მიმართულებები!A:A,'მიღება-ჩაბარება'!A1371)+AH1371*SUMIFS('ცვლილებების შეტანა'!O:O,'ცვლილებების შეტანა'!A:A,'მიღება-ჩაბარება'!A1371)</f>
        <v>0</v>
      </c>
      <c r="AJ1371" s="82"/>
      <c r="AK1371" s="78">
        <f>AJ1371*SUMIFS(მიმართულებები!N:N,მიმართულებები!A:A,'მიღება-ჩაბარება'!A1371)/2+AJ1371*SUMIFS('ცვლილებების შეტანა'!O:O,'ცვლილებების შეტანა'!A:A,'მიღება-ჩაბარება'!A1371)/2</f>
        <v>0</v>
      </c>
      <c r="AL1371" s="81"/>
      <c r="AM1371" s="77">
        <f>AL1371*SUMIFS(მიმართულებები!N:N,მიმართულებები!A:A,'მიღება-ჩაბარება'!A1371)+AL1371*SUMIFS('ცვლილებების შეტანა'!O:O,'ცვლილებების შეტანა'!A:A,'მიღება-ჩაბარება'!A1371)</f>
        <v>0</v>
      </c>
      <c r="AN1371" s="82"/>
      <c r="AO1371" s="78">
        <f>AN1371*SUMIFS(მიმართულებები!N:N,მიმართულებები!A:A,'მიღება-ჩაბარება'!A1371)/2+AN1371*SUMIFS('ცვლილებების შეტანა'!O:O,'ცვლილებების შეტანა'!A:A,'მიღება-ჩაბარება'!A1371)/2</f>
        <v>0</v>
      </c>
    </row>
    <row r="1372" spans="1:41">
      <c r="A1372" s="79">
        <v>1366</v>
      </c>
      <c r="B1372" s="76"/>
      <c r="C1372" s="77">
        <f>B1372*SUMIFS(მიმართულებები!N:N,მიმართულებები!A:A,'მიღება-ჩაბარება'!A1372)+B1372*SUMIFS('ცვლილებების შეტანა'!O:O,'ცვლილებების შეტანა'!A:A,'მიღება-ჩაბარება'!A1372)</f>
        <v>0</v>
      </c>
      <c r="D1372" s="7"/>
      <c r="E1372" s="78">
        <f>D1372*SUMIFS(მიმართულებები!N:N,მიმართულებები!A:A,'მიღება-ჩაბარება'!A1372)/2+D1372*SUMIFS('ცვლილებების შეტანა'!O:O,'ცვლილებების შეტანა'!A:A,'მიღება-ჩაბარება'!A1372)/2</f>
        <v>0</v>
      </c>
      <c r="F1372" s="81"/>
      <c r="G1372" s="77">
        <f>F1372*SUMIFS(მიმართულებები!N:N,მიმართულებები!A:A,'მიღება-ჩაბარება'!A1372)+F1372*SUMIFS('ცვლილებების შეტანა'!O:O,'ცვლილებების შეტანა'!A:A,'მიღება-ჩაბარება'!A1372)</f>
        <v>0</v>
      </c>
      <c r="H1372" s="82"/>
      <c r="I1372" s="78">
        <f>H1372*SUMIFS(მიმართულებები!N:N,მიმართულებები!A:A,'მიღება-ჩაბარება'!A1372)/2+H1372*SUMIFS('ცვლილებების შეტანა'!O:O,'ცვლილებების შეტანა'!A:A,'მიღება-ჩაბარება'!A1372)/2</f>
        <v>0</v>
      </c>
      <c r="J1372" s="81"/>
      <c r="K1372" s="77">
        <f>J1372*SUMIFS(მიმართულებები!N:N,მიმართულებები!A:A,'მიღება-ჩაბარება'!A1372)+J1372*SUMIFS('ცვლილებების შეტანა'!O:O,'ცვლილებების შეტანა'!A:A,'მიღება-ჩაბარება'!A1372)</f>
        <v>0</v>
      </c>
      <c r="L1372" s="82"/>
      <c r="M1372" s="78">
        <f>L1372*SUMIFS(მიმართულებები!N:N,მიმართულებები!A:A,'მიღება-ჩაბარება'!A1372)/2+L1372*SUMIFS('ცვლილებების შეტანა'!O:O,'ცვლილებების შეტანა'!A:A,'მიღება-ჩაბარება'!A1372)/2</f>
        <v>0</v>
      </c>
      <c r="N1372" s="81"/>
      <c r="O1372" s="77">
        <f>N1372*SUMIFS(მიმართულებები!N:N,მიმართულებები!A:A,'მიღება-ჩაბარება'!A1372)+N1372*SUMIFS('ცვლილებების შეტანა'!O:O,'ცვლილებების შეტანა'!A:A,'მიღება-ჩაბარება'!A1372)</f>
        <v>0</v>
      </c>
      <c r="P1372" s="82"/>
      <c r="Q1372" s="78">
        <f>P1372*SUMIFS(მიმართულებები!N:N,მიმართულებები!A:A,'მიღება-ჩაბარება'!A1372)/2+P1372*SUMIFS('ცვლილებების შეტანა'!O:O,'ცვლილებების შეტანა'!A:A,'მიღება-ჩაბარება'!A1372)/2</f>
        <v>0</v>
      </c>
      <c r="R1372" s="81"/>
      <c r="S1372" s="77">
        <f>R1372*SUMIFS(მიმართულებები!N:N,მიმართულებები!A:A,'მიღება-ჩაბარება'!A1372)+R1372*SUMIFS('ცვლილებების შეტანა'!O:O,'ცვლილებების შეტანა'!A:A,'მიღება-ჩაბარება'!A1372)</f>
        <v>0</v>
      </c>
      <c r="T1372" s="82"/>
      <c r="U1372" s="78">
        <f>T1372*SUMIFS(მიმართულებები!N:N,მიმართულებები!A:A,'მიღება-ჩაბარება'!A1372)/2+T1372*SUMIFS('ცვლილებების შეტანა'!O:O,'ცვლილებების შეტანა'!A:A,'მიღება-ჩაბარება'!A1372)/2</f>
        <v>0</v>
      </c>
      <c r="V1372" s="81"/>
      <c r="W1372" s="77">
        <f>V1372*SUMIFS(მიმართულებები!N:N,მიმართულებები!A:A,'მიღება-ჩაბარება'!A1372)+V1372*SUMIFS('ცვლილებების შეტანა'!O:O,'ცვლილებების შეტანა'!A:A,'მიღება-ჩაბარება'!A1372)</f>
        <v>0</v>
      </c>
      <c r="X1372" s="82"/>
      <c r="Y1372" s="78">
        <f>X1372*SUMIFS(მიმართულებები!N:N,მიმართულებები!A:A,'მიღება-ჩაბარება'!A1372)/2+X1372*SUMIFS('ცვლილებების შეტანა'!O:O,'ცვლილებების შეტანა'!A:A,'მიღება-ჩაბარება'!A1372)/2</f>
        <v>0</v>
      </c>
      <c r="Z1372" s="81"/>
      <c r="AA1372" s="77">
        <f>Z1372*SUMIFS(მიმართულებები!N:N,მიმართულებები!A:A,'მიღება-ჩაბარება'!A1372)+Z1372*SUMIFS('ცვლილებების შეტანა'!O:O,'ცვლილებების შეტანა'!A:A,'მიღება-ჩაბარება'!A1372)</f>
        <v>0</v>
      </c>
      <c r="AB1372" s="82"/>
      <c r="AC1372" s="78">
        <f>AB1372*SUMIFS(მიმართულებები!N:N,მიმართულებები!A:A,'მიღება-ჩაბარება'!A1372)/2+AB1372*SUMIFS('ცვლილებების შეტანა'!O:O,'ცვლილებების შეტანა'!A:A,'მიღება-ჩაბარება'!A1372)/2</f>
        <v>0</v>
      </c>
      <c r="AD1372" s="81"/>
      <c r="AE1372" s="77">
        <f>AD1372*SUMIFS(მიმართულებები!N:N,მიმართულებები!A:A,'მიღება-ჩაბარება'!A1372)+AD1372*SUMIFS('ცვლილებების შეტანა'!O:O,'ცვლილებების შეტანა'!A:A,'მიღება-ჩაბარება'!A1372)</f>
        <v>0</v>
      </c>
      <c r="AF1372" s="82"/>
      <c r="AG1372" s="78">
        <f>AF1372*SUMIFS(მიმართულებები!N:N,მიმართულებები!A:A,'მიღება-ჩაბარება'!A1372)/2+AF1372*SUMIFS('ცვლილებების შეტანა'!O:O,'ცვლილებების შეტანა'!A:A,'მიღება-ჩაბარება'!A1372)/2</f>
        <v>0</v>
      </c>
      <c r="AH1372" s="81"/>
      <c r="AI1372" s="77">
        <f>AH1372*SUMIFS(მიმართულებები!N:N,მიმართულებები!A:A,'მიღება-ჩაბარება'!A1372)+AH1372*SUMIFS('ცვლილებების შეტანა'!O:O,'ცვლილებების შეტანა'!A:A,'მიღება-ჩაბარება'!A1372)</f>
        <v>0</v>
      </c>
      <c r="AJ1372" s="82"/>
      <c r="AK1372" s="78">
        <f>AJ1372*SUMIFS(მიმართულებები!N:N,მიმართულებები!A:A,'მიღება-ჩაბარება'!A1372)/2+AJ1372*SUMIFS('ცვლილებების შეტანა'!O:O,'ცვლილებების შეტანა'!A:A,'მიღება-ჩაბარება'!A1372)/2</f>
        <v>0</v>
      </c>
      <c r="AL1372" s="81"/>
      <c r="AM1372" s="77">
        <f>AL1372*SUMIFS(მიმართულებები!N:N,მიმართულებები!A:A,'მიღება-ჩაბარება'!A1372)+AL1372*SUMIFS('ცვლილებების შეტანა'!O:O,'ცვლილებების შეტანა'!A:A,'მიღება-ჩაბარება'!A1372)</f>
        <v>0</v>
      </c>
      <c r="AN1372" s="82"/>
      <c r="AO1372" s="78">
        <f>AN1372*SUMIFS(მიმართულებები!N:N,მიმართულებები!A:A,'მიღება-ჩაბარება'!A1372)/2+AN1372*SUMIFS('ცვლილებების შეტანა'!O:O,'ცვლილებების შეტანა'!A:A,'მიღება-ჩაბარება'!A1372)/2</f>
        <v>0</v>
      </c>
    </row>
    <row r="1373" spans="1:41">
      <c r="A1373" s="91">
        <v>1367</v>
      </c>
      <c r="B1373" s="92"/>
      <c r="C1373" s="93">
        <f>B1373*SUMIFS(მიმართულებები!N:N,მიმართულებები!A:A,'მიღება-ჩაბარება'!A1373)+B1373*SUMIFS('ცვლილებების შეტანა'!O:O,'ცვლილებების შეტანა'!A:A,'მიღება-ჩაბარება'!A1373)</f>
        <v>0</v>
      </c>
      <c r="D1373" s="94"/>
      <c r="E1373" s="95">
        <f>D1373*SUMIFS(მიმართულებები!N:N,მიმართულებები!A:A,'მიღება-ჩაბარება'!A1373)/2+D1373*SUMIFS('ცვლილებების შეტანა'!O:O,'ცვლილებების შეტანა'!A:A,'მიღება-ჩაბარება'!A1373)/2</f>
        <v>0</v>
      </c>
      <c r="F1373" s="96"/>
      <c r="G1373" s="93">
        <f>F1373*SUMIFS(მიმართულებები!N:N,მიმართულებები!A:A,'მიღება-ჩაბარება'!A1373)+F1373*SUMIFS('ცვლილებების შეტანა'!O:O,'ცვლილებების შეტანა'!A:A,'მიღება-ჩაბარება'!A1373)</f>
        <v>0</v>
      </c>
      <c r="H1373" s="97"/>
      <c r="I1373" s="95">
        <f>H1373*SUMIFS(მიმართულებები!N:N,მიმართულებები!A:A,'მიღება-ჩაბარება'!A1373)/2+H1373*SUMIFS('ცვლილებების შეტანა'!O:O,'ცვლილებების შეტანა'!A:A,'მიღება-ჩაბარება'!A1373)/2</f>
        <v>0</v>
      </c>
      <c r="J1373" s="96"/>
      <c r="K1373" s="93">
        <f>J1373*SUMIFS(მიმართულებები!N:N,მიმართულებები!A:A,'მიღება-ჩაბარება'!A1373)+J1373*SUMIFS('ცვლილებების შეტანა'!O:O,'ცვლილებების შეტანა'!A:A,'მიღება-ჩაბარება'!A1373)</f>
        <v>0</v>
      </c>
      <c r="L1373" s="97"/>
      <c r="M1373" s="95">
        <f>L1373*SUMIFS(მიმართულებები!N:N,მიმართულებები!A:A,'მიღება-ჩაბარება'!A1373)/2+L1373*SUMIFS('ცვლილებების შეტანა'!O:O,'ცვლილებების შეტანა'!A:A,'მიღება-ჩაბარება'!A1373)/2</f>
        <v>0</v>
      </c>
      <c r="N1373" s="96"/>
      <c r="O1373" s="93">
        <f>N1373*SUMIFS(მიმართულებები!N:N,მიმართულებები!A:A,'მიღება-ჩაბარება'!A1373)+N1373*SUMIFS('ცვლილებების შეტანა'!O:O,'ცვლილებების შეტანა'!A:A,'მიღება-ჩაბარება'!A1373)</f>
        <v>0</v>
      </c>
      <c r="P1373" s="97"/>
      <c r="Q1373" s="95">
        <f>P1373*SUMIFS(მიმართულებები!N:N,მიმართულებები!A:A,'მიღება-ჩაბარება'!A1373)/2+P1373*SUMIFS('ცვლილებების შეტანა'!O:O,'ცვლილებების შეტანა'!A:A,'მიღება-ჩაბარება'!A1373)/2</f>
        <v>0</v>
      </c>
      <c r="R1373" s="96"/>
      <c r="S1373" s="93">
        <f>R1373*SUMIFS(მიმართულებები!N:N,მიმართულებები!A:A,'მიღება-ჩაბარება'!A1373)+R1373*SUMIFS('ცვლილებების შეტანა'!O:O,'ცვლილებების შეტანა'!A:A,'მიღება-ჩაბარება'!A1373)</f>
        <v>0</v>
      </c>
      <c r="T1373" s="97"/>
      <c r="U1373" s="95">
        <f>T1373*SUMIFS(მიმართულებები!N:N,მიმართულებები!A:A,'მიღება-ჩაბარება'!A1373)/2+T1373*SUMIFS('ცვლილებების შეტანა'!O:O,'ცვლილებების შეტანა'!A:A,'მიღება-ჩაბარება'!A1373)/2</f>
        <v>0</v>
      </c>
      <c r="V1373" s="96"/>
      <c r="W1373" s="93">
        <f>V1373*SUMIFS(მიმართულებები!N:N,მიმართულებები!A:A,'მიღება-ჩაბარება'!A1373)+V1373*SUMIFS('ცვლილებების შეტანა'!O:O,'ცვლილებების შეტანა'!A:A,'მიღება-ჩაბარება'!A1373)</f>
        <v>0</v>
      </c>
      <c r="X1373" s="97"/>
      <c r="Y1373" s="95">
        <f>X1373*SUMIFS(მიმართულებები!N:N,მიმართულებები!A:A,'მიღება-ჩაბარება'!A1373)/2+X1373*SUMIFS('ცვლილებების შეტანა'!O:O,'ცვლილებების შეტანა'!A:A,'მიღება-ჩაბარება'!A1373)/2</f>
        <v>0</v>
      </c>
      <c r="Z1373" s="96"/>
      <c r="AA1373" s="93">
        <f>Z1373*SUMIFS(მიმართულებები!N:N,მიმართულებები!A:A,'მიღება-ჩაბარება'!A1373)+Z1373*SUMIFS('ცვლილებების შეტანა'!O:O,'ცვლილებების შეტანა'!A:A,'მიღება-ჩაბარება'!A1373)</f>
        <v>0</v>
      </c>
      <c r="AB1373" s="97"/>
      <c r="AC1373" s="95">
        <f>AB1373*SUMIFS(მიმართულებები!N:N,მიმართულებები!A:A,'მიღება-ჩაბარება'!A1373)/2+AB1373*SUMIFS('ცვლილებების შეტანა'!O:O,'ცვლილებების შეტანა'!A:A,'მიღება-ჩაბარება'!A1373)/2</f>
        <v>0</v>
      </c>
      <c r="AD1373" s="96"/>
      <c r="AE1373" s="93">
        <f>AD1373*SUMIFS(მიმართულებები!N:N,მიმართულებები!A:A,'მიღება-ჩაბარება'!A1373)+AD1373*SUMIFS('ცვლილებების შეტანა'!O:O,'ცვლილებების შეტანა'!A:A,'მიღება-ჩაბარება'!A1373)</f>
        <v>0</v>
      </c>
      <c r="AF1373" s="97"/>
      <c r="AG1373" s="95">
        <f>AF1373*SUMIFS(მიმართულებები!N:N,მიმართულებები!A:A,'მიღება-ჩაბარება'!A1373)/2+AF1373*SUMIFS('ცვლილებების შეტანა'!O:O,'ცვლილებების შეტანა'!A:A,'მიღება-ჩაბარება'!A1373)/2</f>
        <v>0</v>
      </c>
      <c r="AH1373" s="96"/>
      <c r="AI1373" s="93">
        <f>AH1373*SUMIFS(მიმართულებები!N:N,მიმართულებები!A:A,'მიღება-ჩაბარება'!A1373)+AH1373*SUMIFS('ცვლილებების შეტანა'!O:O,'ცვლილებების შეტანა'!A:A,'მიღება-ჩაბარება'!A1373)</f>
        <v>0</v>
      </c>
      <c r="AJ1373" s="97"/>
      <c r="AK1373" s="95">
        <f>AJ1373*SUMIFS(მიმართულებები!N:N,მიმართულებები!A:A,'მიღება-ჩაბარება'!A1373)/2+AJ1373*SUMIFS('ცვლილებების შეტანა'!O:O,'ცვლილებების შეტანა'!A:A,'მიღება-ჩაბარება'!A1373)/2</f>
        <v>0</v>
      </c>
      <c r="AL1373" s="96"/>
      <c r="AM1373" s="93">
        <f>AL1373*SUMIFS(მიმართულებები!N:N,მიმართულებები!A:A,'მიღება-ჩაბარება'!A1373)+AL1373*SUMIFS('ცვლილებების შეტანა'!O:O,'ცვლილებების შეტანა'!A:A,'მიღება-ჩაბარება'!A1373)</f>
        <v>0</v>
      </c>
      <c r="AN1373" s="97"/>
      <c r="AO1373" s="95">
        <f>AN1373*SUMIFS(მიმართულებები!N:N,მიმართულებები!A:A,'მიღება-ჩაბარება'!A1373)/2+AN1373*SUMIFS('ცვლილებების შეტანა'!O:O,'ცვლილებების შეტანა'!A:A,'მიღება-ჩაბარება'!A1373)/2</f>
        <v>0</v>
      </c>
    </row>
    <row r="1374" spans="1:41">
      <c r="A1374" s="91">
        <v>1368</v>
      </c>
      <c r="B1374" s="92"/>
      <c r="C1374" s="93">
        <f>B1374*SUMIFS(მიმართულებები!N:N,მიმართულებები!A:A,'მიღება-ჩაბარება'!A1374)+B1374*SUMIFS('ცვლილებების შეტანა'!O:O,'ცვლილებების შეტანა'!A:A,'მიღება-ჩაბარება'!A1374)</f>
        <v>0</v>
      </c>
      <c r="D1374" s="94"/>
      <c r="E1374" s="95">
        <f>D1374*SUMIFS(მიმართულებები!N:N,მიმართულებები!A:A,'მიღება-ჩაბარება'!A1374)/2+D1374*SUMIFS('ცვლილებების შეტანა'!O:O,'ცვლილებების შეტანა'!A:A,'მიღება-ჩაბარება'!A1374)/2</f>
        <v>0</v>
      </c>
      <c r="F1374" s="96"/>
      <c r="G1374" s="93">
        <f>F1374*SUMIFS(მიმართულებები!N:N,მიმართულებები!A:A,'მიღება-ჩაბარება'!A1374)+F1374*SUMIFS('ცვლილებების შეტანა'!O:O,'ცვლილებების შეტანა'!A:A,'მიღება-ჩაბარება'!A1374)</f>
        <v>0</v>
      </c>
      <c r="H1374" s="97"/>
      <c r="I1374" s="95">
        <f>H1374*SUMIFS(მიმართულებები!N:N,მიმართულებები!A:A,'მიღება-ჩაბარება'!A1374)/2+H1374*SUMIFS('ცვლილებების შეტანა'!O:O,'ცვლილებების შეტანა'!A:A,'მიღება-ჩაბარება'!A1374)/2</f>
        <v>0</v>
      </c>
      <c r="J1374" s="96"/>
      <c r="K1374" s="93">
        <f>J1374*SUMIFS(მიმართულებები!N:N,მიმართულებები!A:A,'მიღება-ჩაბარება'!A1374)+J1374*SUMIFS('ცვლილებების შეტანა'!O:O,'ცვლილებების შეტანა'!A:A,'მიღება-ჩაბარება'!A1374)</f>
        <v>0</v>
      </c>
      <c r="L1374" s="97"/>
      <c r="M1374" s="95">
        <f>L1374*SUMIFS(მიმართულებები!N:N,მიმართულებები!A:A,'მიღება-ჩაბარება'!A1374)/2+L1374*SUMIFS('ცვლილებების შეტანა'!O:O,'ცვლილებების შეტანა'!A:A,'მიღება-ჩაბარება'!A1374)/2</f>
        <v>0</v>
      </c>
      <c r="N1374" s="96"/>
      <c r="O1374" s="93">
        <f>N1374*SUMIFS(მიმართულებები!N:N,მიმართულებები!A:A,'მიღება-ჩაბარება'!A1374)+N1374*SUMIFS('ცვლილებების შეტანა'!O:O,'ცვლილებების შეტანა'!A:A,'მიღება-ჩაბარება'!A1374)</f>
        <v>0</v>
      </c>
      <c r="P1374" s="97"/>
      <c r="Q1374" s="95">
        <f>P1374*SUMIFS(მიმართულებები!N:N,მიმართულებები!A:A,'მიღება-ჩაბარება'!A1374)/2+P1374*SUMIFS('ცვლილებების შეტანა'!O:O,'ცვლილებების შეტანა'!A:A,'მიღება-ჩაბარება'!A1374)/2</f>
        <v>0</v>
      </c>
      <c r="R1374" s="96"/>
      <c r="S1374" s="93">
        <f>R1374*SUMIFS(მიმართულებები!N:N,მიმართულებები!A:A,'მიღება-ჩაბარება'!A1374)+R1374*SUMIFS('ცვლილებების შეტანა'!O:O,'ცვლილებების შეტანა'!A:A,'მიღება-ჩაბარება'!A1374)</f>
        <v>0</v>
      </c>
      <c r="T1374" s="97"/>
      <c r="U1374" s="95">
        <f>T1374*SUMIFS(მიმართულებები!N:N,მიმართულებები!A:A,'მიღება-ჩაბარება'!A1374)/2+T1374*SUMIFS('ცვლილებების შეტანა'!O:O,'ცვლილებების შეტანა'!A:A,'მიღება-ჩაბარება'!A1374)/2</f>
        <v>0</v>
      </c>
      <c r="V1374" s="96"/>
      <c r="W1374" s="93">
        <f>V1374*SUMIFS(მიმართულებები!N:N,მიმართულებები!A:A,'მიღება-ჩაბარება'!A1374)+V1374*SUMIFS('ცვლილებების შეტანა'!O:O,'ცვლილებების შეტანა'!A:A,'მიღება-ჩაბარება'!A1374)</f>
        <v>0</v>
      </c>
      <c r="X1374" s="97"/>
      <c r="Y1374" s="95">
        <f>X1374*SUMIFS(მიმართულებები!N:N,მიმართულებები!A:A,'მიღება-ჩაბარება'!A1374)/2+X1374*SUMIFS('ცვლილებების შეტანა'!O:O,'ცვლილებების შეტანა'!A:A,'მიღება-ჩაბარება'!A1374)/2</f>
        <v>0</v>
      </c>
      <c r="Z1374" s="96"/>
      <c r="AA1374" s="93">
        <f>Z1374*SUMIFS(მიმართულებები!N:N,მიმართულებები!A:A,'მიღება-ჩაბარება'!A1374)+Z1374*SUMIFS('ცვლილებების შეტანა'!O:O,'ცვლილებების შეტანა'!A:A,'მიღება-ჩაბარება'!A1374)</f>
        <v>0</v>
      </c>
      <c r="AB1374" s="97"/>
      <c r="AC1374" s="95">
        <f>AB1374*SUMIFS(მიმართულებები!N:N,მიმართულებები!A:A,'მიღება-ჩაბარება'!A1374)/2+AB1374*SUMIFS('ცვლილებების შეტანა'!O:O,'ცვლილებების შეტანა'!A:A,'მიღება-ჩაბარება'!A1374)/2</f>
        <v>0</v>
      </c>
      <c r="AD1374" s="96"/>
      <c r="AE1374" s="93">
        <f>AD1374*SUMIFS(მიმართულებები!N:N,მიმართულებები!A:A,'მიღება-ჩაბარება'!A1374)+AD1374*SUMIFS('ცვლილებების შეტანა'!O:O,'ცვლილებების შეტანა'!A:A,'მიღება-ჩაბარება'!A1374)</f>
        <v>0</v>
      </c>
      <c r="AF1374" s="97"/>
      <c r="AG1374" s="95">
        <f>AF1374*SUMIFS(მიმართულებები!N:N,მიმართულებები!A:A,'მიღება-ჩაბარება'!A1374)/2+AF1374*SUMIFS('ცვლილებების შეტანა'!O:O,'ცვლილებების შეტანა'!A:A,'მიღება-ჩაბარება'!A1374)/2</f>
        <v>0</v>
      </c>
      <c r="AH1374" s="96"/>
      <c r="AI1374" s="93">
        <f>AH1374*SUMIFS(მიმართულებები!N:N,მიმართულებები!A:A,'მიღება-ჩაბარება'!A1374)+AH1374*SUMIFS('ცვლილებების შეტანა'!O:O,'ცვლილებების შეტანა'!A:A,'მიღება-ჩაბარება'!A1374)</f>
        <v>0</v>
      </c>
      <c r="AJ1374" s="97"/>
      <c r="AK1374" s="95">
        <f>AJ1374*SUMIFS(მიმართულებები!N:N,მიმართულებები!A:A,'მიღება-ჩაბარება'!A1374)/2+AJ1374*SUMIFS('ცვლილებების შეტანა'!O:O,'ცვლილებების შეტანა'!A:A,'მიღება-ჩაბარება'!A1374)/2</f>
        <v>0</v>
      </c>
      <c r="AL1374" s="96"/>
      <c r="AM1374" s="93">
        <f>AL1374*SUMIFS(მიმართულებები!N:N,მიმართულებები!A:A,'მიღება-ჩაბარება'!A1374)+AL1374*SUMIFS('ცვლილებების შეტანა'!O:O,'ცვლილებების შეტანა'!A:A,'მიღება-ჩაბარება'!A1374)</f>
        <v>0</v>
      </c>
      <c r="AN1374" s="97"/>
      <c r="AO1374" s="95">
        <f>AN1374*SUMIFS(მიმართულებები!N:N,მიმართულებები!A:A,'მიღება-ჩაბარება'!A1374)/2+AN1374*SUMIFS('ცვლილებების შეტანა'!O:O,'ცვლილებების შეტანა'!A:A,'მიღება-ჩაბარება'!A1374)/2</f>
        <v>0</v>
      </c>
    </row>
    <row r="1375" spans="1:41">
      <c r="A1375" s="79">
        <v>1369</v>
      </c>
      <c r="B1375" s="76"/>
      <c r="C1375" s="77">
        <f>B1375*SUMIFS(მიმართულებები!N:N,მიმართულებები!A:A,'მიღება-ჩაბარება'!A1375)+B1375*SUMIFS('ცვლილებების შეტანა'!O:O,'ცვლილებების შეტანა'!A:A,'მიღება-ჩაბარება'!A1375)</f>
        <v>0</v>
      </c>
      <c r="D1375" s="7"/>
      <c r="E1375" s="78">
        <f>D1375*SUMIFS(მიმართულებები!N:N,მიმართულებები!A:A,'მიღება-ჩაბარება'!A1375)/2+D1375*SUMIFS('ცვლილებების შეტანა'!O:O,'ცვლილებების შეტანა'!A:A,'მიღება-ჩაბარება'!A1375)/2</f>
        <v>0</v>
      </c>
      <c r="F1375" s="81"/>
      <c r="G1375" s="77">
        <f>F1375*SUMIFS(მიმართულებები!N:N,მიმართულებები!A:A,'მიღება-ჩაბარება'!A1375)+F1375*SUMIFS('ცვლილებების შეტანა'!O:O,'ცვლილებების შეტანა'!A:A,'მიღება-ჩაბარება'!A1375)</f>
        <v>0</v>
      </c>
      <c r="H1375" s="82"/>
      <c r="I1375" s="78">
        <f>H1375*SUMIFS(მიმართულებები!N:N,მიმართულებები!A:A,'მიღება-ჩაბარება'!A1375)/2+H1375*SUMIFS('ცვლილებების შეტანა'!O:O,'ცვლილებების შეტანა'!A:A,'მიღება-ჩაბარება'!A1375)/2</f>
        <v>0</v>
      </c>
      <c r="J1375" s="81"/>
      <c r="K1375" s="77">
        <f>J1375*SUMIFS(მიმართულებები!N:N,მიმართულებები!A:A,'მიღება-ჩაბარება'!A1375)+J1375*SUMIFS('ცვლილებების შეტანა'!O:O,'ცვლილებების შეტანა'!A:A,'მიღება-ჩაბარება'!A1375)</f>
        <v>0</v>
      </c>
      <c r="L1375" s="82"/>
      <c r="M1375" s="78">
        <f>L1375*SUMIFS(მიმართულებები!N:N,მიმართულებები!A:A,'მიღება-ჩაბარება'!A1375)/2+L1375*SUMIFS('ცვლილებების შეტანა'!O:O,'ცვლილებების შეტანა'!A:A,'მიღება-ჩაბარება'!A1375)/2</f>
        <v>0</v>
      </c>
      <c r="N1375" s="81"/>
      <c r="O1375" s="77">
        <f>N1375*SUMIFS(მიმართულებები!N:N,მიმართულებები!A:A,'მიღება-ჩაბარება'!A1375)+N1375*SUMIFS('ცვლილებების შეტანა'!O:O,'ცვლილებების შეტანა'!A:A,'მიღება-ჩაბარება'!A1375)</f>
        <v>0</v>
      </c>
      <c r="P1375" s="82"/>
      <c r="Q1375" s="78">
        <f>P1375*SUMIFS(მიმართულებები!N:N,მიმართულებები!A:A,'მიღება-ჩაბარება'!A1375)/2+P1375*SUMIFS('ცვლილებების შეტანა'!O:O,'ცვლილებების შეტანა'!A:A,'მიღება-ჩაბარება'!A1375)/2</f>
        <v>0</v>
      </c>
      <c r="R1375" s="81"/>
      <c r="S1375" s="77">
        <f>R1375*SUMIFS(მიმართულებები!N:N,მიმართულებები!A:A,'მიღება-ჩაბარება'!A1375)+R1375*SUMIFS('ცვლილებების შეტანა'!O:O,'ცვლილებების შეტანა'!A:A,'მიღება-ჩაბარება'!A1375)</f>
        <v>0</v>
      </c>
      <c r="T1375" s="82"/>
      <c r="U1375" s="78">
        <f>T1375*SUMIFS(მიმართულებები!N:N,მიმართულებები!A:A,'მიღება-ჩაბარება'!A1375)/2+T1375*SUMIFS('ცვლილებების შეტანა'!O:O,'ცვლილებების შეტანა'!A:A,'მიღება-ჩაბარება'!A1375)/2</f>
        <v>0</v>
      </c>
      <c r="V1375" s="81"/>
      <c r="W1375" s="77">
        <f>V1375*SUMIFS(მიმართულებები!N:N,მიმართულებები!A:A,'მიღება-ჩაბარება'!A1375)+V1375*SUMIFS('ცვლილებების შეტანა'!O:O,'ცვლილებების შეტანა'!A:A,'მიღება-ჩაბარება'!A1375)</f>
        <v>0</v>
      </c>
      <c r="X1375" s="82"/>
      <c r="Y1375" s="78">
        <f>X1375*SUMIFS(მიმართულებები!N:N,მიმართულებები!A:A,'მიღება-ჩაბარება'!A1375)/2+X1375*SUMIFS('ცვლილებების შეტანა'!O:O,'ცვლილებების შეტანა'!A:A,'მიღება-ჩაბარება'!A1375)/2</f>
        <v>0</v>
      </c>
      <c r="Z1375" s="81"/>
      <c r="AA1375" s="77">
        <f>Z1375*SUMIFS(მიმართულებები!N:N,მიმართულებები!A:A,'მიღება-ჩაბარება'!A1375)+Z1375*SUMIFS('ცვლილებების შეტანა'!O:O,'ცვლილებების შეტანა'!A:A,'მიღება-ჩაბარება'!A1375)</f>
        <v>0</v>
      </c>
      <c r="AB1375" s="82"/>
      <c r="AC1375" s="78">
        <f>AB1375*SUMIFS(მიმართულებები!N:N,მიმართულებები!A:A,'მიღება-ჩაბარება'!A1375)/2+AB1375*SUMIFS('ცვლილებების შეტანა'!O:O,'ცვლილებების შეტანა'!A:A,'მიღება-ჩაბარება'!A1375)/2</f>
        <v>0</v>
      </c>
      <c r="AD1375" s="81"/>
      <c r="AE1375" s="77">
        <f>AD1375*SUMIFS(მიმართულებები!N:N,მიმართულებები!A:A,'მიღება-ჩაბარება'!A1375)+AD1375*SUMIFS('ცვლილებების შეტანა'!O:O,'ცვლილებების შეტანა'!A:A,'მიღება-ჩაბარება'!A1375)</f>
        <v>0</v>
      </c>
      <c r="AF1375" s="82"/>
      <c r="AG1375" s="78">
        <f>AF1375*SUMIFS(მიმართულებები!N:N,მიმართულებები!A:A,'მიღება-ჩაბარება'!A1375)/2+AF1375*SUMIFS('ცვლილებების შეტანა'!O:O,'ცვლილებების შეტანა'!A:A,'მიღება-ჩაბარება'!A1375)/2</f>
        <v>0</v>
      </c>
      <c r="AH1375" s="81"/>
      <c r="AI1375" s="77">
        <f>AH1375*SUMIFS(მიმართულებები!N:N,მიმართულებები!A:A,'მიღება-ჩაბარება'!A1375)+AH1375*SUMIFS('ცვლილებების შეტანა'!O:O,'ცვლილებების შეტანა'!A:A,'მიღება-ჩაბარება'!A1375)</f>
        <v>0</v>
      </c>
      <c r="AJ1375" s="82"/>
      <c r="AK1375" s="78">
        <f>AJ1375*SUMIFS(მიმართულებები!N:N,მიმართულებები!A:A,'მიღება-ჩაბარება'!A1375)/2+AJ1375*SUMIFS('ცვლილებების შეტანა'!O:O,'ცვლილებების შეტანა'!A:A,'მიღება-ჩაბარება'!A1375)/2</f>
        <v>0</v>
      </c>
      <c r="AL1375" s="81"/>
      <c r="AM1375" s="77">
        <f>AL1375*SUMIFS(მიმართულებები!N:N,მიმართულებები!A:A,'მიღება-ჩაბარება'!A1375)+AL1375*SUMIFS('ცვლილებების შეტანა'!O:O,'ცვლილებების შეტანა'!A:A,'მიღება-ჩაბარება'!A1375)</f>
        <v>0</v>
      </c>
      <c r="AN1375" s="82"/>
      <c r="AO1375" s="78">
        <f>AN1375*SUMIFS(მიმართულებები!N:N,მიმართულებები!A:A,'მიღება-ჩაბარება'!A1375)/2+AN1375*SUMIFS('ცვლილებების შეტანა'!O:O,'ცვლილებების შეტანა'!A:A,'მიღება-ჩაბარება'!A1375)/2</f>
        <v>0</v>
      </c>
    </row>
    <row r="1376" spans="1:41">
      <c r="A1376" s="79">
        <v>1370</v>
      </c>
      <c r="B1376" s="76"/>
      <c r="C1376" s="77">
        <f>B1376*SUMIFS(მიმართულებები!N:N,მიმართულებები!A:A,'მიღება-ჩაბარება'!A1376)+B1376*SUMIFS('ცვლილებების შეტანა'!O:O,'ცვლილებების შეტანა'!A:A,'მიღება-ჩაბარება'!A1376)</f>
        <v>0</v>
      </c>
      <c r="D1376" s="7"/>
      <c r="E1376" s="78">
        <f>D1376*SUMIFS(მიმართულებები!N:N,მიმართულებები!A:A,'მიღება-ჩაბარება'!A1376)/2+D1376*SUMIFS('ცვლილებების შეტანა'!O:O,'ცვლილებების შეტანა'!A:A,'მიღება-ჩაბარება'!A1376)/2</f>
        <v>0</v>
      </c>
      <c r="F1376" s="81"/>
      <c r="G1376" s="77">
        <f>F1376*SUMIFS(მიმართულებები!N:N,მიმართულებები!A:A,'მიღება-ჩაბარება'!A1376)+F1376*SUMIFS('ცვლილებების შეტანა'!O:O,'ცვლილებების შეტანა'!A:A,'მიღება-ჩაბარება'!A1376)</f>
        <v>0</v>
      </c>
      <c r="H1376" s="82"/>
      <c r="I1376" s="78">
        <f>H1376*SUMIFS(მიმართულებები!N:N,მიმართულებები!A:A,'მიღება-ჩაბარება'!A1376)/2+H1376*SUMIFS('ცვლილებების შეტანა'!O:O,'ცვლილებების შეტანა'!A:A,'მიღება-ჩაბარება'!A1376)/2</f>
        <v>0</v>
      </c>
      <c r="J1376" s="81"/>
      <c r="K1376" s="77">
        <f>J1376*SUMIFS(მიმართულებები!N:N,მიმართულებები!A:A,'მიღება-ჩაბარება'!A1376)+J1376*SUMIFS('ცვლილებების შეტანა'!O:O,'ცვლილებების შეტანა'!A:A,'მიღება-ჩაბარება'!A1376)</f>
        <v>0</v>
      </c>
      <c r="L1376" s="82"/>
      <c r="M1376" s="78">
        <f>L1376*SUMIFS(მიმართულებები!N:N,მიმართულებები!A:A,'მიღება-ჩაბარება'!A1376)/2+L1376*SUMIFS('ცვლილებების შეტანა'!O:O,'ცვლილებების შეტანა'!A:A,'მიღება-ჩაბარება'!A1376)/2</f>
        <v>0</v>
      </c>
      <c r="N1376" s="81"/>
      <c r="O1376" s="77">
        <f>N1376*SUMIFS(მიმართულებები!N:N,მიმართულებები!A:A,'მიღება-ჩაბარება'!A1376)+N1376*SUMIFS('ცვლილებების შეტანა'!O:O,'ცვლილებების შეტანა'!A:A,'მიღება-ჩაბარება'!A1376)</f>
        <v>0</v>
      </c>
      <c r="P1376" s="82"/>
      <c r="Q1376" s="78">
        <f>P1376*SUMIFS(მიმართულებები!N:N,მიმართულებები!A:A,'მიღება-ჩაბარება'!A1376)/2+P1376*SUMIFS('ცვლილებების შეტანა'!O:O,'ცვლილებების შეტანა'!A:A,'მიღება-ჩაბარება'!A1376)/2</f>
        <v>0</v>
      </c>
      <c r="R1376" s="81"/>
      <c r="S1376" s="77">
        <f>R1376*SUMIFS(მიმართულებები!N:N,მიმართულებები!A:A,'მიღება-ჩაბარება'!A1376)+R1376*SUMIFS('ცვლილებების შეტანა'!O:O,'ცვლილებების შეტანა'!A:A,'მიღება-ჩაბარება'!A1376)</f>
        <v>0</v>
      </c>
      <c r="T1376" s="82"/>
      <c r="U1376" s="78">
        <f>T1376*SUMIFS(მიმართულებები!N:N,მიმართულებები!A:A,'მიღება-ჩაბარება'!A1376)/2+T1376*SUMIFS('ცვლილებების შეტანა'!O:O,'ცვლილებების შეტანა'!A:A,'მიღება-ჩაბარება'!A1376)/2</f>
        <v>0</v>
      </c>
      <c r="V1376" s="81"/>
      <c r="W1376" s="77">
        <f>V1376*SUMIFS(მიმართულებები!N:N,მიმართულებები!A:A,'მიღება-ჩაბარება'!A1376)+V1376*SUMIFS('ცვლილებების შეტანა'!O:O,'ცვლილებების შეტანა'!A:A,'მიღება-ჩაბარება'!A1376)</f>
        <v>0</v>
      </c>
      <c r="X1376" s="82"/>
      <c r="Y1376" s="78">
        <f>X1376*SUMIFS(მიმართულებები!N:N,მიმართულებები!A:A,'მიღება-ჩაბარება'!A1376)/2+X1376*SUMIFS('ცვლილებების შეტანა'!O:O,'ცვლილებების შეტანა'!A:A,'მიღება-ჩაბარება'!A1376)/2</f>
        <v>0</v>
      </c>
      <c r="Z1376" s="81"/>
      <c r="AA1376" s="77">
        <f>Z1376*SUMIFS(მიმართულებები!N:N,მიმართულებები!A:A,'მიღება-ჩაბარება'!A1376)+Z1376*SUMIFS('ცვლილებების შეტანა'!O:O,'ცვლილებების შეტანა'!A:A,'მიღება-ჩაბარება'!A1376)</f>
        <v>0</v>
      </c>
      <c r="AB1376" s="82"/>
      <c r="AC1376" s="78">
        <f>AB1376*SUMIFS(მიმართულებები!N:N,მიმართულებები!A:A,'მიღება-ჩაბარება'!A1376)/2+AB1376*SUMIFS('ცვლილებების შეტანა'!O:O,'ცვლილებების შეტანა'!A:A,'მიღება-ჩაბარება'!A1376)/2</f>
        <v>0</v>
      </c>
      <c r="AD1376" s="81"/>
      <c r="AE1376" s="77">
        <f>AD1376*SUMIFS(მიმართულებები!N:N,მიმართულებები!A:A,'მიღება-ჩაბარება'!A1376)+AD1376*SUMIFS('ცვლილებების შეტანა'!O:O,'ცვლილებების შეტანა'!A:A,'მიღება-ჩაბარება'!A1376)</f>
        <v>0</v>
      </c>
      <c r="AF1376" s="82"/>
      <c r="AG1376" s="78">
        <f>AF1376*SUMIFS(მიმართულებები!N:N,მიმართულებები!A:A,'მიღება-ჩაბარება'!A1376)/2+AF1376*SUMIFS('ცვლილებების შეტანა'!O:O,'ცვლილებების შეტანა'!A:A,'მიღება-ჩაბარება'!A1376)/2</f>
        <v>0</v>
      </c>
      <c r="AH1376" s="81"/>
      <c r="AI1376" s="77">
        <f>AH1376*SUMIFS(მიმართულებები!N:N,მიმართულებები!A:A,'მიღება-ჩაბარება'!A1376)+AH1376*SUMIFS('ცვლილებების შეტანა'!O:O,'ცვლილებების შეტანა'!A:A,'მიღება-ჩაბარება'!A1376)</f>
        <v>0</v>
      </c>
      <c r="AJ1376" s="82"/>
      <c r="AK1376" s="78">
        <f>AJ1376*SUMIFS(მიმართულებები!N:N,მიმართულებები!A:A,'მიღება-ჩაბარება'!A1376)/2+AJ1376*SUMIFS('ცვლილებების შეტანა'!O:O,'ცვლილებების შეტანა'!A:A,'მიღება-ჩაბარება'!A1376)/2</f>
        <v>0</v>
      </c>
      <c r="AL1376" s="81"/>
      <c r="AM1376" s="77">
        <f>AL1376*SUMIFS(მიმართულებები!N:N,მიმართულებები!A:A,'მიღება-ჩაბარება'!A1376)+AL1376*SUMIFS('ცვლილებების შეტანა'!O:O,'ცვლილებების შეტანა'!A:A,'მიღება-ჩაბარება'!A1376)</f>
        <v>0</v>
      </c>
      <c r="AN1376" s="82"/>
      <c r="AO1376" s="78">
        <f>AN1376*SUMIFS(მიმართულებები!N:N,მიმართულებები!A:A,'მიღება-ჩაბარება'!A1376)/2+AN1376*SUMIFS('ცვლილებების შეტანა'!O:O,'ცვლილებების შეტანა'!A:A,'მიღება-ჩაბარება'!A1376)/2</f>
        <v>0</v>
      </c>
    </row>
    <row r="1377" spans="1:41">
      <c r="A1377" s="91">
        <v>1371</v>
      </c>
      <c r="B1377" s="92"/>
      <c r="C1377" s="93">
        <f>B1377*SUMIFS(მიმართულებები!N:N,მიმართულებები!A:A,'მიღება-ჩაბარება'!A1377)+B1377*SUMIFS('ცვლილებების შეტანა'!O:O,'ცვლილებების შეტანა'!A:A,'მიღება-ჩაბარება'!A1377)</f>
        <v>0</v>
      </c>
      <c r="D1377" s="94"/>
      <c r="E1377" s="95">
        <f>D1377*SUMIFS(მიმართულებები!N:N,მიმართულებები!A:A,'მიღება-ჩაბარება'!A1377)/2+D1377*SUMIFS('ცვლილებების შეტანა'!O:O,'ცვლილებების შეტანა'!A:A,'მიღება-ჩაბარება'!A1377)/2</f>
        <v>0</v>
      </c>
      <c r="F1377" s="96"/>
      <c r="G1377" s="93">
        <f>F1377*SUMIFS(მიმართულებები!N:N,მიმართულებები!A:A,'მიღება-ჩაბარება'!A1377)+F1377*SUMIFS('ცვლილებების შეტანა'!O:O,'ცვლილებების შეტანა'!A:A,'მიღება-ჩაბარება'!A1377)</f>
        <v>0</v>
      </c>
      <c r="H1377" s="97"/>
      <c r="I1377" s="95">
        <f>H1377*SUMIFS(მიმართულებები!N:N,მიმართულებები!A:A,'მიღება-ჩაბარება'!A1377)/2+H1377*SUMIFS('ცვლილებების შეტანა'!O:O,'ცვლილებების შეტანა'!A:A,'მიღება-ჩაბარება'!A1377)/2</f>
        <v>0</v>
      </c>
      <c r="J1377" s="96"/>
      <c r="K1377" s="93">
        <f>J1377*SUMIFS(მიმართულებები!N:N,მიმართულებები!A:A,'მიღება-ჩაბარება'!A1377)+J1377*SUMIFS('ცვლილებების შეტანა'!O:O,'ცვლილებების შეტანა'!A:A,'მიღება-ჩაბარება'!A1377)</f>
        <v>0</v>
      </c>
      <c r="L1377" s="97"/>
      <c r="M1377" s="95">
        <f>L1377*SUMIFS(მიმართულებები!N:N,მიმართულებები!A:A,'მიღება-ჩაბარება'!A1377)/2+L1377*SUMIFS('ცვლილებების შეტანა'!O:O,'ცვლილებების შეტანა'!A:A,'მიღება-ჩაბარება'!A1377)/2</f>
        <v>0</v>
      </c>
      <c r="N1377" s="96"/>
      <c r="O1377" s="93">
        <f>N1377*SUMIFS(მიმართულებები!N:N,მიმართულებები!A:A,'მიღება-ჩაბარება'!A1377)+N1377*SUMIFS('ცვლილებების შეტანა'!O:O,'ცვლილებების შეტანა'!A:A,'მიღება-ჩაბარება'!A1377)</f>
        <v>0</v>
      </c>
      <c r="P1377" s="97"/>
      <c r="Q1377" s="95">
        <f>P1377*SUMIFS(მიმართულებები!N:N,მიმართულებები!A:A,'მიღება-ჩაბარება'!A1377)/2+P1377*SUMIFS('ცვლილებების შეტანა'!O:O,'ცვლილებების შეტანა'!A:A,'მიღება-ჩაბარება'!A1377)/2</f>
        <v>0</v>
      </c>
      <c r="R1377" s="96"/>
      <c r="S1377" s="93">
        <f>R1377*SUMIFS(მიმართულებები!N:N,მიმართულებები!A:A,'მიღება-ჩაბარება'!A1377)+R1377*SUMIFS('ცვლილებების შეტანა'!O:O,'ცვლილებების შეტანა'!A:A,'მიღება-ჩაბარება'!A1377)</f>
        <v>0</v>
      </c>
      <c r="T1377" s="97"/>
      <c r="U1377" s="95">
        <f>T1377*SUMIFS(მიმართულებები!N:N,მიმართულებები!A:A,'მიღება-ჩაბარება'!A1377)/2+T1377*SUMIFS('ცვლილებების შეტანა'!O:O,'ცვლილებების შეტანა'!A:A,'მიღება-ჩაბარება'!A1377)/2</f>
        <v>0</v>
      </c>
      <c r="V1377" s="96"/>
      <c r="W1377" s="93">
        <f>V1377*SUMIFS(მიმართულებები!N:N,მიმართულებები!A:A,'მიღება-ჩაბარება'!A1377)+V1377*SUMIFS('ცვლილებების შეტანა'!O:O,'ცვლილებების შეტანა'!A:A,'მიღება-ჩაბარება'!A1377)</f>
        <v>0</v>
      </c>
      <c r="X1377" s="97"/>
      <c r="Y1377" s="95">
        <f>X1377*SUMIFS(მიმართულებები!N:N,მიმართულებები!A:A,'მიღება-ჩაბარება'!A1377)/2+X1377*SUMIFS('ცვლილებების შეტანა'!O:O,'ცვლილებების შეტანა'!A:A,'მიღება-ჩაბარება'!A1377)/2</f>
        <v>0</v>
      </c>
      <c r="Z1377" s="96"/>
      <c r="AA1377" s="93">
        <f>Z1377*SUMIFS(მიმართულებები!N:N,მიმართულებები!A:A,'მიღება-ჩაბარება'!A1377)+Z1377*SUMIFS('ცვლილებების შეტანა'!O:O,'ცვლილებების შეტანა'!A:A,'მიღება-ჩაბარება'!A1377)</f>
        <v>0</v>
      </c>
      <c r="AB1377" s="97"/>
      <c r="AC1377" s="95">
        <f>AB1377*SUMIFS(მიმართულებები!N:N,მიმართულებები!A:A,'მიღება-ჩაბარება'!A1377)/2+AB1377*SUMIFS('ცვლილებების შეტანა'!O:O,'ცვლილებების შეტანა'!A:A,'მიღება-ჩაბარება'!A1377)/2</f>
        <v>0</v>
      </c>
      <c r="AD1377" s="96"/>
      <c r="AE1377" s="93">
        <f>AD1377*SUMIFS(მიმართულებები!N:N,მიმართულებები!A:A,'მიღება-ჩაბარება'!A1377)+AD1377*SUMIFS('ცვლილებების შეტანა'!O:O,'ცვლილებების შეტანა'!A:A,'მიღება-ჩაბარება'!A1377)</f>
        <v>0</v>
      </c>
      <c r="AF1377" s="97"/>
      <c r="AG1377" s="95">
        <f>AF1377*SUMIFS(მიმართულებები!N:N,მიმართულებები!A:A,'მიღება-ჩაბარება'!A1377)/2+AF1377*SUMIFS('ცვლილებების შეტანა'!O:O,'ცვლილებების შეტანა'!A:A,'მიღება-ჩაბარება'!A1377)/2</f>
        <v>0</v>
      </c>
      <c r="AH1377" s="96"/>
      <c r="AI1377" s="93">
        <f>AH1377*SUMIFS(მიმართულებები!N:N,მიმართულებები!A:A,'მიღება-ჩაბარება'!A1377)+AH1377*SUMIFS('ცვლილებების შეტანა'!O:O,'ცვლილებების შეტანა'!A:A,'მიღება-ჩაბარება'!A1377)</f>
        <v>0</v>
      </c>
      <c r="AJ1377" s="97"/>
      <c r="AK1377" s="95">
        <f>AJ1377*SUMIFS(მიმართულებები!N:N,მიმართულებები!A:A,'მიღება-ჩაბარება'!A1377)/2+AJ1377*SUMIFS('ცვლილებების შეტანა'!O:O,'ცვლილებების შეტანა'!A:A,'მიღება-ჩაბარება'!A1377)/2</f>
        <v>0</v>
      </c>
      <c r="AL1377" s="96"/>
      <c r="AM1377" s="93">
        <f>AL1377*SUMIFS(მიმართულებები!N:N,მიმართულებები!A:A,'მიღება-ჩაბარება'!A1377)+AL1377*SUMIFS('ცვლილებების შეტანა'!O:O,'ცვლილებების შეტანა'!A:A,'მიღება-ჩაბარება'!A1377)</f>
        <v>0</v>
      </c>
      <c r="AN1377" s="97"/>
      <c r="AO1377" s="95">
        <f>AN1377*SUMIFS(მიმართულებები!N:N,მიმართულებები!A:A,'მიღება-ჩაბარება'!A1377)/2+AN1377*SUMIFS('ცვლილებების შეტანა'!O:O,'ცვლილებების შეტანა'!A:A,'მიღება-ჩაბარება'!A1377)/2</f>
        <v>0</v>
      </c>
    </row>
    <row r="1378" spans="1:41">
      <c r="A1378" s="91">
        <v>1372</v>
      </c>
      <c r="B1378" s="92"/>
      <c r="C1378" s="93">
        <f>B1378*SUMIFS(მიმართულებები!N:N,მიმართულებები!A:A,'მიღება-ჩაბარება'!A1378)+B1378*SUMIFS('ცვლილებების შეტანა'!O:O,'ცვლილებების შეტანა'!A:A,'მიღება-ჩაბარება'!A1378)</f>
        <v>0</v>
      </c>
      <c r="D1378" s="94"/>
      <c r="E1378" s="95">
        <f>D1378*SUMIFS(მიმართულებები!N:N,მიმართულებები!A:A,'მიღება-ჩაბარება'!A1378)/2+D1378*SUMIFS('ცვლილებების შეტანა'!O:O,'ცვლილებების შეტანა'!A:A,'მიღება-ჩაბარება'!A1378)/2</f>
        <v>0</v>
      </c>
      <c r="F1378" s="96"/>
      <c r="G1378" s="93">
        <f>F1378*SUMIFS(მიმართულებები!N:N,მიმართულებები!A:A,'მიღება-ჩაბარება'!A1378)+F1378*SUMIFS('ცვლილებების შეტანა'!O:O,'ცვლილებების შეტანა'!A:A,'მიღება-ჩაბარება'!A1378)</f>
        <v>0</v>
      </c>
      <c r="H1378" s="97"/>
      <c r="I1378" s="95">
        <f>H1378*SUMIFS(მიმართულებები!N:N,მიმართულებები!A:A,'მიღება-ჩაბარება'!A1378)/2+H1378*SUMIFS('ცვლილებების შეტანა'!O:O,'ცვლილებების შეტანა'!A:A,'მიღება-ჩაბარება'!A1378)/2</f>
        <v>0</v>
      </c>
      <c r="J1378" s="96"/>
      <c r="K1378" s="93">
        <f>J1378*SUMIFS(მიმართულებები!N:N,მიმართულებები!A:A,'მიღება-ჩაბარება'!A1378)+J1378*SUMIFS('ცვლილებების შეტანა'!O:O,'ცვლილებების შეტანა'!A:A,'მიღება-ჩაბარება'!A1378)</f>
        <v>0</v>
      </c>
      <c r="L1378" s="97"/>
      <c r="M1378" s="95">
        <f>L1378*SUMIFS(მიმართულებები!N:N,მიმართულებები!A:A,'მიღება-ჩაბარება'!A1378)/2+L1378*SUMIFS('ცვლილებების შეტანა'!O:O,'ცვლილებების შეტანა'!A:A,'მიღება-ჩაბარება'!A1378)/2</f>
        <v>0</v>
      </c>
      <c r="N1378" s="96"/>
      <c r="O1378" s="93">
        <f>N1378*SUMIFS(მიმართულებები!N:N,მიმართულებები!A:A,'მიღება-ჩაბარება'!A1378)+N1378*SUMIFS('ცვლილებების შეტანა'!O:O,'ცვლილებების შეტანა'!A:A,'მიღება-ჩაბარება'!A1378)</f>
        <v>0</v>
      </c>
      <c r="P1378" s="97"/>
      <c r="Q1378" s="95">
        <f>P1378*SUMIFS(მიმართულებები!N:N,მიმართულებები!A:A,'მიღება-ჩაბარება'!A1378)/2+P1378*SUMIFS('ცვლილებების შეტანა'!O:O,'ცვლილებების შეტანა'!A:A,'მიღება-ჩაბარება'!A1378)/2</f>
        <v>0</v>
      </c>
      <c r="R1378" s="96"/>
      <c r="S1378" s="93">
        <f>R1378*SUMIFS(მიმართულებები!N:N,მიმართულებები!A:A,'მიღება-ჩაბარება'!A1378)+R1378*SUMIFS('ცვლილებების შეტანა'!O:O,'ცვლილებების შეტანა'!A:A,'მიღება-ჩაბარება'!A1378)</f>
        <v>0</v>
      </c>
      <c r="T1378" s="97"/>
      <c r="U1378" s="95">
        <f>T1378*SUMIFS(მიმართულებები!N:N,მიმართულებები!A:A,'მიღება-ჩაბარება'!A1378)/2+T1378*SUMIFS('ცვლილებების შეტანა'!O:O,'ცვლილებების შეტანა'!A:A,'მიღება-ჩაბარება'!A1378)/2</f>
        <v>0</v>
      </c>
      <c r="V1378" s="96"/>
      <c r="W1378" s="93">
        <f>V1378*SUMIFS(მიმართულებები!N:N,მიმართულებები!A:A,'მიღება-ჩაბარება'!A1378)+V1378*SUMIFS('ცვლილებების შეტანა'!O:O,'ცვლილებების შეტანა'!A:A,'მიღება-ჩაბარება'!A1378)</f>
        <v>0</v>
      </c>
      <c r="X1378" s="97"/>
      <c r="Y1378" s="95">
        <f>X1378*SUMIFS(მიმართულებები!N:N,მიმართულებები!A:A,'მიღება-ჩაბარება'!A1378)/2+X1378*SUMIFS('ცვლილებების შეტანა'!O:O,'ცვლილებების შეტანა'!A:A,'მიღება-ჩაბარება'!A1378)/2</f>
        <v>0</v>
      </c>
      <c r="Z1378" s="96"/>
      <c r="AA1378" s="93">
        <f>Z1378*SUMIFS(მიმართულებები!N:N,მიმართულებები!A:A,'მიღება-ჩაბარება'!A1378)+Z1378*SUMIFS('ცვლილებების შეტანა'!O:O,'ცვლილებების შეტანა'!A:A,'მიღება-ჩაბარება'!A1378)</f>
        <v>0</v>
      </c>
      <c r="AB1378" s="97"/>
      <c r="AC1378" s="95">
        <f>AB1378*SUMIFS(მიმართულებები!N:N,მიმართულებები!A:A,'მიღება-ჩაბარება'!A1378)/2+AB1378*SUMIFS('ცვლილებების შეტანა'!O:O,'ცვლილებების შეტანა'!A:A,'მიღება-ჩაბარება'!A1378)/2</f>
        <v>0</v>
      </c>
      <c r="AD1378" s="96"/>
      <c r="AE1378" s="93">
        <f>AD1378*SUMIFS(მიმართულებები!N:N,მიმართულებები!A:A,'მიღება-ჩაბარება'!A1378)+AD1378*SUMIFS('ცვლილებების შეტანა'!O:O,'ცვლილებების შეტანა'!A:A,'მიღება-ჩაბარება'!A1378)</f>
        <v>0</v>
      </c>
      <c r="AF1378" s="97"/>
      <c r="AG1378" s="95">
        <f>AF1378*SUMIFS(მიმართულებები!N:N,მიმართულებები!A:A,'მიღება-ჩაბარება'!A1378)/2+AF1378*SUMIFS('ცვლილებების შეტანა'!O:O,'ცვლილებების შეტანა'!A:A,'მიღება-ჩაბარება'!A1378)/2</f>
        <v>0</v>
      </c>
      <c r="AH1378" s="96"/>
      <c r="AI1378" s="93">
        <f>AH1378*SUMIFS(მიმართულებები!N:N,მიმართულებები!A:A,'მიღება-ჩაბარება'!A1378)+AH1378*SUMIFS('ცვლილებების შეტანა'!O:O,'ცვლილებების შეტანა'!A:A,'მიღება-ჩაბარება'!A1378)</f>
        <v>0</v>
      </c>
      <c r="AJ1378" s="97"/>
      <c r="AK1378" s="95">
        <f>AJ1378*SUMIFS(მიმართულებები!N:N,მიმართულებები!A:A,'მიღება-ჩაბარება'!A1378)/2+AJ1378*SUMIFS('ცვლილებების შეტანა'!O:O,'ცვლილებების შეტანა'!A:A,'მიღება-ჩაბარება'!A1378)/2</f>
        <v>0</v>
      </c>
      <c r="AL1378" s="96"/>
      <c r="AM1378" s="93">
        <f>AL1378*SUMIFS(მიმართულებები!N:N,მიმართულებები!A:A,'მიღება-ჩაბარება'!A1378)+AL1378*SUMIFS('ცვლილებების შეტანა'!O:O,'ცვლილებების შეტანა'!A:A,'მიღება-ჩაბარება'!A1378)</f>
        <v>0</v>
      </c>
      <c r="AN1378" s="97"/>
      <c r="AO1378" s="95">
        <f>AN1378*SUMIFS(მიმართულებები!N:N,მიმართულებები!A:A,'მიღება-ჩაბარება'!A1378)/2+AN1378*SUMIFS('ცვლილებების შეტანა'!O:O,'ცვლილებების შეტანა'!A:A,'მიღება-ჩაბარება'!A1378)/2</f>
        <v>0</v>
      </c>
    </row>
    <row r="1379" spans="1:41">
      <c r="A1379" s="79">
        <v>1373</v>
      </c>
      <c r="B1379" s="76"/>
      <c r="C1379" s="77">
        <f>B1379*SUMIFS(მიმართულებები!N:N,მიმართულებები!A:A,'მიღება-ჩაბარება'!A1379)+B1379*SUMIFS('ცვლილებების შეტანა'!O:O,'ცვლილებების შეტანა'!A:A,'მიღება-ჩაბარება'!A1379)</f>
        <v>0</v>
      </c>
      <c r="D1379" s="7"/>
      <c r="E1379" s="78">
        <f>D1379*SUMIFS(მიმართულებები!N:N,მიმართულებები!A:A,'მიღება-ჩაბარება'!A1379)/2+D1379*SUMIFS('ცვლილებების შეტანა'!O:O,'ცვლილებების შეტანა'!A:A,'მიღება-ჩაბარება'!A1379)/2</f>
        <v>0</v>
      </c>
      <c r="F1379" s="81"/>
      <c r="G1379" s="77">
        <f>F1379*SUMIFS(მიმართულებები!N:N,მიმართულებები!A:A,'მიღება-ჩაბარება'!A1379)+F1379*SUMIFS('ცვლილებების შეტანა'!O:O,'ცვლილებების შეტანა'!A:A,'მიღება-ჩაბარება'!A1379)</f>
        <v>0</v>
      </c>
      <c r="H1379" s="82"/>
      <c r="I1379" s="78">
        <f>H1379*SUMIFS(მიმართულებები!N:N,მიმართულებები!A:A,'მიღება-ჩაბარება'!A1379)/2+H1379*SUMIFS('ცვლილებების შეტანა'!O:O,'ცვლილებების შეტანა'!A:A,'მიღება-ჩაბარება'!A1379)/2</f>
        <v>0</v>
      </c>
      <c r="J1379" s="81"/>
      <c r="K1379" s="77">
        <f>J1379*SUMIFS(მიმართულებები!N:N,მიმართულებები!A:A,'მიღება-ჩაბარება'!A1379)+J1379*SUMIFS('ცვლილებების შეტანა'!O:O,'ცვლილებების შეტანა'!A:A,'მიღება-ჩაბარება'!A1379)</f>
        <v>0</v>
      </c>
      <c r="L1379" s="82"/>
      <c r="M1379" s="78">
        <f>L1379*SUMIFS(მიმართულებები!N:N,მიმართულებები!A:A,'მიღება-ჩაბარება'!A1379)/2+L1379*SUMIFS('ცვლილებების შეტანა'!O:O,'ცვლილებების შეტანა'!A:A,'მიღება-ჩაბარება'!A1379)/2</f>
        <v>0</v>
      </c>
      <c r="N1379" s="81"/>
      <c r="O1379" s="77">
        <f>N1379*SUMIFS(მიმართულებები!N:N,მიმართულებები!A:A,'მიღება-ჩაბარება'!A1379)+N1379*SUMIFS('ცვლილებების შეტანა'!O:O,'ცვლილებების შეტანა'!A:A,'მიღება-ჩაბარება'!A1379)</f>
        <v>0</v>
      </c>
      <c r="P1379" s="82"/>
      <c r="Q1379" s="78">
        <f>P1379*SUMIFS(მიმართულებები!N:N,მიმართულებები!A:A,'მიღება-ჩაბარება'!A1379)/2+P1379*SUMIFS('ცვლილებების შეტანა'!O:O,'ცვლილებების შეტანა'!A:A,'მიღება-ჩაბარება'!A1379)/2</f>
        <v>0</v>
      </c>
      <c r="R1379" s="81"/>
      <c r="S1379" s="77">
        <f>R1379*SUMIFS(მიმართულებები!N:N,მიმართულებები!A:A,'მიღება-ჩაბარება'!A1379)+R1379*SUMIFS('ცვლილებების შეტანა'!O:O,'ცვლილებების შეტანა'!A:A,'მიღება-ჩაბარება'!A1379)</f>
        <v>0</v>
      </c>
      <c r="T1379" s="82"/>
      <c r="U1379" s="78">
        <f>T1379*SUMIFS(მიმართულებები!N:N,მიმართულებები!A:A,'მიღება-ჩაბარება'!A1379)/2+T1379*SUMIFS('ცვლილებების შეტანა'!O:O,'ცვლილებების შეტანა'!A:A,'მიღება-ჩაბარება'!A1379)/2</f>
        <v>0</v>
      </c>
      <c r="V1379" s="81"/>
      <c r="W1379" s="77">
        <f>V1379*SUMIFS(მიმართულებები!N:N,მიმართულებები!A:A,'მიღება-ჩაბარება'!A1379)+V1379*SUMIFS('ცვლილებების შეტანა'!O:O,'ცვლილებების შეტანა'!A:A,'მიღება-ჩაბარება'!A1379)</f>
        <v>0</v>
      </c>
      <c r="X1379" s="82"/>
      <c r="Y1379" s="78">
        <f>X1379*SUMIFS(მიმართულებები!N:N,მიმართულებები!A:A,'მიღება-ჩაბარება'!A1379)/2+X1379*SUMIFS('ცვლილებების შეტანა'!O:O,'ცვლილებების შეტანა'!A:A,'მიღება-ჩაბარება'!A1379)/2</f>
        <v>0</v>
      </c>
      <c r="Z1379" s="81"/>
      <c r="AA1379" s="77">
        <f>Z1379*SUMIFS(მიმართულებები!N:N,მიმართულებები!A:A,'მიღება-ჩაბარება'!A1379)+Z1379*SUMIFS('ცვლილებების შეტანა'!O:O,'ცვლილებების შეტანა'!A:A,'მიღება-ჩაბარება'!A1379)</f>
        <v>0</v>
      </c>
      <c r="AB1379" s="82"/>
      <c r="AC1379" s="78">
        <f>AB1379*SUMIFS(მიმართულებები!N:N,მიმართულებები!A:A,'მიღება-ჩაბარება'!A1379)/2+AB1379*SUMIFS('ცვლილებების შეტანა'!O:O,'ცვლილებების შეტანა'!A:A,'მიღება-ჩაბარება'!A1379)/2</f>
        <v>0</v>
      </c>
      <c r="AD1379" s="81"/>
      <c r="AE1379" s="77">
        <f>AD1379*SUMIFS(მიმართულებები!N:N,მიმართულებები!A:A,'მიღება-ჩაბარება'!A1379)+AD1379*SUMIFS('ცვლილებების შეტანა'!O:O,'ცვლილებების შეტანა'!A:A,'მიღება-ჩაბარება'!A1379)</f>
        <v>0</v>
      </c>
      <c r="AF1379" s="82"/>
      <c r="AG1379" s="78">
        <f>AF1379*SUMIFS(მიმართულებები!N:N,მიმართულებები!A:A,'მიღება-ჩაბარება'!A1379)/2+AF1379*SUMIFS('ცვლილებების შეტანა'!O:O,'ცვლილებების შეტანა'!A:A,'მიღება-ჩაბარება'!A1379)/2</f>
        <v>0</v>
      </c>
      <c r="AH1379" s="81"/>
      <c r="AI1379" s="77">
        <f>AH1379*SUMIFS(მიმართულებები!N:N,მიმართულებები!A:A,'მიღება-ჩაბარება'!A1379)+AH1379*SUMIFS('ცვლილებების შეტანა'!O:O,'ცვლილებების შეტანა'!A:A,'მიღება-ჩაბარება'!A1379)</f>
        <v>0</v>
      </c>
      <c r="AJ1379" s="82"/>
      <c r="AK1379" s="78">
        <f>AJ1379*SUMIFS(მიმართულებები!N:N,მიმართულებები!A:A,'მიღება-ჩაბარება'!A1379)/2+AJ1379*SUMIFS('ცვლილებების შეტანა'!O:O,'ცვლილებების შეტანა'!A:A,'მიღება-ჩაბარება'!A1379)/2</f>
        <v>0</v>
      </c>
      <c r="AL1379" s="81"/>
      <c r="AM1379" s="77">
        <f>AL1379*SUMIFS(მიმართულებები!N:N,მიმართულებები!A:A,'მიღება-ჩაბარება'!A1379)+AL1379*SUMIFS('ცვლილებების შეტანა'!O:O,'ცვლილებების შეტანა'!A:A,'მიღება-ჩაბარება'!A1379)</f>
        <v>0</v>
      </c>
      <c r="AN1379" s="82"/>
      <c r="AO1379" s="78">
        <f>AN1379*SUMIFS(მიმართულებები!N:N,მიმართულებები!A:A,'მიღება-ჩაბარება'!A1379)/2+AN1379*SUMIFS('ცვლილებების შეტანა'!O:O,'ცვლილებების შეტანა'!A:A,'მიღება-ჩაბარება'!A1379)/2</f>
        <v>0</v>
      </c>
    </row>
    <row r="1380" spans="1:41">
      <c r="A1380" s="79">
        <v>1374</v>
      </c>
      <c r="B1380" s="76"/>
      <c r="C1380" s="77">
        <f>B1380*SUMIFS(მიმართულებები!N:N,მიმართულებები!A:A,'მიღება-ჩაბარება'!A1380)+B1380*SUMIFS('ცვლილებების შეტანა'!O:O,'ცვლილებების შეტანა'!A:A,'მიღება-ჩაბარება'!A1380)</f>
        <v>0</v>
      </c>
      <c r="D1380" s="7"/>
      <c r="E1380" s="78">
        <f>D1380*SUMIFS(მიმართულებები!N:N,მიმართულებები!A:A,'მიღება-ჩაბარება'!A1380)/2+D1380*SUMIFS('ცვლილებების შეტანა'!O:O,'ცვლილებების შეტანა'!A:A,'მიღება-ჩაბარება'!A1380)/2</f>
        <v>0</v>
      </c>
      <c r="F1380" s="81"/>
      <c r="G1380" s="77">
        <f>F1380*SUMIFS(მიმართულებები!N:N,მიმართულებები!A:A,'მიღება-ჩაბარება'!A1380)+F1380*SUMIFS('ცვლილებების შეტანა'!O:O,'ცვლილებების შეტანა'!A:A,'მიღება-ჩაბარება'!A1380)</f>
        <v>0</v>
      </c>
      <c r="H1380" s="82"/>
      <c r="I1380" s="78">
        <f>H1380*SUMIFS(მიმართულებები!N:N,მიმართულებები!A:A,'მიღება-ჩაბარება'!A1380)/2+H1380*SUMIFS('ცვლილებების შეტანა'!O:O,'ცვლილებების შეტანა'!A:A,'მიღება-ჩაბარება'!A1380)/2</f>
        <v>0</v>
      </c>
      <c r="J1380" s="81"/>
      <c r="K1380" s="77">
        <f>J1380*SUMIFS(მიმართულებები!N:N,მიმართულებები!A:A,'მიღება-ჩაბარება'!A1380)+J1380*SUMIFS('ცვლილებების შეტანა'!O:O,'ცვლილებების შეტანა'!A:A,'მიღება-ჩაბარება'!A1380)</f>
        <v>0</v>
      </c>
      <c r="L1380" s="82"/>
      <c r="M1380" s="78">
        <f>L1380*SUMIFS(მიმართულებები!N:N,მიმართულებები!A:A,'მიღება-ჩაბარება'!A1380)/2+L1380*SUMIFS('ცვლილებების შეტანა'!O:O,'ცვლილებების შეტანა'!A:A,'მიღება-ჩაბარება'!A1380)/2</f>
        <v>0</v>
      </c>
      <c r="N1380" s="81"/>
      <c r="O1380" s="77">
        <f>N1380*SUMIFS(მიმართულებები!N:N,მიმართულებები!A:A,'მიღება-ჩაბარება'!A1380)+N1380*SUMIFS('ცვლილებების შეტანა'!O:O,'ცვლილებების შეტანა'!A:A,'მიღება-ჩაბარება'!A1380)</f>
        <v>0</v>
      </c>
      <c r="P1380" s="82"/>
      <c r="Q1380" s="78">
        <f>P1380*SUMIFS(მიმართულებები!N:N,მიმართულებები!A:A,'მიღება-ჩაბარება'!A1380)/2+P1380*SUMIFS('ცვლილებების შეტანა'!O:O,'ცვლილებების შეტანა'!A:A,'მიღება-ჩაბარება'!A1380)/2</f>
        <v>0</v>
      </c>
      <c r="R1380" s="81"/>
      <c r="S1380" s="77">
        <f>R1380*SUMIFS(მიმართულებები!N:N,მიმართულებები!A:A,'მიღება-ჩაბარება'!A1380)+R1380*SUMIFS('ცვლილებების შეტანა'!O:O,'ცვლილებების შეტანა'!A:A,'მიღება-ჩაბარება'!A1380)</f>
        <v>0</v>
      </c>
      <c r="T1380" s="82"/>
      <c r="U1380" s="78">
        <f>T1380*SUMIFS(მიმართულებები!N:N,მიმართულებები!A:A,'მიღება-ჩაბარება'!A1380)/2+T1380*SUMIFS('ცვლილებების შეტანა'!O:O,'ცვლილებების შეტანა'!A:A,'მიღება-ჩაბარება'!A1380)/2</f>
        <v>0</v>
      </c>
      <c r="V1380" s="81"/>
      <c r="W1380" s="77">
        <f>V1380*SUMIFS(მიმართულებები!N:N,მიმართულებები!A:A,'მიღება-ჩაბარება'!A1380)+V1380*SUMIFS('ცვლილებების შეტანა'!O:O,'ცვლილებების შეტანა'!A:A,'მიღება-ჩაბარება'!A1380)</f>
        <v>0</v>
      </c>
      <c r="X1380" s="82"/>
      <c r="Y1380" s="78">
        <f>X1380*SUMIFS(მიმართულებები!N:N,მიმართულებები!A:A,'მიღება-ჩაბარება'!A1380)/2+X1380*SUMIFS('ცვლილებების შეტანა'!O:O,'ცვლილებების შეტანა'!A:A,'მიღება-ჩაბარება'!A1380)/2</f>
        <v>0</v>
      </c>
      <c r="Z1380" s="81"/>
      <c r="AA1380" s="77">
        <f>Z1380*SUMIFS(მიმართულებები!N:N,მიმართულებები!A:A,'მიღება-ჩაბარება'!A1380)+Z1380*SUMIFS('ცვლილებების შეტანა'!O:O,'ცვლილებების შეტანა'!A:A,'მიღება-ჩაბარება'!A1380)</f>
        <v>0</v>
      </c>
      <c r="AB1380" s="82"/>
      <c r="AC1380" s="78">
        <f>AB1380*SUMIFS(მიმართულებები!N:N,მიმართულებები!A:A,'მიღება-ჩაბარება'!A1380)/2+AB1380*SUMIFS('ცვლილებების შეტანა'!O:O,'ცვლილებების შეტანა'!A:A,'მიღება-ჩაბარება'!A1380)/2</f>
        <v>0</v>
      </c>
      <c r="AD1380" s="81"/>
      <c r="AE1380" s="77">
        <f>AD1380*SUMIFS(მიმართულებები!N:N,მიმართულებები!A:A,'მიღება-ჩაბარება'!A1380)+AD1380*SUMIFS('ცვლილებების შეტანა'!O:O,'ცვლილებების შეტანა'!A:A,'მიღება-ჩაბარება'!A1380)</f>
        <v>0</v>
      </c>
      <c r="AF1380" s="82"/>
      <c r="AG1380" s="78">
        <f>AF1380*SUMIFS(მიმართულებები!N:N,მიმართულებები!A:A,'მიღება-ჩაბარება'!A1380)/2+AF1380*SUMIFS('ცვლილებების შეტანა'!O:O,'ცვლილებების შეტანა'!A:A,'მიღება-ჩაბარება'!A1380)/2</f>
        <v>0</v>
      </c>
      <c r="AH1380" s="81"/>
      <c r="AI1380" s="77">
        <f>AH1380*SUMIFS(მიმართულებები!N:N,მიმართულებები!A:A,'მიღება-ჩაბარება'!A1380)+AH1380*SUMIFS('ცვლილებების შეტანა'!O:O,'ცვლილებების შეტანა'!A:A,'მიღება-ჩაბარება'!A1380)</f>
        <v>0</v>
      </c>
      <c r="AJ1380" s="82"/>
      <c r="AK1380" s="78">
        <f>AJ1380*SUMIFS(მიმართულებები!N:N,მიმართულებები!A:A,'მიღება-ჩაბარება'!A1380)/2+AJ1380*SUMIFS('ცვლილებების შეტანა'!O:O,'ცვლილებების შეტანა'!A:A,'მიღება-ჩაბარება'!A1380)/2</f>
        <v>0</v>
      </c>
      <c r="AL1380" s="81"/>
      <c r="AM1380" s="77">
        <f>AL1380*SUMIFS(მიმართულებები!N:N,მიმართულებები!A:A,'მიღება-ჩაბარება'!A1380)+AL1380*SUMIFS('ცვლილებების შეტანა'!O:O,'ცვლილებების შეტანა'!A:A,'მიღება-ჩაბარება'!A1380)</f>
        <v>0</v>
      </c>
      <c r="AN1380" s="82"/>
      <c r="AO1380" s="78">
        <f>AN1380*SUMIFS(მიმართულებები!N:N,მიმართულებები!A:A,'მიღება-ჩაბარება'!A1380)/2+AN1380*SUMIFS('ცვლილებების შეტანა'!O:O,'ცვლილებების შეტანა'!A:A,'მიღება-ჩაბარება'!A1380)/2</f>
        <v>0</v>
      </c>
    </row>
    <row r="1381" spans="1:41">
      <c r="A1381" s="91">
        <v>1375</v>
      </c>
      <c r="B1381" s="92"/>
      <c r="C1381" s="93">
        <f>B1381*SUMIFS(მიმართულებები!N:N,მიმართულებები!A:A,'მიღება-ჩაბარება'!A1381)+B1381*SUMIFS('ცვლილებების შეტანა'!O:O,'ცვლილებების შეტანა'!A:A,'მიღება-ჩაბარება'!A1381)</f>
        <v>0</v>
      </c>
      <c r="D1381" s="94"/>
      <c r="E1381" s="95">
        <f>D1381*SUMIFS(მიმართულებები!N:N,მიმართულებები!A:A,'მიღება-ჩაბარება'!A1381)/2+D1381*SUMIFS('ცვლილებების შეტანა'!O:O,'ცვლილებების შეტანა'!A:A,'მიღება-ჩაბარება'!A1381)/2</f>
        <v>0</v>
      </c>
      <c r="F1381" s="96"/>
      <c r="G1381" s="93">
        <f>F1381*SUMIFS(მიმართულებები!N:N,მიმართულებები!A:A,'მიღება-ჩაბარება'!A1381)+F1381*SUMIFS('ცვლილებების შეტანა'!O:O,'ცვლილებების შეტანა'!A:A,'მიღება-ჩაბარება'!A1381)</f>
        <v>0</v>
      </c>
      <c r="H1381" s="97"/>
      <c r="I1381" s="95">
        <f>H1381*SUMIFS(მიმართულებები!N:N,მიმართულებები!A:A,'მიღება-ჩაბარება'!A1381)/2+H1381*SUMIFS('ცვლილებების შეტანა'!O:O,'ცვლილებების შეტანა'!A:A,'მიღება-ჩაბარება'!A1381)/2</f>
        <v>0</v>
      </c>
      <c r="J1381" s="96"/>
      <c r="K1381" s="93">
        <f>J1381*SUMIFS(მიმართულებები!N:N,მიმართულებები!A:A,'მიღება-ჩაბარება'!A1381)+J1381*SUMIFS('ცვლილებების შეტანა'!O:O,'ცვლილებების შეტანა'!A:A,'მიღება-ჩაბარება'!A1381)</f>
        <v>0</v>
      </c>
      <c r="L1381" s="97"/>
      <c r="M1381" s="95">
        <f>L1381*SUMIFS(მიმართულებები!N:N,მიმართულებები!A:A,'მიღება-ჩაბარება'!A1381)/2+L1381*SUMIFS('ცვლილებების შეტანა'!O:O,'ცვლილებების შეტანა'!A:A,'მიღება-ჩაბარება'!A1381)/2</f>
        <v>0</v>
      </c>
      <c r="N1381" s="96"/>
      <c r="O1381" s="93">
        <f>N1381*SUMIFS(მიმართულებები!N:N,მიმართულებები!A:A,'მიღება-ჩაბარება'!A1381)+N1381*SUMIFS('ცვლილებების შეტანა'!O:O,'ცვლილებების შეტანა'!A:A,'მიღება-ჩაბარება'!A1381)</f>
        <v>0</v>
      </c>
      <c r="P1381" s="97"/>
      <c r="Q1381" s="95">
        <f>P1381*SUMIFS(მიმართულებები!N:N,მიმართულებები!A:A,'მიღება-ჩაბარება'!A1381)/2+P1381*SUMIFS('ცვლილებების შეტანა'!O:O,'ცვლილებების შეტანა'!A:A,'მიღება-ჩაბარება'!A1381)/2</f>
        <v>0</v>
      </c>
      <c r="R1381" s="96"/>
      <c r="S1381" s="93">
        <f>R1381*SUMIFS(მიმართულებები!N:N,მიმართულებები!A:A,'მიღება-ჩაბარება'!A1381)+R1381*SUMIFS('ცვლილებების შეტანა'!O:O,'ცვლილებების შეტანა'!A:A,'მიღება-ჩაბარება'!A1381)</f>
        <v>0</v>
      </c>
      <c r="T1381" s="97"/>
      <c r="U1381" s="95">
        <f>T1381*SUMIFS(მიმართულებები!N:N,მიმართულებები!A:A,'მიღება-ჩაბარება'!A1381)/2+T1381*SUMIFS('ცვლილებების შეტანა'!O:O,'ცვლილებების შეტანა'!A:A,'მიღება-ჩაბარება'!A1381)/2</f>
        <v>0</v>
      </c>
      <c r="V1381" s="96"/>
      <c r="W1381" s="93">
        <f>V1381*SUMIFS(მიმართულებები!N:N,მიმართულებები!A:A,'მიღება-ჩაბარება'!A1381)+V1381*SUMIFS('ცვლილებების შეტანა'!O:O,'ცვლილებების შეტანა'!A:A,'მიღება-ჩაბარება'!A1381)</f>
        <v>0</v>
      </c>
      <c r="X1381" s="97"/>
      <c r="Y1381" s="95">
        <f>X1381*SUMIFS(მიმართულებები!N:N,მიმართულებები!A:A,'მიღება-ჩაბარება'!A1381)/2+X1381*SUMIFS('ცვლილებების შეტანა'!O:O,'ცვლილებების შეტანა'!A:A,'მიღება-ჩაბარება'!A1381)/2</f>
        <v>0</v>
      </c>
      <c r="Z1381" s="96"/>
      <c r="AA1381" s="93">
        <f>Z1381*SUMIFS(მიმართულებები!N:N,მიმართულებები!A:A,'მიღება-ჩაბარება'!A1381)+Z1381*SUMIFS('ცვლილებების შეტანა'!O:O,'ცვლილებების შეტანა'!A:A,'მიღება-ჩაბარება'!A1381)</f>
        <v>0</v>
      </c>
      <c r="AB1381" s="97"/>
      <c r="AC1381" s="95">
        <f>AB1381*SUMIFS(მიმართულებები!N:N,მიმართულებები!A:A,'მიღება-ჩაბარება'!A1381)/2+AB1381*SUMIFS('ცვლილებების შეტანა'!O:O,'ცვლილებების შეტანა'!A:A,'მიღება-ჩაბარება'!A1381)/2</f>
        <v>0</v>
      </c>
      <c r="AD1381" s="96"/>
      <c r="AE1381" s="93">
        <f>AD1381*SUMIFS(მიმართულებები!N:N,მიმართულებები!A:A,'მიღება-ჩაბარება'!A1381)+AD1381*SUMIFS('ცვლილებების შეტანა'!O:O,'ცვლილებების შეტანა'!A:A,'მიღება-ჩაბარება'!A1381)</f>
        <v>0</v>
      </c>
      <c r="AF1381" s="97"/>
      <c r="AG1381" s="95">
        <f>AF1381*SUMIFS(მიმართულებები!N:N,მიმართულებები!A:A,'მიღება-ჩაბარება'!A1381)/2+AF1381*SUMIFS('ცვლილებების შეტანა'!O:O,'ცვლილებების შეტანა'!A:A,'მიღება-ჩაბარება'!A1381)/2</f>
        <v>0</v>
      </c>
      <c r="AH1381" s="96"/>
      <c r="AI1381" s="93">
        <f>AH1381*SUMIFS(მიმართულებები!N:N,მიმართულებები!A:A,'მიღება-ჩაბარება'!A1381)+AH1381*SUMIFS('ცვლილებების შეტანა'!O:O,'ცვლილებების შეტანა'!A:A,'მიღება-ჩაბარება'!A1381)</f>
        <v>0</v>
      </c>
      <c r="AJ1381" s="97"/>
      <c r="AK1381" s="95">
        <f>AJ1381*SUMIFS(მიმართულებები!N:N,მიმართულებები!A:A,'მიღება-ჩაბარება'!A1381)/2+AJ1381*SUMIFS('ცვლილებების შეტანა'!O:O,'ცვლილებების შეტანა'!A:A,'მიღება-ჩაბარება'!A1381)/2</f>
        <v>0</v>
      </c>
      <c r="AL1381" s="96"/>
      <c r="AM1381" s="93">
        <f>AL1381*SUMIFS(მიმართულებები!N:N,მიმართულებები!A:A,'მიღება-ჩაბარება'!A1381)+AL1381*SUMIFS('ცვლილებების შეტანა'!O:O,'ცვლილებების შეტანა'!A:A,'მიღება-ჩაბარება'!A1381)</f>
        <v>0</v>
      </c>
      <c r="AN1381" s="97"/>
      <c r="AO1381" s="95">
        <f>AN1381*SUMIFS(მიმართულებები!N:N,მიმართულებები!A:A,'მიღება-ჩაბარება'!A1381)/2+AN1381*SUMIFS('ცვლილებების შეტანა'!O:O,'ცვლილებების შეტანა'!A:A,'მიღება-ჩაბარება'!A1381)/2</f>
        <v>0</v>
      </c>
    </row>
    <row r="1382" spans="1:41">
      <c r="A1382" s="91">
        <v>1376</v>
      </c>
      <c r="B1382" s="92"/>
      <c r="C1382" s="93">
        <f>B1382*SUMIFS(მიმართულებები!N:N,მიმართულებები!A:A,'მიღება-ჩაბარება'!A1382)+B1382*SUMIFS('ცვლილებების შეტანა'!O:O,'ცვლილებების შეტანა'!A:A,'მიღება-ჩაბარება'!A1382)</f>
        <v>0</v>
      </c>
      <c r="D1382" s="94"/>
      <c r="E1382" s="95">
        <f>D1382*SUMIFS(მიმართულებები!N:N,მიმართულებები!A:A,'მიღება-ჩაბარება'!A1382)/2+D1382*SUMIFS('ცვლილებების შეტანა'!O:O,'ცვლილებების შეტანა'!A:A,'მიღება-ჩაბარება'!A1382)/2</f>
        <v>0</v>
      </c>
      <c r="F1382" s="96"/>
      <c r="G1382" s="93">
        <f>F1382*SUMIFS(მიმართულებები!N:N,მიმართულებები!A:A,'მიღება-ჩაბარება'!A1382)+F1382*SUMIFS('ცვლილებების შეტანა'!O:O,'ცვლილებების შეტანა'!A:A,'მიღება-ჩაბარება'!A1382)</f>
        <v>0</v>
      </c>
      <c r="H1382" s="97"/>
      <c r="I1382" s="95">
        <f>H1382*SUMIFS(მიმართულებები!N:N,მიმართულებები!A:A,'მიღება-ჩაბარება'!A1382)/2+H1382*SUMIFS('ცვლილებების შეტანა'!O:O,'ცვლილებების შეტანა'!A:A,'მიღება-ჩაბარება'!A1382)/2</f>
        <v>0</v>
      </c>
      <c r="J1382" s="96"/>
      <c r="K1382" s="93">
        <f>J1382*SUMIFS(მიმართულებები!N:N,მიმართულებები!A:A,'მიღება-ჩაბარება'!A1382)+J1382*SUMIFS('ცვლილებების შეტანა'!O:O,'ცვლილებების შეტანა'!A:A,'მიღება-ჩაბარება'!A1382)</f>
        <v>0</v>
      </c>
      <c r="L1382" s="97"/>
      <c r="M1382" s="95">
        <f>L1382*SUMIFS(მიმართულებები!N:N,მიმართულებები!A:A,'მიღება-ჩაბარება'!A1382)/2+L1382*SUMIFS('ცვლილებების შეტანა'!O:O,'ცვლილებების შეტანა'!A:A,'მიღება-ჩაბარება'!A1382)/2</f>
        <v>0</v>
      </c>
      <c r="N1382" s="96"/>
      <c r="O1382" s="93">
        <f>N1382*SUMIFS(მიმართულებები!N:N,მიმართულებები!A:A,'მიღება-ჩაბარება'!A1382)+N1382*SUMIFS('ცვლილებების შეტანა'!O:O,'ცვლილებების შეტანა'!A:A,'მიღება-ჩაბარება'!A1382)</f>
        <v>0</v>
      </c>
      <c r="P1382" s="97"/>
      <c r="Q1382" s="95">
        <f>P1382*SUMIFS(მიმართულებები!N:N,მიმართულებები!A:A,'მიღება-ჩაბარება'!A1382)/2+P1382*SUMIFS('ცვლილებების შეტანა'!O:O,'ცვლილებების შეტანა'!A:A,'მიღება-ჩაბარება'!A1382)/2</f>
        <v>0</v>
      </c>
      <c r="R1382" s="96"/>
      <c r="S1382" s="93">
        <f>R1382*SUMIFS(მიმართულებები!N:N,მიმართულებები!A:A,'მიღება-ჩაბარება'!A1382)+R1382*SUMIFS('ცვლილებების შეტანა'!O:O,'ცვლილებების შეტანა'!A:A,'მიღება-ჩაბარება'!A1382)</f>
        <v>0</v>
      </c>
      <c r="T1382" s="97"/>
      <c r="U1382" s="95">
        <f>T1382*SUMIFS(მიმართულებები!N:N,მიმართულებები!A:A,'მიღება-ჩაბარება'!A1382)/2+T1382*SUMIFS('ცვლილებების შეტანა'!O:O,'ცვლილებების შეტანა'!A:A,'მიღება-ჩაბარება'!A1382)/2</f>
        <v>0</v>
      </c>
      <c r="V1382" s="96"/>
      <c r="W1382" s="93">
        <f>V1382*SUMIFS(მიმართულებები!N:N,მიმართულებები!A:A,'მიღება-ჩაბარება'!A1382)+V1382*SUMIFS('ცვლილებების შეტანა'!O:O,'ცვლილებების შეტანა'!A:A,'მიღება-ჩაბარება'!A1382)</f>
        <v>0</v>
      </c>
      <c r="X1382" s="97"/>
      <c r="Y1382" s="95">
        <f>X1382*SUMIFS(მიმართულებები!N:N,მიმართულებები!A:A,'მიღება-ჩაბარება'!A1382)/2+X1382*SUMIFS('ცვლილებების შეტანა'!O:O,'ცვლილებების შეტანა'!A:A,'მიღება-ჩაბარება'!A1382)/2</f>
        <v>0</v>
      </c>
      <c r="Z1382" s="96"/>
      <c r="AA1382" s="93">
        <f>Z1382*SUMIFS(მიმართულებები!N:N,მიმართულებები!A:A,'მიღება-ჩაბარება'!A1382)+Z1382*SUMIFS('ცვლილებების შეტანა'!O:O,'ცვლილებების შეტანა'!A:A,'მიღება-ჩაბარება'!A1382)</f>
        <v>0</v>
      </c>
      <c r="AB1382" s="97"/>
      <c r="AC1382" s="95">
        <f>AB1382*SUMIFS(მიმართულებები!N:N,მიმართულებები!A:A,'მიღება-ჩაბარება'!A1382)/2+AB1382*SUMIFS('ცვლილებების შეტანა'!O:O,'ცვლილებების შეტანა'!A:A,'მიღება-ჩაბარება'!A1382)/2</f>
        <v>0</v>
      </c>
      <c r="AD1382" s="96"/>
      <c r="AE1382" s="93">
        <f>AD1382*SUMIFS(მიმართულებები!N:N,მიმართულებები!A:A,'მიღება-ჩაბარება'!A1382)+AD1382*SUMIFS('ცვლილებების შეტანა'!O:O,'ცვლილებების შეტანა'!A:A,'მიღება-ჩაბარება'!A1382)</f>
        <v>0</v>
      </c>
      <c r="AF1382" s="97"/>
      <c r="AG1382" s="95">
        <f>AF1382*SUMIFS(მიმართულებები!N:N,მიმართულებები!A:A,'მიღება-ჩაბარება'!A1382)/2+AF1382*SUMIFS('ცვლილებების შეტანა'!O:O,'ცვლილებების შეტანა'!A:A,'მიღება-ჩაბარება'!A1382)/2</f>
        <v>0</v>
      </c>
      <c r="AH1382" s="96"/>
      <c r="AI1382" s="93">
        <f>AH1382*SUMIFS(მიმართულებები!N:N,მიმართულებები!A:A,'მიღება-ჩაბარება'!A1382)+AH1382*SUMIFS('ცვლილებების შეტანა'!O:O,'ცვლილებების შეტანა'!A:A,'მიღება-ჩაბარება'!A1382)</f>
        <v>0</v>
      </c>
      <c r="AJ1382" s="97"/>
      <c r="AK1382" s="95">
        <f>AJ1382*SUMIFS(მიმართულებები!N:N,მიმართულებები!A:A,'მიღება-ჩაბარება'!A1382)/2+AJ1382*SUMIFS('ცვლილებების შეტანა'!O:O,'ცვლილებების შეტანა'!A:A,'მიღება-ჩაბარება'!A1382)/2</f>
        <v>0</v>
      </c>
      <c r="AL1382" s="96"/>
      <c r="AM1382" s="93">
        <f>AL1382*SUMIFS(მიმართულებები!N:N,მიმართულებები!A:A,'მიღება-ჩაბარება'!A1382)+AL1382*SUMIFS('ცვლილებების შეტანა'!O:O,'ცვლილებების შეტანა'!A:A,'მიღება-ჩაბარება'!A1382)</f>
        <v>0</v>
      </c>
      <c r="AN1382" s="97"/>
      <c r="AO1382" s="95">
        <f>AN1382*SUMIFS(მიმართულებები!N:N,მიმართულებები!A:A,'მიღება-ჩაბარება'!A1382)/2+AN1382*SUMIFS('ცვლილებების შეტანა'!O:O,'ცვლილებების შეტანა'!A:A,'მიღება-ჩაბარება'!A1382)/2</f>
        <v>0</v>
      </c>
    </row>
    <row r="1383" spans="1:41">
      <c r="A1383" s="79">
        <v>1377</v>
      </c>
      <c r="B1383" s="76"/>
      <c r="C1383" s="77">
        <f>B1383*SUMIFS(მიმართულებები!N:N,მიმართულებები!A:A,'მიღება-ჩაბარება'!A1383)+B1383*SUMIFS('ცვლილებების შეტანა'!O:O,'ცვლილებების შეტანა'!A:A,'მიღება-ჩაბარება'!A1383)</f>
        <v>0</v>
      </c>
      <c r="D1383" s="7"/>
      <c r="E1383" s="78">
        <f>D1383*SUMIFS(მიმართულებები!N:N,მიმართულებები!A:A,'მიღება-ჩაბარება'!A1383)/2+D1383*SUMIFS('ცვლილებების შეტანა'!O:O,'ცვლილებების შეტანა'!A:A,'მიღება-ჩაბარება'!A1383)/2</f>
        <v>0</v>
      </c>
      <c r="F1383" s="81"/>
      <c r="G1383" s="77">
        <f>F1383*SUMIFS(მიმართულებები!N:N,მიმართულებები!A:A,'მიღება-ჩაბარება'!A1383)+F1383*SUMIFS('ცვლილებების შეტანა'!O:O,'ცვლილებების შეტანა'!A:A,'მიღება-ჩაბარება'!A1383)</f>
        <v>0</v>
      </c>
      <c r="H1383" s="82"/>
      <c r="I1383" s="78">
        <f>H1383*SUMIFS(მიმართულებები!N:N,მიმართულებები!A:A,'მიღება-ჩაბარება'!A1383)/2+H1383*SUMIFS('ცვლილებების შეტანა'!O:O,'ცვლილებების შეტანა'!A:A,'მიღება-ჩაბარება'!A1383)/2</f>
        <v>0</v>
      </c>
      <c r="J1383" s="81"/>
      <c r="K1383" s="77">
        <f>J1383*SUMIFS(მიმართულებები!N:N,მიმართულებები!A:A,'მიღება-ჩაბარება'!A1383)+J1383*SUMIFS('ცვლილებების შეტანა'!O:O,'ცვლილებების შეტანა'!A:A,'მიღება-ჩაბარება'!A1383)</f>
        <v>0</v>
      </c>
      <c r="L1383" s="82"/>
      <c r="M1383" s="78">
        <f>L1383*SUMIFS(მიმართულებები!N:N,მიმართულებები!A:A,'მიღება-ჩაბარება'!A1383)/2+L1383*SUMIFS('ცვლილებების შეტანა'!O:O,'ცვლილებების შეტანა'!A:A,'მიღება-ჩაბარება'!A1383)/2</f>
        <v>0</v>
      </c>
      <c r="N1383" s="81"/>
      <c r="O1383" s="77">
        <f>N1383*SUMIFS(მიმართულებები!N:N,მიმართულებები!A:A,'მიღება-ჩაბარება'!A1383)+N1383*SUMIFS('ცვლილებების შეტანა'!O:O,'ცვლილებების შეტანა'!A:A,'მიღება-ჩაბარება'!A1383)</f>
        <v>0</v>
      </c>
      <c r="P1383" s="82"/>
      <c r="Q1383" s="78">
        <f>P1383*SUMIFS(მიმართულებები!N:N,მიმართულებები!A:A,'მიღება-ჩაბარება'!A1383)/2+P1383*SUMIFS('ცვლილებების შეტანა'!O:O,'ცვლილებების შეტანა'!A:A,'მიღება-ჩაბარება'!A1383)/2</f>
        <v>0</v>
      </c>
      <c r="R1383" s="81"/>
      <c r="S1383" s="77">
        <f>R1383*SUMIFS(მიმართულებები!N:N,მიმართულებები!A:A,'მიღება-ჩაბარება'!A1383)+R1383*SUMIFS('ცვლილებების შეტანა'!O:O,'ცვლილებების შეტანა'!A:A,'მიღება-ჩაბარება'!A1383)</f>
        <v>0</v>
      </c>
      <c r="T1383" s="82"/>
      <c r="U1383" s="78">
        <f>T1383*SUMIFS(მიმართულებები!N:N,მიმართულებები!A:A,'მიღება-ჩაბარება'!A1383)/2+T1383*SUMIFS('ცვლილებების შეტანა'!O:O,'ცვლილებების შეტანა'!A:A,'მიღება-ჩაბარება'!A1383)/2</f>
        <v>0</v>
      </c>
      <c r="V1383" s="81"/>
      <c r="W1383" s="77">
        <f>V1383*SUMIFS(მიმართულებები!N:N,მიმართულებები!A:A,'მიღება-ჩაბარება'!A1383)+V1383*SUMIFS('ცვლილებების შეტანა'!O:O,'ცვლილებების შეტანა'!A:A,'მიღება-ჩაბარება'!A1383)</f>
        <v>0</v>
      </c>
      <c r="X1383" s="82"/>
      <c r="Y1383" s="78">
        <f>X1383*SUMIFS(მიმართულებები!N:N,მიმართულებები!A:A,'მიღება-ჩაბარება'!A1383)/2+X1383*SUMIFS('ცვლილებების შეტანა'!O:O,'ცვლილებების შეტანა'!A:A,'მიღება-ჩაბარება'!A1383)/2</f>
        <v>0</v>
      </c>
      <c r="Z1383" s="81"/>
      <c r="AA1383" s="77">
        <f>Z1383*SUMIFS(მიმართულებები!N:N,მიმართულებები!A:A,'მიღება-ჩაბარება'!A1383)+Z1383*SUMIFS('ცვლილებების შეტანა'!O:O,'ცვლილებების შეტანა'!A:A,'მიღება-ჩაბარება'!A1383)</f>
        <v>0</v>
      </c>
      <c r="AB1383" s="82"/>
      <c r="AC1383" s="78">
        <f>AB1383*SUMIFS(მიმართულებები!N:N,მიმართულებები!A:A,'მიღება-ჩაბარება'!A1383)/2+AB1383*SUMIFS('ცვლილებების შეტანა'!O:O,'ცვლილებების შეტანა'!A:A,'მიღება-ჩაბარება'!A1383)/2</f>
        <v>0</v>
      </c>
      <c r="AD1383" s="81"/>
      <c r="AE1383" s="77">
        <f>AD1383*SUMIFS(მიმართულებები!N:N,მიმართულებები!A:A,'მიღება-ჩაბარება'!A1383)+AD1383*SUMIFS('ცვლილებების შეტანა'!O:O,'ცვლილებების შეტანა'!A:A,'მიღება-ჩაბარება'!A1383)</f>
        <v>0</v>
      </c>
      <c r="AF1383" s="82"/>
      <c r="AG1383" s="78">
        <f>AF1383*SUMIFS(მიმართულებები!N:N,მიმართულებები!A:A,'მიღება-ჩაბარება'!A1383)/2+AF1383*SUMIFS('ცვლილებების შეტანა'!O:O,'ცვლილებების შეტანა'!A:A,'მიღება-ჩაბარება'!A1383)/2</f>
        <v>0</v>
      </c>
      <c r="AH1383" s="81"/>
      <c r="AI1383" s="77">
        <f>AH1383*SUMIFS(მიმართულებები!N:N,მიმართულებები!A:A,'მიღება-ჩაბარება'!A1383)+AH1383*SUMIFS('ცვლილებების შეტანა'!O:O,'ცვლილებების შეტანა'!A:A,'მიღება-ჩაბარება'!A1383)</f>
        <v>0</v>
      </c>
      <c r="AJ1383" s="82"/>
      <c r="AK1383" s="78">
        <f>AJ1383*SUMIFS(მიმართულებები!N:N,მიმართულებები!A:A,'მიღება-ჩაბარება'!A1383)/2+AJ1383*SUMIFS('ცვლილებების შეტანა'!O:O,'ცვლილებების შეტანა'!A:A,'მიღება-ჩაბარება'!A1383)/2</f>
        <v>0</v>
      </c>
      <c r="AL1383" s="81"/>
      <c r="AM1383" s="77">
        <f>AL1383*SUMIFS(მიმართულებები!N:N,მიმართულებები!A:A,'მიღება-ჩაბარება'!A1383)+AL1383*SUMIFS('ცვლილებების შეტანა'!O:O,'ცვლილებების შეტანა'!A:A,'მიღება-ჩაბარება'!A1383)</f>
        <v>0</v>
      </c>
      <c r="AN1383" s="82"/>
      <c r="AO1383" s="78">
        <f>AN1383*SUMIFS(მიმართულებები!N:N,მიმართულებები!A:A,'მიღება-ჩაბარება'!A1383)/2+AN1383*SUMIFS('ცვლილებების შეტანა'!O:O,'ცვლილებების შეტანა'!A:A,'მიღება-ჩაბარება'!A1383)/2</f>
        <v>0</v>
      </c>
    </row>
    <row r="1384" spans="1:41">
      <c r="A1384" s="79">
        <v>1378</v>
      </c>
      <c r="B1384" s="76"/>
      <c r="C1384" s="77">
        <f>B1384*SUMIFS(მიმართულებები!N:N,მიმართულებები!A:A,'მიღება-ჩაბარება'!A1384)+B1384*SUMIFS('ცვლილებების შეტანა'!O:O,'ცვლილებების შეტანა'!A:A,'მიღება-ჩაბარება'!A1384)</f>
        <v>0</v>
      </c>
      <c r="D1384" s="7"/>
      <c r="E1384" s="78">
        <f>D1384*SUMIFS(მიმართულებები!N:N,მიმართულებები!A:A,'მიღება-ჩაბარება'!A1384)/2+D1384*SUMIFS('ცვლილებების შეტანა'!O:O,'ცვლილებების შეტანა'!A:A,'მიღება-ჩაბარება'!A1384)/2</f>
        <v>0</v>
      </c>
      <c r="F1384" s="81"/>
      <c r="G1384" s="77">
        <f>F1384*SUMIFS(მიმართულებები!N:N,მიმართულებები!A:A,'მიღება-ჩაბარება'!A1384)+F1384*SUMIFS('ცვლილებების შეტანა'!O:O,'ცვლილებების შეტანა'!A:A,'მიღება-ჩაბარება'!A1384)</f>
        <v>0</v>
      </c>
      <c r="H1384" s="82"/>
      <c r="I1384" s="78">
        <f>H1384*SUMIFS(მიმართულებები!N:N,მიმართულებები!A:A,'მიღება-ჩაბარება'!A1384)/2+H1384*SUMIFS('ცვლილებების შეტანა'!O:O,'ცვლილებების შეტანა'!A:A,'მიღება-ჩაბარება'!A1384)/2</f>
        <v>0</v>
      </c>
      <c r="J1384" s="81"/>
      <c r="K1384" s="77">
        <f>J1384*SUMIFS(მიმართულებები!N:N,მიმართულებები!A:A,'მიღება-ჩაბარება'!A1384)+J1384*SUMIFS('ცვლილებების შეტანა'!O:O,'ცვლილებების შეტანა'!A:A,'მიღება-ჩაბარება'!A1384)</f>
        <v>0</v>
      </c>
      <c r="L1384" s="82"/>
      <c r="M1384" s="78">
        <f>L1384*SUMIFS(მიმართულებები!N:N,მიმართულებები!A:A,'მიღება-ჩაბარება'!A1384)/2+L1384*SUMIFS('ცვლილებების შეტანა'!O:O,'ცვლილებების შეტანა'!A:A,'მიღება-ჩაბარება'!A1384)/2</f>
        <v>0</v>
      </c>
      <c r="N1384" s="81"/>
      <c r="O1384" s="77">
        <f>N1384*SUMIFS(მიმართულებები!N:N,მიმართულებები!A:A,'მიღება-ჩაბარება'!A1384)+N1384*SUMIFS('ცვლილებების შეტანა'!O:O,'ცვლილებების შეტანა'!A:A,'მიღება-ჩაბარება'!A1384)</f>
        <v>0</v>
      </c>
      <c r="P1384" s="82"/>
      <c r="Q1384" s="78">
        <f>P1384*SUMIFS(მიმართულებები!N:N,მიმართულებები!A:A,'მიღება-ჩაბარება'!A1384)/2+P1384*SUMIFS('ცვლილებების შეტანა'!O:O,'ცვლილებების შეტანა'!A:A,'მიღება-ჩაბარება'!A1384)/2</f>
        <v>0</v>
      </c>
      <c r="R1384" s="81"/>
      <c r="S1384" s="77">
        <f>R1384*SUMIFS(მიმართულებები!N:N,მიმართულებები!A:A,'მიღება-ჩაბარება'!A1384)+R1384*SUMIFS('ცვლილებების შეტანა'!O:O,'ცვლილებების შეტანა'!A:A,'მიღება-ჩაბარება'!A1384)</f>
        <v>0</v>
      </c>
      <c r="T1384" s="82"/>
      <c r="U1384" s="78">
        <f>T1384*SUMIFS(მიმართულებები!N:N,მიმართულებები!A:A,'მიღება-ჩაბარება'!A1384)/2+T1384*SUMIFS('ცვლილებების შეტანა'!O:O,'ცვლილებების შეტანა'!A:A,'მიღება-ჩაბარება'!A1384)/2</f>
        <v>0</v>
      </c>
      <c r="V1384" s="81"/>
      <c r="W1384" s="77">
        <f>V1384*SUMIFS(მიმართულებები!N:N,მიმართულებები!A:A,'მიღება-ჩაბარება'!A1384)+V1384*SUMIFS('ცვლილებების შეტანა'!O:O,'ცვლილებების შეტანა'!A:A,'მიღება-ჩაბარება'!A1384)</f>
        <v>0</v>
      </c>
      <c r="X1384" s="82"/>
      <c r="Y1384" s="78">
        <f>X1384*SUMIFS(მიმართულებები!N:N,მიმართულებები!A:A,'მიღება-ჩაბარება'!A1384)/2+X1384*SUMIFS('ცვლილებების შეტანა'!O:O,'ცვლილებების შეტანა'!A:A,'მიღება-ჩაბარება'!A1384)/2</f>
        <v>0</v>
      </c>
      <c r="Z1384" s="81"/>
      <c r="AA1384" s="77">
        <f>Z1384*SUMIFS(მიმართულებები!N:N,მიმართულებები!A:A,'მიღება-ჩაბარება'!A1384)+Z1384*SUMIFS('ცვლილებების შეტანა'!O:O,'ცვლილებების შეტანა'!A:A,'მიღება-ჩაბარება'!A1384)</f>
        <v>0</v>
      </c>
      <c r="AB1384" s="82"/>
      <c r="AC1384" s="78">
        <f>AB1384*SUMIFS(მიმართულებები!N:N,მიმართულებები!A:A,'მიღება-ჩაბარება'!A1384)/2+AB1384*SUMIFS('ცვლილებების შეტანა'!O:O,'ცვლილებების შეტანა'!A:A,'მიღება-ჩაბარება'!A1384)/2</f>
        <v>0</v>
      </c>
      <c r="AD1384" s="81"/>
      <c r="AE1384" s="77">
        <f>AD1384*SUMIFS(მიმართულებები!N:N,მიმართულებები!A:A,'მიღება-ჩაბარება'!A1384)+AD1384*SUMIFS('ცვლილებების შეტანა'!O:O,'ცვლილებების შეტანა'!A:A,'მიღება-ჩაბარება'!A1384)</f>
        <v>0</v>
      </c>
      <c r="AF1384" s="82"/>
      <c r="AG1384" s="78">
        <f>AF1384*SUMIFS(მიმართულებები!N:N,მიმართულებები!A:A,'მიღება-ჩაბარება'!A1384)/2+AF1384*SUMIFS('ცვლილებების შეტანა'!O:O,'ცვლილებების შეტანა'!A:A,'მიღება-ჩაბარება'!A1384)/2</f>
        <v>0</v>
      </c>
      <c r="AH1384" s="81"/>
      <c r="AI1384" s="77">
        <f>AH1384*SUMIFS(მიმართულებები!N:N,მიმართულებები!A:A,'მიღება-ჩაბარება'!A1384)+AH1384*SUMIFS('ცვლილებების შეტანა'!O:O,'ცვლილებების შეტანა'!A:A,'მიღება-ჩაბარება'!A1384)</f>
        <v>0</v>
      </c>
      <c r="AJ1384" s="82"/>
      <c r="AK1384" s="78">
        <f>AJ1384*SUMIFS(მიმართულებები!N:N,მიმართულებები!A:A,'მიღება-ჩაბარება'!A1384)/2+AJ1384*SUMIFS('ცვლილებების შეტანა'!O:O,'ცვლილებების შეტანა'!A:A,'მიღება-ჩაბარება'!A1384)/2</f>
        <v>0</v>
      </c>
      <c r="AL1384" s="81"/>
      <c r="AM1384" s="77">
        <f>AL1384*SUMIFS(მიმართულებები!N:N,მიმართულებები!A:A,'მიღება-ჩაბარება'!A1384)+AL1384*SUMIFS('ცვლილებების შეტანა'!O:O,'ცვლილებების შეტანა'!A:A,'მიღება-ჩაბარება'!A1384)</f>
        <v>0</v>
      </c>
      <c r="AN1384" s="82"/>
      <c r="AO1384" s="78">
        <f>AN1384*SUMIFS(მიმართულებები!N:N,მიმართულებები!A:A,'მიღება-ჩაბარება'!A1384)/2+AN1384*SUMIFS('ცვლილებების შეტანა'!O:O,'ცვლილებების შეტანა'!A:A,'მიღება-ჩაბარება'!A1384)/2</f>
        <v>0</v>
      </c>
    </row>
    <row r="1385" spans="1:41">
      <c r="A1385" s="91">
        <v>1379</v>
      </c>
      <c r="B1385" s="92"/>
      <c r="C1385" s="93">
        <f>B1385*SUMIFS(მიმართულებები!N:N,მიმართულებები!A:A,'მიღება-ჩაბარება'!A1385)+B1385*SUMIFS('ცვლილებების შეტანა'!O:O,'ცვლილებების შეტანა'!A:A,'მიღება-ჩაბარება'!A1385)</f>
        <v>0</v>
      </c>
      <c r="D1385" s="94"/>
      <c r="E1385" s="95">
        <f>D1385*SUMIFS(მიმართულებები!N:N,მიმართულებები!A:A,'მიღება-ჩაბარება'!A1385)/2+D1385*SUMIFS('ცვლილებების შეტანა'!O:O,'ცვლილებების შეტანა'!A:A,'მიღება-ჩაბარება'!A1385)/2</f>
        <v>0</v>
      </c>
      <c r="F1385" s="96"/>
      <c r="G1385" s="93">
        <f>F1385*SUMIFS(მიმართულებები!N:N,მიმართულებები!A:A,'მიღება-ჩაბარება'!A1385)+F1385*SUMIFS('ცვლილებების შეტანა'!O:O,'ცვლილებების შეტანა'!A:A,'მიღება-ჩაბარება'!A1385)</f>
        <v>0</v>
      </c>
      <c r="H1385" s="97"/>
      <c r="I1385" s="95">
        <f>H1385*SUMIFS(მიმართულებები!N:N,მიმართულებები!A:A,'მიღება-ჩაბარება'!A1385)/2+H1385*SUMIFS('ცვლილებების შეტანა'!O:O,'ცვლილებების შეტანა'!A:A,'მიღება-ჩაბარება'!A1385)/2</f>
        <v>0</v>
      </c>
      <c r="J1385" s="96"/>
      <c r="K1385" s="93">
        <f>J1385*SUMIFS(მიმართულებები!N:N,მიმართულებები!A:A,'მიღება-ჩაბარება'!A1385)+J1385*SUMIFS('ცვლილებების შეტანა'!O:O,'ცვლილებების შეტანა'!A:A,'მიღება-ჩაბარება'!A1385)</f>
        <v>0</v>
      </c>
      <c r="L1385" s="97"/>
      <c r="M1385" s="95">
        <f>L1385*SUMIFS(მიმართულებები!N:N,მიმართულებები!A:A,'მიღება-ჩაბარება'!A1385)/2+L1385*SUMIFS('ცვლილებების შეტანა'!O:O,'ცვლილებების შეტანა'!A:A,'მიღება-ჩაბარება'!A1385)/2</f>
        <v>0</v>
      </c>
      <c r="N1385" s="96"/>
      <c r="O1385" s="93">
        <f>N1385*SUMIFS(მიმართულებები!N:N,მიმართულებები!A:A,'მიღება-ჩაბარება'!A1385)+N1385*SUMIFS('ცვლილებების შეტანა'!O:O,'ცვლილებების შეტანა'!A:A,'მიღება-ჩაბარება'!A1385)</f>
        <v>0</v>
      </c>
      <c r="P1385" s="97"/>
      <c r="Q1385" s="95">
        <f>P1385*SUMIFS(მიმართულებები!N:N,მიმართულებები!A:A,'მიღება-ჩაბარება'!A1385)/2+P1385*SUMIFS('ცვლილებების შეტანა'!O:O,'ცვლილებების შეტანა'!A:A,'მიღება-ჩაბარება'!A1385)/2</f>
        <v>0</v>
      </c>
      <c r="R1385" s="96"/>
      <c r="S1385" s="93">
        <f>R1385*SUMIFS(მიმართულებები!N:N,მიმართულებები!A:A,'მიღება-ჩაბარება'!A1385)+R1385*SUMIFS('ცვლილებების შეტანა'!O:O,'ცვლილებების შეტანა'!A:A,'მიღება-ჩაბარება'!A1385)</f>
        <v>0</v>
      </c>
      <c r="T1385" s="97"/>
      <c r="U1385" s="95">
        <f>T1385*SUMIFS(მიმართულებები!N:N,მიმართულებები!A:A,'მიღება-ჩაბარება'!A1385)/2+T1385*SUMIFS('ცვლილებების შეტანა'!O:O,'ცვლილებების შეტანა'!A:A,'მიღება-ჩაბარება'!A1385)/2</f>
        <v>0</v>
      </c>
      <c r="V1385" s="96"/>
      <c r="W1385" s="93">
        <f>V1385*SUMIFS(მიმართულებები!N:N,მიმართულებები!A:A,'მიღება-ჩაბარება'!A1385)+V1385*SUMIFS('ცვლილებების შეტანა'!O:O,'ცვლილებების შეტანა'!A:A,'მიღება-ჩაბარება'!A1385)</f>
        <v>0</v>
      </c>
      <c r="X1385" s="97"/>
      <c r="Y1385" s="95">
        <f>X1385*SUMIFS(მიმართულებები!N:N,მიმართულებები!A:A,'მიღება-ჩაბარება'!A1385)/2+X1385*SUMIFS('ცვლილებების შეტანა'!O:O,'ცვლილებების შეტანა'!A:A,'მიღება-ჩაბარება'!A1385)/2</f>
        <v>0</v>
      </c>
      <c r="Z1385" s="96"/>
      <c r="AA1385" s="93">
        <f>Z1385*SUMIFS(მიმართულებები!N:N,მიმართულებები!A:A,'მიღება-ჩაბარება'!A1385)+Z1385*SUMIFS('ცვლილებების შეტანა'!O:O,'ცვლილებების შეტანა'!A:A,'მიღება-ჩაბარება'!A1385)</f>
        <v>0</v>
      </c>
      <c r="AB1385" s="97"/>
      <c r="AC1385" s="95">
        <f>AB1385*SUMIFS(მიმართულებები!N:N,მიმართულებები!A:A,'მიღება-ჩაბარება'!A1385)/2+AB1385*SUMIFS('ცვლილებების შეტანა'!O:O,'ცვლილებების შეტანა'!A:A,'მიღება-ჩაბარება'!A1385)/2</f>
        <v>0</v>
      </c>
      <c r="AD1385" s="96"/>
      <c r="AE1385" s="93">
        <f>AD1385*SUMIFS(მიმართულებები!N:N,მიმართულებები!A:A,'მიღება-ჩაბარება'!A1385)+AD1385*SUMIFS('ცვლილებების შეტანა'!O:O,'ცვლილებების შეტანა'!A:A,'მიღება-ჩაბარება'!A1385)</f>
        <v>0</v>
      </c>
      <c r="AF1385" s="97"/>
      <c r="AG1385" s="95">
        <f>AF1385*SUMIFS(მიმართულებები!N:N,მიმართულებები!A:A,'მიღება-ჩაბარება'!A1385)/2+AF1385*SUMIFS('ცვლილებების შეტანა'!O:O,'ცვლილებების შეტანა'!A:A,'მიღება-ჩაბარება'!A1385)/2</f>
        <v>0</v>
      </c>
      <c r="AH1385" s="96"/>
      <c r="AI1385" s="93">
        <f>AH1385*SUMIFS(მიმართულებები!N:N,მიმართულებები!A:A,'მიღება-ჩაბარება'!A1385)+AH1385*SUMIFS('ცვლილებების შეტანა'!O:O,'ცვლილებების შეტანა'!A:A,'მიღება-ჩაბარება'!A1385)</f>
        <v>0</v>
      </c>
      <c r="AJ1385" s="97"/>
      <c r="AK1385" s="95">
        <f>AJ1385*SUMIFS(მიმართულებები!N:N,მიმართულებები!A:A,'მიღება-ჩაბარება'!A1385)/2+AJ1385*SUMIFS('ცვლილებების შეტანა'!O:O,'ცვლილებების შეტანა'!A:A,'მიღება-ჩაბარება'!A1385)/2</f>
        <v>0</v>
      </c>
      <c r="AL1385" s="96"/>
      <c r="AM1385" s="93">
        <f>AL1385*SUMIFS(მიმართულებები!N:N,მიმართულებები!A:A,'მიღება-ჩაბარება'!A1385)+AL1385*SUMIFS('ცვლილებების შეტანა'!O:O,'ცვლილებების შეტანა'!A:A,'მიღება-ჩაბარება'!A1385)</f>
        <v>0</v>
      </c>
      <c r="AN1385" s="97"/>
      <c r="AO1385" s="95">
        <f>AN1385*SUMIFS(მიმართულებები!N:N,მიმართულებები!A:A,'მიღება-ჩაბარება'!A1385)/2+AN1385*SUMIFS('ცვლილებების შეტანა'!O:O,'ცვლილებების შეტანა'!A:A,'მიღება-ჩაბარება'!A1385)/2</f>
        <v>0</v>
      </c>
    </row>
    <row r="1386" spans="1:41">
      <c r="A1386" s="91">
        <v>1380</v>
      </c>
      <c r="B1386" s="92"/>
      <c r="C1386" s="93">
        <f>B1386*SUMIFS(მიმართულებები!N:N,მიმართულებები!A:A,'მიღება-ჩაბარება'!A1386)+B1386*SUMIFS('ცვლილებების შეტანა'!O:O,'ცვლილებების შეტანა'!A:A,'მიღება-ჩაბარება'!A1386)</f>
        <v>0</v>
      </c>
      <c r="D1386" s="94"/>
      <c r="E1386" s="95">
        <f>D1386*SUMIFS(მიმართულებები!N:N,მიმართულებები!A:A,'მიღება-ჩაბარება'!A1386)/2+D1386*SUMIFS('ცვლილებების შეტანა'!O:O,'ცვლილებების შეტანა'!A:A,'მიღება-ჩაბარება'!A1386)/2</f>
        <v>0</v>
      </c>
      <c r="F1386" s="96"/>
      <c r="G1386" s="93">
        <f>F1386*SUMIFS(მიმართულებები!N:N,მიმართულებები!A:A,'მიღება-ჩაბარება'!A1386)+F1386*SUMIFS('ცვლილებების შეტანა'!O:O,'ცვლილებების შეტანა'!A:A,'მიღება-ჩაბარება'!A1386)</f>
        <v>0</v>
      </c>
      <c r="H1386" s="97"/>
      <c r="I1386" s="95">
        <f>H1386*SUMIFS(მიმართულებები!N:N,მიმართულებები!A:A,'მიღება-ჩაბარება'!A1386)/2+H1386*SUMIFS('ცვლილებების შეტანა'!O:O,'ცვლილებების შეტანა'!A:A,'მიღება-ჩაბარება'!A1386)/2</f>
        <v>0</v>
      </c>
      <c r="J1386" s="96"/>
      <c r="K1386" s="93">
        <f>J1386*SUMIFS(მიმართულებები!N:N,მიმართულებები!A:A,'მიღება-ჩაბარება'!A1386)+J1386*SUMIFS('ცვლილებების შეტანა'!O:O,'ცვლილებების შეტანა'!A:A,'მიღება-ჩაბარება'!A1386)</f>
        <v>0</v>
      </c>
      <c r="L1386" s="97"/>
      <c r="M1386" s="95">
        <f>L1386*SUMIFS(მიმართულებები!N:N,მიმართულებები!A:A,'მიღება-ჩაბარება'!A1386)/2+L1386*SUMIFS('ცვლილებების შეტანა'!O:O,'ცვლილებების შეტანა'!A:A,'მიღება-ჩაბარება'!A1386)/2</f>
        <v>0</v>
      </c>
      <c r="N1386" s="96"/>
      <c r="O1386" s="93">
        <f>N1386*SUMIFS(მიმართულებები!N:N,მიმართულებები!A:A,'მიღება-ჩაბარება'!A1386)+N1386*SUMIFS('ცვლილებების შეტანა'!O:O,'ცვლილებების შეტანა'!A:A,'მიღება-ჩაბარება'!A1386)</f>
        <v>0</v>
      </c>
      <c r="P1386" s="97"/>
      <c r="Q1386" s="95">
        <f>P1386*SUMIFS(მიმართულებები!N:N,მიმართულებები!A:A,'მიღება-ჩაბარება'!A1386)/2+P1386*SUMIFS('ცვლილებების შეტანა'!O:O,'ცვლილებების შეტანა'!A:A,'მიღება-ჩაბარება'!A1386)/2</f>
        <v>0</v>
      </c>
      <c r="R1386" s="96"/>
      <c r="S1386" s="93">
        <f>R1386*SUMIFS(მიმართულებები!N:N,მიმართულებები!A:A,'მიღება-ჩაბარება'!A1386)+R1386*SUMIFS('ცვლილებების შეტანა'!O:O,'ცვლილებების შეტანა'!A:A,'მიღება-ჩაბარება'!A1386)</f>
        <v>0</v>
      </c>
      <c r="T1386" s="97"/>
      <c r="U1386" s="95">
        <f>T1386*SUMIFS(მიმართულებები!N:N,მიმართულებები!A:A,'მიღება-ჩაბარება'!A1386)/2+T1386*SUMIFS('ცვლილებების შეტანა'!O:O,'ცვლილებების შეტანა'!A:A,'მიღება-ჩაბარება'!A1386)/2</f>
        <v>0</v>
      </c>
      <c r="V1386" s="96"/>
      <c r="W1386" s="93">
        <f>V1386*SUMIFS(მიმართულებები!N:N,მიმართულებები!A:A,'მიღება-ჩაბარება'!A1386)+V1386*SUMIFS('ცვლილებების შეტანა'!O:O,'ცვლილებების შეტანა'!A:A,'მიღება-ჩაბარება'!A1386)</f>
        <v>0</v>
      </c>
      <c r="X1386" s="97"/>
      <c r="Y1386" s="95">
        <f>X1386*SUMIFS(მიმართულებები!N:N,მიმართულებები!A:A,'მიღება-ჩაბარება'!A1386)/2+X1386*SUMIFS('ცვლილებების შეტანა'!O:O,'ცვლილებების შეტანა'!A:A,'მიღება-ჩაბარება'!A1386)/2</f>
        <v>0</v>
      </c>
      <c r="Z1386" s="96"/>
      <c r="AA1386" s="93">
        <f>Z1386*SUMIFS(მიმართულებები!N:N,მიმართულებები!A:A,'მიღება-ჩაბარება'!A1386)+Z1386*SUMIFS('ცვლილებების შეტანა'!O:O,'ცვლილებების შეტანა'!A:A,'მიღება-ჩაბარება'!A1386)</f>
        <v>0</v>
      </c>
      <c r="AB1386" s="97"/>
      <c r="AC1386" s="95">
        <f>AB1386*SUMIFS(მიმართულებები!N:N,მიმართულებები!A:A,'მიღება-ჩაბარება'!A1386)/2+AB1386*SUMIFS('ცვლილებების შეტანა'!O:O,'ცვლილებების შეტანა'!A:A,'მიღება-ჩაბარება'!A1386)/2</f>
        <v>0</v>
      </c>
      <c r="AD1386" s="96"/>
      <c r="AE1386" s="93">
        <f>AD1386*SUMIFS(მიმართულებები!N:N,მიმართულებები!A:A,'მიღება-ჩაბარება'!A1386)+AD1386*SUMIFS('ცვლილებების შეტანა'!O:O,'ცვლილებების შეტანა'!A:A,'მიღება-ჩაბარება'!A1386)</f>
        <v>0</v>
      </c>
      <c r="AF1386" s="97"/>
      <c r="AG1386" s="95">
        <f>AF1386*SUMIFS(მიმართულებები!N:N,მიმართულებები!A:A,'მიღება-ჩაბარება'!A1386)/2+AF1386*SUMIFS('ცვლილებების შეტანა'!O:O,'ცვლილებების შეტანა'!A:A,'მიღება-ჩაბარება'!A1386)/2</f>
        <v>0</v>
      </c>
      <c r="AH1386" s="96"/>
      <c r="AI1386" s="93">
        <f>AH1386*SUMIFS(მიმართულებები!N:N,მიმართულებები!A:A,'მიღება-ჩაბარება'!A1386)+AH1386*SUMIFS('ცვლილებების შეტანა'!O:O,'ცვლილებების შეტანა'!A:A,'მიღება-ჩაბარება'!A1386)</f>
        <v>0</v>
      </c>
      <c r="AJ1386" s="97"/>
      <c r="AK1386" s="95">
        <f>AJ1386*SUMIFS(მიმართულებები!N:N,მიმართულებები!A:A,'მიღება-ჩაბარება'!A1386)/2+AJ1386*SUMIFS('ცვლილებების შეტანა'!O:O,'ცვლილებების შეტანა'!A:A,'მიღება-ჩაბარება'!A1386)/2</f>
        <v>0</v>
      </c>
      <c r="AL1386" s="96"/>
      <c r="AM1386" s="93">
        <f>AL1386*SUMIFS(მიმართულებები!N:N,მიმართულებები!A:A,'მიღება-ჩაბარება'!A1386)+AL1386*SUMIFS('ცვლილებების შეტანა'!O:O,'ცვლილებების შეტანა'!A:A,'მიღება-ჩაბარება'!A1386)</f>
        <v>0</v>
      </c>
      <c r="AN1386" s="97"/>
      <c r="AO1386" s="95">
        <f>AN1386*SUMIFS(მიმართულებები!N:N,მიმართულებები!A:A,'მიღება-ჩაბარება'!A1386)/2+AN1386*SUMIFS('ცვლილებების შეტანა'!O:O,'ცვლილებების შეტანა'!A:A,'მიღება-ჩაბარება'!A1386)/2</f>
        <v>0</v>
      </c>
    </row>
    <row r="1387" spans="1:41">
      <c r="A1387" s="79">
        <v>1381</v>
      </c>
      <c r="B1387" s="76"/>
      <c r="C1387" s="77">
        <f>B1387*SUMIFS(მიმართულებები!N:N,მიმართულებები!A:A,'მიღება-ჩაბარება'!A1387)+B1387*SUMIFS('ცვლილებების შეტანა'!O:O,'ცვლილებების შეტანა'!A:A,'მიღება-ჩაბარება'!A1387)</f>
        <v>0</v>
      </c>
      <c r="D1387" s="7"/>
      <c r="E1387" s="78">
        <f>D1387*SUMIFS(მიმართულებები!N:N,მიმართულებები!A:A,'მიღება-ჩაბარება'!A1387)/2+D1387*SUMIFS('ცვლილებების შეტანა'!O:O,'ცვლილებების შეტანა'!A:A,'მიღება-ჩაბარება'!A1387)/2</f>
        <v>0</v>
      </c>
      <c r="F1387" s="81"/>
      <c r="G1387" s="77">
        <f>F1387*SUMIFS(მიმართულებები!N:N,მიმართულებები!A:A,'მიღება-ჩაბარება'!A1387)+F1387*SUMIFS('ცვლილებების შეტანა'!O:O,'ცვლილებების შეტანა'!A:A,'მიღება-ჩაბარება'!A1387)</f>
        <v>0</v>
      </c>
      <c r="H1387" s="82"/>
      <c r="I1387" s="78">
        <f>H1387*SUMIFS(მიმართულებები!N:N,მიმართულებები!A:A,'მიღება-ჩაბარება'!A1387)/2+H1387*SUMIFS('ცვლილებების შეტანა'!O:O,'ცვლილებების შეტანა'!A:A,'მიღება-ჩაბარება'!A1387)/2</f>
        <v>0</v>
      </c>
      <c r="J1387" s="81"/>
      <c r="K1387" s="77">
        <f>J1387*SUMIFS(მიმართულებები!N:N,მიმართულებები!A:A,'მიღება-ჩაბარება'!A1387)+J1387*SUMIFS('ცვლილებების შეტანა'!O:O,'ცვლილებების შეტანა'!A:A,'მიღება-ჩაბარება'!A1387)</f>
        <v>0</v>
      </c>
      <c r="L1387" s="82"/>
      <c r="M1387" s="78">
        <f>L1387*SUMIFS(მიმართულებები!N:N,მიმართულებები!A:A,'მიღება-ჩაბარება'!A1387)/2+L1387*SUMIFS('ცვლილებების შეტანა'!O:O,'ცვლილებების შეტანა'!A:A,'მიღება-ჩაბარება'!A1387)/2</f>
        <v>0</v>
      </c>
      <c r="N1387" s="81"/>
      <c r="O1387" s="77">
        <f>N1387*SUMIFS(მიმართულებები!N:N,მიმართულებები!A:A,'მიღება-ჩაბარება'!A1387)+N1387*SUMIFS('ცვლილებების შეტანა'!O:O,'ცვლილებების შეტანა'!A:A,'მიღება-ჩაბარება'!A1387)</f>
        <v>0</v>
      </c>
      <c r="P1387" s="82"/>
      <c r="Q1387" s="78">
        <f>P1387*SUMIFS(მიმართულებები!N:N,მიმართულებები!A:A,'მიღება-ჩაბარება'!A1387)/2+P1387*SUMIFS('ცვლილებების შეტანა'!O:O,'ცვლილებების შეტანა'!A:A,'მიღება-ჩაბარება'!A1387)/2</f>
        <v>0</v>
      </c>
      <c r="R1387" s="81"/>
      <c r="S1387" s="77">
        <f>R1387*SUMIFS(მიმართულებები!N:N,მიმართულებები!A:A,'მიღება-ჩაბარება'!A1387)+R1387*SUMIFS('ცვლილებების შეტანა'!O:O,'ცვლილებების შეტანა'!A:A,'მიღება-ჩაბარება'!A1387)</f>
        <v>0</v>
      </c>
      <c r="T1387" s="82"/>
      <c r="U1387" s="78">
        <f>T1387*SUMIFS(მიმართულებები!N:N,მიმართულებები!A:A,'მიღება-ჩაბარება'!A1387)/2+T1387*SUMIFS('ცვლილებების შეტანა'!O:O,'ცვლილებების შეტანა'!A:A,'მიღება-ჩაბარება'!A1387)/2</f>
        <v>0</v>
      </c>
      <c r="V1387" s="81"/>
      <c r="W1387" s="77">
        <f>V1387*SUMIFS(მიმართულებები!N:N,მიმართულებები!A:A,'მიღება-ჩაბარება'!A1387)+V1387*SUMIFS('ცვლილებების შეტანა'!O:O,'ცვლილებების შეტანა'!A:A,'მიღება-ჩაბარება'!A1387)</f>
        <v>0</v>
      </c>
      <c r="X1387" s="82"/>
      <c r="Y1387" s="78">
        <f>X1387*SUMIFS(მიმართულებები!N:N,მიმართულებები!A:A,'მიღება-ჩაბარება'!A1387)/2+X1387*SUMIFS('ცვლილებების შეტანა'!O:O,'ცვლილებების შეტანა'!A:A,'მიღება-ჩაბარება'!A1387)/2</f>
        <v>0</v>
      </c>
      <c r="Z1387" s="81"/>
      <c r="AA1387" s="77">
        <f>Z1387*SUMIFS(მიმართულებები!N:N,მიმართულებები!A:A,'მიღება-ჩაბარება'!A1387)+Z1387*SUMIFS('ცვლილებების შეტანა'!O:O,'ცვლილებების შეტანა'!A:A,'მიღება-ჩაბარება'!A1387)</f>
        <v>0</v>
      </c>
      <c r="AB1387" s="82"/>
      <c r="AC1387" s="78">
        <f>AB1387*SUMIFS(მიმართულებები!N:N,მიმართულებები!A:A,'მიღება-ჩაბარება'!A1387)/2+AB1387*SUMIFS('ცვლილებების შეტანა'!O:O,'ცვლილებების შეტანა'!A:A,'მიღება-ჩაბარება'!A1387)/2</f>
        <v>0</v>
      </c>
      <c r="AD1387" s="81"/>
      <c r="AE1387" s="77">
        <f>AD1387*SUMIFS(მიმართულებები!N:N,მიმართულებები!A:A,'მიღება-ჩაბარება'!A1387)+AD1387*SUMIFS('ცვლილებების შეტანა'!O:O,'ცვლილებების შეტანა'!A:A,'მიღება-ჩაბარება'!A1387)</f>
        <v>0</v>
      </c>
      <c r="AF1387" s="82"/>
      <c r="AG1387" s="78">
        <f>AF1387*SUMIFS(მიმართულებები!N:N,მიმართულებები!A:A,'მიღება-ჩაბარება'!A1387)/2+AF1387*SUMIFS('ცვლილებების შეტანა'!O:O,'ცვლილებების შეტანა'!A:A,'მიღება-ჩაბარება'!A1387)/2</f>
        <v>0</v>
      </c>
      <c r="AH1387" s="81"/>
      <c r="AI1387" s="77">
        <f>AH1387*SUMIFS(მიმართულებები!N:N,მიმართულებები!A:A,'მიღება-ჩაბარება'!A1387)+AH1387*SUMIFS('ცვლილებების შეტანა'!O:O,'ცვლილებების შეტანა'!A:A,'მიღება-ჩაბარება'!A1387)</f>
        <v>0</v>
      </c>
      <c r="AJ1387" s="82"/>
      <c r="AK1387" s="78">
        <f>AJ1387*SUMIFS(მიმართულებები!N:N,მიმართულებები!A:A,'მიღება-ჩაბარება'!A1387)/2+AJ1387*SUMIFS('ცვლილებების შეტანა'!O:O,'ცვლილებების შეტანა'!A:A,'მიღება-ჩაბარება'!A1387)/2</f>
        <v>0</v>
      </c>
      <c r="AL1387" s="81"/>
      <c r="AM1387" s="77">
        <f>AL1387*SUMIFS(მიმართულებები!N:N,მიმართულებები!A:A,'მიღება-ჩაბარება'!A1387)+AL1387*SUMIFS('ცვლილებების შეტანა'!O:O,'ცვლილებების შეტანა'!A:A,'მიღება-ჩაბარება'!A1387)</f>
        <v>0</v>
      </c>
      <c r="AN1387" s="82"/>
      <c r="AO1387" s="78">
        <f>AN1387*SUMIFS(მიმართულებები!N:N,მიმართულებები!A:A,'მიღება-ჩაბარება'!A1387)/2+AN1387*SUMIFS('ცვლილებების შეტანა'!O:O,'ცვლილებების შეტანა'!A:A,'მიღება-ჩაბარება'!A1387)/2</f>
        <v>0</v>
      </c>
    </row>
    <row r="1388" spans="1:41">
      <c r="A1388" s="79">
        <v>1382</v>
      </c>
      <c r="B1388" s="76"/>
      <c r="C1388" s="77">
        <f>B1388*SUMIFS(მიმართულებები!N:N,მიმართულებები!A:A,'მიღება-ჩაბარება'!A1388)+B1388*SUMIFS('ცვლილებების შეტანა'!O:O,'ცვლილებების შეტანა'!A:A,'მიღება-ჩაბარება'!A1388)</f>
        <v>0</v>
      </c>
      <c r="D1388" s="7"/>
      <c r="E1388" s="78">
        <f>D1388*SUMIFS(მიმართულებები!N:N,მიმართულებები!A:A,'მიღება-ჩაბარება'!A1388)/2+D1388*SUMIFS('ცვლილებების შეტანა'!O:O,'ცვლილებების შეტანა'!A:A,'მიღება-ჩაბარება'!A1388)/2</f>
        <v>0</v>
      </c>
      <c r="F1388" s="81"/>
      <c r="G1388" s="77">
        <f>F1388*SUMIFS(მიმართულებები!N:N,მიმართულებები!A:A,'მიღება-ჩაბარება'!A1388)+F1388*SUMIFS('ცვლილებების შეტანა'!O:O,'ცვლილებების შეტანა'!A:A,'მიღება-ჩაბარება'!A1388)</f>
        <v>0</v>
      </c>
      <c r="H1388" s="82"/>
      <c r="I1388" s="78">
        <f>H1388*SUMIFS(მიმართულებები!N:N,მიმართულებები!A:A,'მიღება-ჩაბარება'!A1388)/2+H1388*SUMIFS('ცვლილებების შეტანა'!O:O,'ცვლილებების შეტანა'!A:A,'მიღება-ჩაბარება'!A1388)/2</f>
        <v>0</v>
      </c>
      <c r="J1388" s="81"/>
      <c r="K1388" s="77">
        <f>J1388*SUMIFS(მიმართულებები!N:N,მიმართულებები!A:A,'მიღება-ჩაბარება'!A1388)+J1388*SUMIFS('ცვლილებების შეტანა'!O:O,'ცვლილებების შეტანა'!A:A,'მიღება-ჩაბარება'!A1388)</f>
        <v>0</v>
      </c>
      <c r="L1388" s="82"/>
      <c r="M1388" s="78">
        <f>L1388*SUMIFS(მიმართულებები!N:N,მიმართულებები!A:A,'მიღება-ჩაბარება'!A1388)/2+L1388*SUMIFS('ცვლილებების შეტანა'!O:O,'ცვლილებების შეტანა'!A:A,'მიღება-ჩაბარება'!A1388)/2</f>
        <v>0</v>
      </c>
      <c r="N1388" s="81"/>
      <c r="O1388" s="77">
        <f>N1388*SUMIFS(მიმართულებები!N:N,მიმართულებები!A:A,'მიღება-ჩაბარება'!A1388)+N1388*SUMIFS('ცვლილებების შეტანა'!O:O,'ცვლილებების შეტანა'!A:A,'მიღება-ჩაბარება'!A1388)</f>
        <v>0</v>
      </c>
      <c r="P1388" s="82"/>
      <c r="Q1388" s="78">
        <f>P1388*SUMIFS(მიმართულებები!N:N,მიმართულებები!A:A,'მიღება-ჩაბარება'!A1388)/2+P1388*SUMIFS('ცვლილებების შეტანა'!O:O,'ცვლილებების შეტანა'!A:A,'მიღება-ჩაბარება'!A1388)/2</f>
        <v>0</v>
      </c>
      <c r="R1388" s="81"/>
      <c r="S1388" s="77">
        <f>R1388*SUMIFS(მიმართულებები!N:N,მიმართულებები!A:A,'მიღება-ჩაბარება'!A1388)+R1388*SUMIFS('ცვლილებების შეტანა'!O:O,'ცვლილებების შეტანა'!A:A,'მიღება-ჩაბარება'!A1388)</f>
        <v>0</v>
      </c>
      <c r="T1388" s="82"/>
      <c r="U1388" s="78">
        <f>T1388*SUMIFS(მიმართულებები!N:N,მიმართულებები!A:A,'მიღება-ჩაბარება'!A1388)/2+T1388*SUMIFS('ცვლილებების შეტანა'!O:O,'ცვლილებების შეტანა'!A:A,'მიღება-ჩაბარება'!A1388)/2</f>
        <v>0</v>
      </c>
      <c r="V1388" s="81"/>
      <c r="W1388" s="77">
        <f>V1388*SUMIFS(მიმართულებები!N:N,მიმართულებები!A:A,'მიღება-ჩაბარება'!A1388)+V1388*SUMIFS('ცვლილებების შეტანა'!O:O,'ცვლილებების შეტანა'!A:A,'მიღება-ჩაბარება'!A1388)</f>
        <v>0</v>
      </c>
      <c r="X1388" s="82"/>
      <c r="Y1388" s="78">
        <f>X1388*SUMIFS(მიმართულებები!N:N,მიმართულებები!A:A,'მიღება-ჩაბარება'!A1388)/2+X1388*SUMIFS('ცვლილებების შეტანა'!O:O,'ცვლილებების შეტანა'!A:A,'მიღება-ჩაბარება'!A1388)/2</f>
        <v>0</v>
      </c>
      <c r="Z1388" s="81"/>
      <c r="AA1388" s="77">
        <f>Z1388*SUMIFS(მიმართულებები!N:N,მიმართულებები!A:A,'მიღება-ჩაბარება'!A1388)+Z1388*SUMIFS('ცვლილებების შეტანა'!O:O,'ცვლილებების შეტანა'!A:A,'მიღება-ჩაბარება'!A1388)</f>
        <v>0</v>
      </c>
      <c r="AB1388" s="82"/>
      <c r="AC1388" s="78">
        <f>AB1388*SUMIFS(მიმართულებები!N:N,მიმართულებები!A:A,'მიღება-ჩაბარება'!A1388)/2+AB1388*SUMIFS('ცვლილებების შეტანა'!O:O,'ცვლილებების შეტანა'!A:A,'მიღება-ჩაბარება'!A1388)/2</f>
        <v>0</v>
      </c>
      <c r="AD1388" s="81"/>
      <c r="AE1388" s="77">
        <f>AD1388*SUMIFS(მიმართულებები!N:N,მიმართულებები!A:A,'მიღება-ჩაბარება'!A1388)+AD1388*SUMIFS('ცვლილებების შეტანა'!O:O,'ცვლილებების შეტანა'!A:A,'მიღება-ჩაბარება'!A1388)</f>
        <v>0</v>
      </c>
      <c r="AF1388" s="82"/>
      <c r="AG1388" s="78">
        <f>AF1388*SUMIFS(მიმართულებები!N:N,მიმართულებები!A:A,'მიღება-ჩაბარება'!A1388)/2+AF1388*SUMIFS('ცვლილებების შეტანა'!O:O,'ცვლილებების შეტანა'!A:A,'მიღება-ჩაბარება'!A1388)/2</f>
        <v>0</v>
      </c>
      <c r="AH1388" s="81"/>
      <c r="AI1388" s="77">
        <f>AH1388*SUMIFS(მიმართულებები!N:N,მიმართულებები!A:A,'მიღება-ჩაბარება'!A1388)+AH1388*SUMIFS('ცვლილებების შეტანა'!O:O,'ცვლილებების შეტანა'!A:A,'მიღება-ჩაბარება'!A1388)</f>
        <v>0</v>
      </c>
      <c r="AJ1388" s="82"/>
      <c r="AK1388" s="78">
        <f>AJ1388*SUMIFS(მიმართულებები!N:N,მიმართულებები!A:A,'მიღება-ჩაბარება'!A1388)/2+AJ1388*SUMIFS('ცვლილებების შეტანა'!O:O,'ცვლილებების შეტანა'!A:A,'მიღება-ჩაბარება'!A1388)/2</f>
        <v>0</v>
      </c>
      <c r="AL1388" s="81"/>
      <c r="AM1388" s="77">
        <f>AL1388*SUMIFS(მიმართულებები!N:N,მიმართულებები!A:A,'მიღება-ჩაბარება'!A1388)+AL1388*SUMIFS('ცვლილებების შეტანა'!O:O,'ცვლილებების შეტანა'!A:A,'მიღება-ჩაბარება'!A1388)</f>
        <v>0</v>
      </c>
      <c r="AN1388" s="82"/>
      <c r="AO1388" s="78">
        <f>AN1388*SUMIFS(მიმართულებები!N:N,მიმართულებები!A:A,'მიღება-ჩაბარება'!A1388)/2+AN1388*SUMIFS('ცვლილებების შეტანა'!O:O,'ცვლილებების შეტანა'!A:A,'მიღება-ჩაბარება'!A1388)/2</f>
        <v>0</v>
      </c>
    </row>
    <row r="1389" spans="1:41">
      <c r="A1389" s="91">
        <v>1383</v>
      </c>
      <c r="B1389" s="92"/>
      <c r="C1389" s="93">
        <f>B1389*SUMIFS(მიმართულებები!N:N,მიმართულებები!A:A,'მიღება-ჩაბარება'!A1389)+B1389*SUMIFS('ცვლილებების შეტანა'!O:O,'ცვლილებების შეტანა'!A:A,'მიღება-ჩაბარება'!A1389)</f>
        <v>0</v>
      </c>
      <c r="D1389" s="94"/>
      <c r="E1389" s="95">
        <f>D1389*SUMIFS(მიმართულებები!N:N,მიმართულებები!A:A,'მიღება-ჩაბარება'!A1389)/2+D1389*SUMIFS('ცვლილებების შეტანა'!O:O,'ცვლილებების შეტანა'!A:A,'მიღება-ჩაბარება'!A1389)/2</f>
        <v>0</v>
      </c>
      <c r="F1389" s="96"/>
      <c r="G1389" s="93">
        <f>F1389*SUMIFS(მიმართულებები!N:N,მიმართულებები!A:A,'მიღება-ჩაბარება'!A1389)+F1389*SUMIFS('ცვლილებების შეტანა'!O:O,'ცვლილებების შეტანა'!A:A,'მიღება-ჩაბარება'!A1389)</f>
        <v>0</v>
      </c>
      <c r="H1389" s="97"/>
      <c r="I1389" s="95">
        <f>H1389*SUMIFS(მიმართულებები!N:N,მიმართულებები!A:A,'მიღება-ჩაბარება'!A1389)/2+H1389*SUMIFS('ცვლილებების შეტანა'!O:O,'ცვლილებების შეტანა'!A:A,'მიღება-ჩაბარება'!A1389)/2</f>
        <v>0</v>
      </c>
      <c r="J1389" s="96"/>
      <c r="K1389" s="93">
        <f>J1389*SUMIFS(მიმართულებები!N:N,მიმართულებები!A:A,'მიღება-ჩაბარება'!A1389)+J1389*SUMIFS('ცვლილებების შეტანა'!O:O,'ცვლილებების შეტანა'!A:A,'მიღება-ჩაბარება'!A1389)</f>
        <v>0</v>
      </c>
      <c r="L1389" s="97"/>
      <c r="M1389" s="95">
        <f>L1389*SUMIFS(მიმართულებები!N:N,მიმართულებები!A:A,'მიღება-ჩაბარება'!A1389)/2+L1389*SUMIFS('ცვლილებების შეტანა'!O:O,'ცვლილებების შეტანა'!A:A,'მიღება-ჩაბარება'!A1389)/2</f>
        <v>0</v>
      </c>
      <c r="N1389" s="96"/>
      <c r="O1389" s="93">
        <f>N1389*SUMIFS(მიმართულებები!N:N,მიმართულებები!A:A,'მიღება-ჩაბარება'!A1389)+N1389*SUMIFS('ცვლილებების შეტანა'!O:O,'ცვლილებების შეტანა'!A:A,'მიღება-ჩაბარება'!A1389)</f>
        <v>0</v>
      </c>
      <c r="P1389" s="97"/>
      <c r="Q1389" s="95">
        <f>P1389*SUMIFS(მიმართულებები!N:N,მიმართულებები!A:A,'მიღება-ჩაბარება'!A1389)/2+P1389*SUMIFS('ცვლილებების შეტანა'!O:O,'ცვლილებების შეტანა'!A:A,'მიღება-ჩაბარება'!A1389)/2</f>
        <v>0</v>
      </c>
      <c r="R1389" s="96"/>
      <c r="S1389" s="93">
        <f>R1389*SUMIFS(მიმართულებები!N:N,მიმართულებები!A:A,'მიღება-ჩაბარება'!A1389)+R1389*SUMIFS('ცვლილებების შეტანა'!O:O,'ცვლილებების შეტანა'!A:A,'მიღება-ჩაბარება'!A1389)</f>
        <v>0</v>
      </c>
      <c r="T1389" s="97"/>
      <c r="U1389" s="95">
        <f>T1389*SUMIFS(მიმართულებები!N:N,მიმართულებები!A:A,'მიღება-ჩაბარება'!A1389)/2+T1389*SUMIFS('ცვლილებების შეტანა'!O:O,'ცვლილებების შეტანა'!A:A,'მიღება-ჩაბარება'!A1389)/2</f>
        <v>0</v>
      </c>
      <c r="V1389" s="96"/>
      <c r="W1389" s="93">
        <f>V1389*SUMIFS(მიმართულებები!N:N,მიმართულებები!A:A,'მიღება-ჩაბარება'!A1389)+V1389*SUMIFS('ცვლილებების შეტანა'!O:O,'ცვლილებების შეტანა'!A:A,'მიღება-ჩაბარება'!A1389)</f>
        <v>0</v>
      </c>
      <c r="X1389" s="97"/>
      <c r="Y1389" s="95">
        <f>X1389*SUMIFS(მიმართულებები!N:N,მიმართულებები!A:A,'მიღება-ჩაბარება'!A1389)/2+X1389*SUMIFS('ცვლილებების შეტანა'!O:O,'ცვლილებების შეტანა'!A:A,'მიღება-ჩაბარება'!A1389)/2</f>
        <v>0</v>
      </c>
      <c r="Z1389" s="96"/>
      <c r="AA1389" s="93">
        <f>Z1389*SUMIFS(მიმართულებები!N:N,მიმართულებები!A:A,'მიღება-ჩაბარება'!A1389)+Z1389*SUMIFS('ცვლილებების შეტანა'!O:O,'ცვლილებების შეტანა'!A:A,'მიღება-ჩაბარება'!A1389)</f>
        <v>0</v>
      </c>
      <c r="AB1389" s="97"/>
      <c r="AC1389" s="95">
        <f>AB1389*SUMIFS(მიმართულებები!N:N,მიმართულებები!A:A,'მიღება-ჩაბარება'!A1389)/2+AB1389*SUMIFS('ცვლილებების შეტანა'!O:O,'ცვლილებების შეტანა'!A:A,'მიღება-ჩაბარება'!A1389)/2</f>
        <v>0</v>
      </c>
      <c r="AD1389" s="96"/>
      <c r="AE1389" s="93">
        <f>AD1389*SUMIFS(მიმართულებები!N:N,მიმართულებები!A:A,'მიღება-ჩაბარება'!A1389)+AD1389*SUMIFS('ცვლილებების შეტანა'!O:O,'ცვლილებების შეტანა'!A:A,'მიღება-ჩაბარება'!A1389)</f>
        <v>0</v>
      </c>
      <c r="AF1389" s="97"/>
      <c r="AG1389" s="95">
        <f>AF1389*SUMIFS(მიმართულებები!N:N,მიმართულებები!A:A,'მიღება-ჩაბარება'!A1389)/2+AF1389*SUMIFS('ცვლილებების შეტანა'!O:O,'ცვლილებების შეტანა'!A:A,'მიღება-ჩაბარება'!A1389)/2</f>
        <v>0</v>
      </c>
      <c r="AH1389" s="96"/>
      <c r="AI1389" s="93">
        <f>AH1389*SUMIFS(მიმართულებები!N:N,მიმართულებები!A:A,'მიღება-ჩაბარება'!A1389)+AH1389*SUMIFS('ცვლილებების შეტანა'!O:O,'ცვლილებების შეტანა'!A:A,'მიღება-ჩაბარება'!A1389)</f>
        <v>0</v>
      </c>
      <c r="AJ1389" s="97"/>
      <c r="AK1389" s="95">
        <f>AJ1389*SUMIFS(მიმართულებები!N:N,მიმართულებები!A:A,'მიღება-ჩაბარება'!A1389)/2+AJ1389*SUMIFS('ცვლილებების შეტანა'!O:O,'ცვლილებების შეტანა'!A:A,'მიღება-ჩაბარება'!A1389)/2</f>
        <v>0</v>
      </c>
      <c r="AL1389" s="96"/>
      <c r="AM1389" s="93">
        <f>AL1389*SUMIFS(მიმართულებები!N:N,მიმართულებები!A:A,'მიღება-ჩაბარება'!A1389)+AL1389*SUMIFS('ცვლილებების შეტანა'!O:O,'ცვლილებების შეტანა'!A:A,'მიღება-ჩაბარება'!A1389)</f>
        <v>0</v>
      </c>
      <c r="AN1389" s="97"/>
      <c r="AO1389" s="95">
        <f>AN1389*SUMIFS(მიმართულებები!N:N,მიმართულებები!A:A,'მიღება-ჩაბარება'!A1389)/2+AN1389*SUMIFS('ცვლილებების შეტანა'!O:O,'ცვლილებების შეტანა'!A:A,'მიღება-ჩაბარება'!A1389)/2</f>
        <v>0</v>
      </c>
    </row>
    <row r="1390" spans="1:41">
      <c r="A1390" s="91">
        <v>1384</v>
      </c>
      <c r="B1390" s="92"/>
      <c r="C1390" s="93">
        <f>B1390*SUMIFS(მიმართულებები!N:N,მიმართულებები!A:A,'მიღება-ჩაბარება'!A1390)+B1390*SUMIFS('ცვლილებების შეტანა'!O:O,'ცვლილებების შეტანა'!A:A,'მიღება-ჩაბარება'!A1390)</f>
        <v>0</v>
      </c>
      <c r="D1390" s="94"/>
      <c r="E1390" s="95">
        <f>D1390*SUMIFS(მიმართულებები!N:N,მიმართულებები!A:A,'მიღება-ჩაბარება'!A1390)/2+D1390*SUMIFS('ცვლილებების შეტანა'!O:O,'ცვლილებების შეტანა'!A:A,'მიღება-ჩაბარება'!A1390)/2</f>
        <v>0</v>
      </c>
      <c r="F1390" s="96"/>
      <c r="G1390" s="93">
        <f>F1390*SUMIFS(მიმართულებები!N:N,მიმართულებები!A:A,'მიღება-ჩაბარება'!A1390)+F1390*SUMIFS('ცვლილებების შეტანა'!O:O,'ცვლილებების შეტანა'!A:A,'მიღება-ჩაბარება'!A1390)</f>
        <v>0</v>
      </c>
      <c r="H1390" s="97"/>
      <c r="I1390" s="95">
        <f>H1390*SUMIFS(მიმართულებები!N:N,მიმართულებები!A:A,'მიღება-ჩაბარება'!A1390)/2+H1390*SUMIFS('ცვლილებების შეტანა'!O:O,'ცვლილებების შეტანა'!A:A,'მიღება-ჩაბარება'!A1390)/2</f>
        <v>0</v>
      </c>
      <c r="J1390" s="96"/>
      <c r="K1390" s="93">
        <f>J1390*SUMIFS(მიმართულებები!N:N,მიმართულებები!A:A,'მიღება-ჩაბარება'!A1390)+J1390*SUMIFS('ცვლილებების შეტანა'!O:O,'ცვლილებების შეტანა'!A:A,'მიღება-ჩაბარება'!A1390)</f>
        <v>0</v>
      </c>
      <c r="L1390" s="97"/>
      <c r="M1390" s="95">
        <f>L1390*SUMIFS(მიმართულებები!N:N,მიმართულებები!A:A,'მიღება-ჩაბარება'!A1390)/2+L1390*SUMIFS('ცვლილებების შეტანა'!O:O,'ცვლილებების შეტანა'!A:A,'მიღება-ჩაბარება'!A1390)/2</f>
        <v>0</v>
      </c>
      <c r="N1390" s="96"/>
      <c r="O1390" s="93">
        <f>N1390*SUMIFS(მიმართულებები!N:N,მიმართულებები!A:A,'მიღება-ჩაბარება'!A1390)+N1390*SUMIFS('ცვლილებების შეტანა'!O:O,'ცვლილებების შეტანა'!A:A,'მიღება-ჩაბარება'!A1390)</f>
        <v>0</v>
      </c>
      <c r="P1390" s="97"/>
      <c r="Q1390" s="95">
        <f>P1390*SUMIFS(მიმართულებები!N:N,მიმართულებები!A:A,'მიღება-ჩაბარება'!A1390)/2+P1390*SUMIFS('ცვლილებების შეტანა'!O:O,'ცვლილებების შეტანა'!A:A,'მიღება-ჩაბარება'!A1390)/2</f>
        <v>0</v>
      </c>
      <c r="R1390" s="96"/>
      <c r="S1390" s="93">
        <f>R1390*SUMIFS(მიმართულებები!N:N,მიმართულებები!A:A,'მიღება-ჩაბარება'!A1390)+R1390*SUMIFS('ცვლილებების შეტანა'!O:O,'ცვლილებების შეტანა'!A:A,'მიღება-ჩაბარება'!A1390)</f>
        <v>0</v>
      </c>
      <c r="T1390" s="97"/>
      <c r="U1390" s="95">
        <f>T1390*SUMIFS(მიმართულებები!N:N,მიმართულებები!A:A,'მიღება-ჩაბარება'!A1390)/2+T1390*SUMIFS('ცვლილებების შეტანა'!O:O,'ცვლილებების შეტანა'!A:A,'მიღება-ჩაბარება'!A1390)/2</f>
        <v>0</v>
      </c>
      <c r="V1390" s="96"/>
      <c r="W1390" s="93">
        <f>V1390*SUMIFS(მიმართულებები!N:N,მიმართულებები!A:A,'მიღება-ჩაბარება'!A1390)+V1390*SUMIFS('ცვლილებების შეტანა'!O:O,'ცვლილებების შეტანა'!A:A,'მიღება-ჩაბარება'!A1390)</f>
        <v>0</v>
      </c>
      <c r="X1390" s="97"/>
      <c r="Y1390" s="95">
        <f>X1390*SUMIFS(მიმართულებები!N:N,მიმართულებები!A:A,'მიღება-ჩაბარება'!A1390)/2+X1390*SUMIFS('ცვლილებების შეტანა'!O:O,'ცვლილებების შეტანა'!A:A,'მიღება-ჩაბარება'!A1390)/2</f>
        <v>0</v>
      </c>
      <c r="Z1390" s="96"/>
      <c r="AA1390" s="93">
        <f>Z1390*SUMIFS(მიმართულებები!N:N,მიმართულებები!A:A,'მიღება-ჩაბარება'!A1390)+Z1390*SUMIFS('ცვლილებების შეტანა'!O:O,'ცვლილებების შეტანა'!A:A,'მიღება-ჩაბარება'!A1390)</f>
        <v>0</v>
      </c>
      <c r="AB1390" s="97"/>
      <c r="AC1390" s="95">
        <f>AB1390*SUMIFS(მიმართულებები!N:N,მიმართულებები!A:A,'მიღება-ჩაბარება'!A1390)/2+AB1390*SUMIFS('ცვლილებების შეტანა'!O:O,'ცვლილებების შეტანა'!A:A,'მიღება-ჩაბარება'!A1390)/2</f>
        <v>0</v>
      </c>
      <c r="AD1390" s="96"/>
      <c r="AE1390" s="93">
        <f>AD1390*SUMIFS(მიმართულებები!N:N,მიმართულებები!A:A,'მიღება-ჩაბარება'!A1390)+AD1390*SUMIFS('ცვლილებების შეტანა'!O:O,'ცვლილებების შეტანა'!A:A,'მიღება-ჩაბარება'!A1390)</f>
        <v>0</v>
      </c>
      <c r="AF1390" s="97"/>
      <c r="AG1390" s="95">
        <f>AF1390*SUMIFS(მიმართულებები!N:N,მიმართულებები!A:A,'მიღება-ჩაბარება'!A1390)/2+AF1390*SUMIFS('ცვლილებების შეტანა'!O:O,'ცვლილებების შეტანა'!A:A,'მიღება-ჩაბარება'!A1390)/2</f>
        <v>0</v>
      </c>
      <c r="AH1390" s="96"/>
      <c r="AI1390" s="93">
        <f>AH1390*SUMIFS(მიმართულებები!N:N,მიმართულებები!A:A,'მიღება-ჩაბარება'!A1390)+AH1390*SUMIFS('ცვლილებების შეტანა'!O:O,'ცვლილებების შეტანა'!A:A,'მიღება-ჩაბარება'!A1390)</f>
        <v>0</v>
      </c>
      <c r="AJ1390" s="97"/>
      <c r="AK1390" s="95">
        <f>AJ1390*SUMIFS(მიმართულებები!N:N,მიმართულებები!A:A,'მიღება-ჩაბარება'!A1390)/2+AJ1390*SUMIFS('ცვლილებების შეტანა'!O:O,'ცვლილებების შეტანა'!A:A,'მიღება-ჩაბარება'!A1390)/2</f>
        <v>0</v>
      </c>
      <c r="AL1390" s="96"/>
      <c r="AM1390" s="93">
        <f>AL1390*SUMIFS(მიმართულებები!N:N,მიმართულებები!A:A,'მიღება-ჩაბარება'!A1390)+AL1390*SUMIFS('ცვლილებების შეტანა'!O:O,'ცვლილებების შეტანა'!A:A,'მიღება-ჩაბარება'!A1390)</f>
        <v>0</v>
      </c>
      <c r="AN1390" s="97"/>
      <c r="AO1390" s="95">
        <f>AN1390*SUMIFS(მიმართულებები!N:N,მიმართულებები!A:A,'მიღება-ჩაბარება'!A1390)/2+AN1390*SUMIFS('ცვლილებების შეტანა'!O:O,'ცვლილებების შეტანა'!A:A,'მიღება-ჩაბარება'!A1390)/2</f>
        <v>0</v>
      </c>
    </row>
    <row r="1391" spans="1:41">
      <c r="A1391" s="79">
        <v>1385</v>
      </c>
      <c r="B1391" s="76"/>
      <c r="C1391" s="77">
        <f>B1391*SUMIFS(მიმართულებები!N:N,მიმართულებები!A:A,'მიღება-ჩაბარება'!A1391)+B1391*SUMIFS('ცვლილებების შეტანა'!O:O,'ცვლილებების შეტანა'!A:A,'მიღება-ჩაბარება'!A1391)</f>
        <v>0</v>
      </c>
      <c r="D1391" s="7"/>
      <c r="E1391" s="78">
        <f>D1391*SUMIFS(მიმართულებები!N:N,მიმართულებები!A:A,'მიღება-ჩაბარება'!A1391)/2+D1391*SUMIFS('ცვლილებების შეტანა'!O:O,'ცვლილებების შეტანა'!A:A,'მიღება-ჩაბარება'!A1391)/2</f>
        <v>0</v>
      </c>
      <c r="F1391" s="81"/>
      <c r="G1391" s="77">
        <f>F1391*SUMIFS(მიმართულებები!N:N,მიმართულებები!A:A,'მიღება-ჩაბარება'!A1391)+F1391*SUMIFS('ცვლილებების შეტანა'!O:O,'ცვლილებების შეტანა'!A:A,'მიღება-ჩაბარება'!A1391)</f>
        <v>0</v>
      </c>
      <c r="H1391" s="82"/>
      <c r="I1391" s="78">
        <f>H1391*SUMIFS(მიმართულებები!N:N,მიმართულებები!A:A,'მიღება-ჩაბარება'!A1391)/2+H1391*SUMIFS('ცვლილებების შეტანა'!O:O,'ცვლილებების შეტანა'!A:A,'მიღება-ჩაბარება'!A1391)/2</f>
        <v>0</v>
      </c>
      <c r="J1391" s="81"/>
      <c r="K1391" s="77">
        <f>J1391*SUMIFS(მიმართულებები!N:N,მიმართულებები!A:A,'მიღება-ჩაბარება'!A1391)+J1391*SUMIFS('ცვლილებების შეტანა'!O:O,'ცვლილებების შეტანა'!A:A,'მიღება-ჩაბარება'!A1391)</f>
        <v>0</v>
      </c>
      <c r="L1391" s="82"/>
      <c r="M1391" s="78">
        <f>L1391*SUMIFS(მიმართულებები!N:N,მიმართულებები!A:A,'მიღება-ჩაბარება'!A1391)/2+L1391*SUMIFS('ცვლილებების შეტანა'!O:O,'ცვლილებების შეტანა'!A:A,'მიღება-ჩაბარება'!A1391)/2</f>
        <v>0</v>
      </c>
      <c r="N1391" s="81"/>
      <c r="O1391" s="77">
        <f>N1391*SUMIFS(მიმართულებები!N:N,მიმართულებები!A:A,'მიღება-ჩაბარება'!A1391)+N1391*SUMIFS('ცვლილებების შეტანა'!O:O,'ცვლილებების შეტანა'!A:A,'მიღება-ჩაბარება'!A1391)</f>
        <v>0</v>
      </c>
      <c r="P1391" s="82"/>
      <c r="Q1391" s="78">
        <f>P1391*SUMIFS(მიმართულებები!N:N,მიმართულებები!A:A,'მიღება-ჩაბარება'!A1391)/2+P1391*SUMIFS('ცვლილებების შეტანა'!O:O,'ცვლილებების შეტანა'!A:A,'მიღება-ჩაბარება'!A1391)/2</f>
        <v>0</v>
      </c>
      <c r="R1391" s="81"/>
      <c r="S1391" s="77">
        <f>R1391*SUMIFS(მიმართულებები!N:N,მიმართულებები!A:A,'მიღება-ჩაბარება'!A1391)+R1391*SUMIFS('ცვლილებების შეტანა'!O:O,'ცვლილებების შეტანა'!A:A,'მიღება-ჩაბარება'!A1391)</f>
        <v>0</v>
      </c>
      <c r="T1391" s="82"/>
      <c r="U1391" s="78">
        <f>T1391*SUMIFS(მიმართულებები!N:N,მიმართულებები!A:A,'მიღება-ჩაბარება'!A1391)/2+T1391*SUMIFS('ცვლილებების შეტანა'!O:O,'ცვლილებების შეტანა'!A:A,'მიღება-ჩაბარება'!A1391)/2</f>
        <v>0</v>
      </c>
      <c r="V1391" s="81"/>
      <c r="W1391" s="77">
        <f>V1391*SUMIFS(მიმართულებები!N:N,მიმართულებები!A:A,'მიღება-ჩაბარება'!A1391)+V1391*SUMIFS('ცვლილებების შეტანა'!O:O,'ცვლილებების შეტანა'!A:A,'მიღება-ჩაბარება'!A1391)</f>
        <v>0</v>
      </c>
      <c r="X1391" s="82"/>
      <c r="Y1391" s="78">
        <f>X1391*SUMIFS(მიმართულებები!N:N,მიმართულებები!A:A,'მიღება-ჩაბარება'!A1391)/2+X1391*SUMIFS('ცვლილებების შეტანა'!O:O,'ცვლილებების შეტანა'!A:A,'მიღება-ჩაბარება'!A1391)/2</f>
        <v>0</v>
      </c>
      <c r="Z1391" s="81"/>
      <c r="AA1391" s="77">
        <f>Z1391*SUMIFS(მიმართულებები!N:N,მიმართულებები!A:A,'მიღება-ჩაბარება'!A1391)+Z1391*SUMIFS('ცვლილებების შეტანა'!O:O,'ცვლილებების შეტანა'!A:A,'მიღება-ჩაბარება'!A1391)</f>
        <v>0</v>
      </c>
      <c r="AB1391" s="82"/>
      <c r="AC1391" s="78">
        <f>AB1391*SUMIFS(მიმართულებები!N:N,მიმართულებები!A:A,'მიღება-ჩაბარება'!A1391)/2+AB1391*SUMIFS('ცვლილებების შეტანა'!O:O,'ცვლილებების შეტანა'!A:A,'მიღება-ჩაბარება'!A1391)/2</f>
        <v>0</v>
      </c>
      <c r="AD1391" s="81"/>
      <c r="AE1391" s="77">
        <f>AD1391*SUMIFS(მიმართულებები!N:N,მიმართულებები!A:A,'მიღება-ჩაბარება'!A1391)+AD1391*SUMIFS('ცვლილებების შეტანა'!O:O,'ცვლილებების შეტანა'!A:A,'მიღება-ჩაბარება'!A1391)</f>
        <v>0</v>
      </c>
      <c r="AF1391" s="82"/>
      <c r="AG1391" s="78">
        <f>AF1391*SUMIFS(მიმართულებები!N:N,მიმართულებები!A:A,'მიღება-ჩაბარება'!A1391)/2+AF1391*SUMIFS('ცვლილებების შეტანა'!O:O,'ცვლილებების შეტანა'!A:A,'მიღება-ჩაბარება'!A1391)/2</f>
        <v>0</v>
      </c>
      <c r="AH1391" s="81"/>
      <c r="AI1391" s="77">
        <f>AH1391*SUMIFS(მიმართულებები!N:N,მიმართულებები!A:A,'მიღება-ჩაბარება'!A1391)+AH1391*SUMIFS('ცვლილებების შეტანა'!O:O,'ცვლილებების შეტანა'!A:A,'მიღება-ჩაბარება'!A1391)</f>
        <v>0</v>
      </c>
      <c r="AJ1391" s="82"/>
      <c r="AK1391" s="78">
        <f>AJ1391*SUMIFS(მიმართულებები!N:N,მიმართულებები!A:A,'მიღება-ჩაბარება'!A1391)/2+AJ1391*SUMIFS('ცვლილებების შეტანა'!O:O,'ცვლილებების შეტანა'!A:A,'მიღება-ჩაბარება'!A1391)/2</f>
        <v>0</v>
      </c>
      <c r="AL1391" s="81"/>
      <c r="AM1391" s="77">
        <f>AL1391*SUMIFS(მიმართულებები!N:N,მიმართულებები!A:A,'მიღება-ჩაბარება'!A1391)+AL1391*SUMIFS('ცვლილებების შეტანა'!O:O,'ცვლილებების შეტანა'!A:A,'მიღება-ჩაბარება'!A1391)</f>
        <v>0</v>
      </c>
      <c r="AN1391" s="82"/>
      <c r="AO1391" s="78">
        <f>AN1391*SUMIFS(მიმართულებები!N:N,მიმართულებები!A:A,'მიღება-ჩაბარება'!A1391)/2+AN1391*SUMIFS('ცვლილებების შეტანა'!O:O,'ცვლილებების შეტანა'!A:A,'მიღება-ჩაბარება'!A1391)/2</f>
        <v>0</v>
      </c>
    </row>
    <row r="1392" spans="1:41">
      <c r="A1392" s="79">
        <v>1386</v>
      </c>
      <c r="B1392" s="76"/>
      <c r="C1392" s="77">
        <f>B1392*SUMIFS(მიმართულებები!N:N,მიმართულებები!A:A,'მიღება-ჩაბარება'!A1392)+B1392*SUMIFS('ცვლილებების შეტანა'!O:O,'ცვლილებების შეტანა'!A:A,'მიღება-ჩაბარება'!A1392)</f>
        <v>0</v>
      </c>
      <c r="D1392" s="7"/>
      <c r="E1392" s="78">
        <f>D1392*SUMIFS(მიმართულებები!N:N,მიმართულებები!A:A,'მიღება-ჩაბარება'!A1392)/2+D1392*SUMIFS('ცვლილებების შეტანა'!O:O,'ცვლილებების შეტანა'!A:A,'მიღება-ჩაბარება'!A1392)/2</f>
        <v>0</v>
      </c>
      <c r="F1392" s="81"/>
      <c r="G1392" s="77">
        <f>F1392*SUMIFS(მიმართულებები!N:N,მიმართულებები!A:A,'მიღება-ჩაბარება'!A1392)+F1392*SUMIFS('ცვლილებების შეტანა'!O:O,'ცვლილებების შეტანა'!A:A,'მიღება-ჩაბარება'!A1392)</f>
        <v>0</v>
      </c>
      <c r="H1392" s="82"/>
      <c r="I1392" s="78">
        <f>H1392*SUMIFS(მიმართულებები!N:N,მიმართულებები!A:A,'მიღება-ჩაბარება'!A1392)/2+H1392*SUMIFS('ცვლილებების შეტანა'!O:O,'ცვლილებების შეტანა'!A:A,'მიღება-ჩაბარება'!A1392)/2</f>
        <v>0</v>
      </c>
      <c r="J1392" s="81"/>
      <c r="K1392" s="77">
        <f>J1392*SUMIFS(მიმართულებები!N:N,მიმართულებები!A:A,'მიღება-ჩაბარება'!A1392)+J1392*SUMIFS('ცვლილებების შეტანა'!O:O,'ცვლილებების შეტანა'!A:A,'მიღება-ჩაბარება'!A1392)</f>
        <v>0</v>
      </c>
      <c r="L1392" s="82"/>
      <c r="M1392" s="78">
        <f>L1392*SUMIFS(მიმართულებები!N:N,მიმართულებები!A:A,'მიღება-ჩაბარება'!A1392)/2+L1392*SUMIFS('ცვლილებების შეტანა'!O:O,'ცვლილებების შეტანა'!A:A,'მიღება-ჩაბარება'!A1392)/2</f>
        <v>0</v>
      </c>
      <c r="N1392" s="81"/>
      <c r="O1392" s="77">
        <f>N1392*SUMIFS(მიმართულებები!N:N,მიმართულებები!A:A,'მიღება-ჩაბარება'!A1392)+N1392*SUMIFS('ცვლილებების შეტანა'!O:O,'ცვლილებების შეტანა'!A:A,'მიღება-ჩაბარება'!A1392)</f>
        <v>0</v>
      </c>
      <c r="P1392" s="82"/>
      <c r="Q1392" s="78">
        <f>P1392*SUMIFS(მიმართულებები!N:N,მიმართულებები!A:A,'მიღება-ჩაბარება'!A1392)/2+P1392*SUMIFS('ცვლილებების შეტანა'!O:O,'ცვლილებების შეტანა'!A:A,'მიღება-ჩაბარება'!A1392)/2</f>
        <v>0</v>
      </c>
      <c r="R1392" s="81"/>
      <c r="S1392" s="77">
        <f>R1392*SUMIFS(მიმართულებები!N:N,მიმართულებები!A:A,'მიღება-ჩაბარება'!A1392)+R1392*SUMIFS('ცვლილებების შეტანა'!O:O,'ცვლილებების შეტანა'!A:A,'მიღება-ჩაბარება'!A1392)</f>
        <v>0</v>
      </c>
      <c r="T1392" s="82"/>
      <c r="U1392" s="78">
        <f>T1392*SUMIFS(მიმართულებები!N:N,მიმართულებები!A:A,'მიღება-ჩაბარება'!A1392)/2+T1392*SUMIFS('ცვლილებების შეტანა'!O:O,'ცვლილებების შეტანა'!A:A,'მიღება-ჩაბარება'!A1392)/2</f>
        <v>0</v>
      </c>
      <c r="V1392" s="81"/>
      <c r="W1392" s="77">
        <f>V1392*SUMIFS(მიმართულებები!N:N,მიმართულებები!A:A,'მიღება-ჩაბარება'!A1392)+V1392*SUMIFS('ცვლილებების შეტანა'!O:O,'ცვლილებების შეტანა'!A:A,'მიღება-ჩაბარება'!A1392)</f>
        <v>0</v>
      </c>
      <c r="X1392" s="82"/>
      <c r="Y1392" s="78">
        <f>X1392*SUMIFS(მიმართულებები!N:N,მიმართულებები!A:A,'მიღება-ჩაბარება'!A1392)/2+X1392*SUMIFS('ცვლილებების შეტანა'!O:O,'ცვლილებების შეტანა'!A:A,'მიღება-ჩაბარება'!A1392)/2</f>
        <v>0</v>
      </c>
      <c r="Z1392" s="81"/>
      <c r="AA1392" s="77">
        <f>Z1392*SUMIFS(მიმართულებები!N:N,მიმართულებები!A:A,'მიღება-ჩაბარება'!A1392)+Z1392*SUMIFS('ცვლილებების შეტანა'!O:O,'ცვლილებების შეტანა'!A:A,'მიღება-ჩაბარება'!A1392)</f>
        <v>0</v>
      </c>
      <c r="AB1392" s="82"/>
      <c r="AC1392" s="78">
        <f>AB1392*SUMIFS(მიმართულებები!N:N,მიმართულებები!A:A,'მიღება-ჩაბარება'!A1392)/2+AB1392*SUMIFS('ცვლილებების შეტანა'!O:O,'ცვლილებების შეტანა'!A:A,'მიღება-ჩაბარება'!A1392)/2</f>
        <v>0</v>
      </c>
      <c r="AD1392" s="81"/>
      <c r="AE1392" s="77">
        <f>AD1392*SUMIFS(მიმართულებები!N:N,მიმართულებები!A:A,'მიღება-ჩაბარება'!A1392)+AD1392*SUMIFS('ცვლილებების შეტანა'!O:O,'ცვლილებების შეტანა'!A:A,'მიღება-ჩაბარება'!A1392)</f>
        <v>0</v>
      </c>
      <c r="AF1392" s="82"/>
      <c r="AG1392" s="78">
        <f>AF1392*SUMIFS(მიმართულებები!N:N,მიმართულებები!A:A,'მიღება-ჩაბარება'!A1392)/2+AF1392*SUMIFS('ცვლილებების შეტანა'!O:O,'ცვლილებების შეტანა'!A:A,'მიღება-ჩაბარება'!A1392)/2</f>
        <v>0</v>
      </c>
      <c r="AH1392" s="81"/>
      <c r="AI1392" s="77">
        <f>AH1392*SUMIFS(მიმართულებები!N:N,მიმართულებები!A:A,'მიღება-ჩაბარება'!A1392)+AH1392*SUMIFS('ცვლილებების შეტანა'!O:O,'ცვლილებების შეტანა'!A:A,'მიღება-ჩაბარება'!A1392)</f>
        <v>0</v>
      </c>
      <c r="AJ1392" s="82"/>
      <c r="AK1392" s="78">
        <f>AJ1392*SUMIFS(მიმართულებები!N:N,მიმართულებები!A:A,'მიღება-ჩაბარება'!A1392)/2+AJ1392*SUMIFS('ცვლილებების შეტანა'!O:O,'ცვლილებების შეტანა'!A:A,'მიღება-ჩაბარება'!A1392)/2</f>
        <v>0</v>
      </c>
      <c r="AL1392" s="81"/>
      <c r="AM1392" s="77">
        <f>AL1392*SUMIFS(მიმართულებები!N:N,მიმართულებები!A:A,'მიღება-ჩაბარება'!A1392)+AL1392*SUMIFS('ცვლილებების შეტანა'!O:O,'ცვლილებების შეტანა'!A:A,'მიღება-ჩაბარება'!A1392)</f>
        <v>0</v>
      </c>
      <c r="AN1392" s="82"/>
      <c r="AO1392" s="78">
        <f>AN1392*SUMIFS(მიმართულებები!N:N,მიმართულებები!A:A,'მიღება-ჩაბარება'!A1392)/2+AN1392*SUMIFS('ცვლილებების შეტანა'!O:O,'ცვლილებების შეტანა'!A:A,'მიღება-ჩაბარება'!A1392)/2</f>
        <v>0</v>
      </c>
    </row>
    <row r="1393" spans="1:41">
      <c r="A1393" s="91">
        <v>1387</v>
      </c>
      <c r="B1393" s="92"/>
      <c r="C1393" s="93">
        <f>B1393*SUMIFS(მიმართულებები!N:N,მიმართულებები!A:A,'მიღება-ჩაბარება'!A1393)+B1393*SUMIFS('ცვლილებების შეტანა'!O:O,'ცვლილებების შეტანა'!A:A,'მიღება-ჩაბარება'!A1393)</f>
        <v>0</v>
      </c>
      <c r="D1393" s="94"/>
      <c r="E1393" s="95">
        <f>D1393*SUMIFS(მიმართულებები!N:N,მიმართულებები!A:A,'მიღება-ჩაბარება'!A1393)/2+D1393*SUMIFS('ცვლილებების შეტანა'!O:O,'ცვლილებების შეტანა'!A:A,'მიღება-ჩაბარება'!A1393)/2</f>
        <v>0</v>
      </c>
      <c r="F1393" s="96"/>
      <c r="G1393" s="93">
        <f>F1393*SUMIFS(მიმართულებები!N:N,მიმართულებები!A:A,'მიღება-ჩაბარება'!A1393)+F1393*SUMIFS('ცვლილებების შეტანა'!O:O,'ცვლილებების შეტანა'!A:A,'მიღება-ჩაბარება'!A1393)</f>
        <v>0</v>
      </c>
      <c r="H1393" s="97"/>
      <c r="I1393" s="95">
        <f>H1393*SUMIFS(მიმართულებები!N:N,მიმართულებები!A:A,'მიღება-ჩაბარება'!A1393)/2+H1393*SUMIFS('ცვლილებების შეტანა'!O:O,'ცვლილებების შეტანა'!A:A,'მიღება-ჩაბარება'!A1393)/2</f>
        <v>0</v>
      </c>
      <c r="J1393" s="96"/>
      <c r="K1393" s="93">
        <f>J1393*SUMIFS(მიმართულებები!N:N,მიმართულებები!A:A,'მიღება-ჩაბარება'!A1393)+J1393*SUMIFS('ცვლილებების შეტანა'!O:O,'ცვლილებების შეტანა'!A:A,'მიღება-ჩაბარება'!A1393)</f>
        <v>0</v>
      </c>
      <c r="L1393" s="97"/>
      <c r="M1393" s="95">
        <f>L1393*SUMIFS(მიმართულებები!N:N,მიმართულებები!A:A,'მიღება-ჩაბარება'!A1393)/2+L1393*SUMIFS('ცვლილებების შეტანა'!O:O,'ცვლილებების შეტანა'!A:A,'მიღება-ჩაბარება'!A1393)/2</f>
        <v>0</v>
      </c>
      <c r="N1393" s="96"/>
      <c r="O1393" s="93">
        <f>N1393*SUMIFS(მიმართულებები!N:N,მიმართულებები!A:A,'მიღება-ჩაბარება'!A1393)+N1393*SUMIFS('ცვლილებების შეტანა'!O:O,'ცვლილებების შეტანა'!A:A,'მიღება-ჩაბარება'!A1393)</f>
        <v>0</v>
      </c>
      <c r="P1393" s="97"/>
      <c r="Q1393" s="95">
        <f>P1393*SUMIFS(მიმართულებები!N:N,მიმართულებები!A:A,'მიღება-ჩაბარება'!A1393)/2+P1393*SUMIFS('ცვლილებების შეტანა'!O:O,'ცვლილებების შეტანა'!A:A,'მიღება-ჩაბარება'!A1393)/2</f>
        <v>0</v>
      </c>
      <c r="R1393" s="96"/>
      <c r="S1393" s="93">
        <f>R1393*SUMIFS(მიმართულებები!N:N,მიმართულებები!A:A,'მიღება-ჩაბარება'!A1393)+R1393*SUMIFS('ცვლილებების შეტანა'!O:O,'ცვლილებების შეტანა'!A:A,'მიღება-ჩაბარება'!A1393)</f>
        <v>0</v>
      </c>
      <c r="T1393" s="97"/>
      <c r="U1393" s="95">
        <f>T1393*SUMIFS(მიმართულებები!N:N,მიმართულებები!A:A,'მიღება-ჩაბარება'!A1393)/2+T1393*SUMIFS('ცვლილებების შეტანა'!O:O,'ცვლილებების შეტანა'!A:A,'მიღება-ჩაბარება'!A1393)/2</f>
        <v>0</v>
      </c>
      <c r="V1393" s="96"/>
      <c r="W1393" s="93">
        <f>V1393*SUMIFS(მიმართულებები!N:N,მიმართულებები!A:A,'მიღება-ჩაბარება'!A1393)+V1393*SUMIFS('ცვლილებების შეტანა'!O:O,'ცვლილებების შეტანა'!A:A,'მიღება-ჩაბარება'!A1393)</f>
        <v>0</v>
      </c>
      <c r="X1393" s="97"/>
      <c r="Y1393" s="95">
        <f>X1393*SUMIFS(მიმართულებები!N:N,მიმართულებები!A:A,'მიღება-ჩაბარება'!A1393)/2+X1393*SUMIFS('ცვლილებების შეტანა'!O:O,'ცვლილებების შეტანა'!A:A,'მიღება-ჩაბარება'!A1393)/2</f>
        <v>0</v>
      </c>
      <c r="Z1393" s="96"/>
      <c r="AA1393" s="93">
        <f>Z1393*SUMIFS(მიმართულებები!N:N,მიმართულებები!A:A,'მიღება-ჩაბარება'!A1393)+Z1393*SUMIFS('ცვლილებების შეტანა'!O:O,'ცვლილებების შეტანა'!A:A,'მიღება-ჩაბარება'!A1393)</f>
        <v>0</v>
      </c>
      <c r="AB1393" s="97"/>
      <c r="AC1393" s="95">
        <f>AB1393*SUMIFS(მიმართულებები!N:N,მიმართულებები!A:A,'მიღება-ჩაბარება'!A1393)/2+AB1393*SUMIFS('ცვლილებების შეტანა'!O:O,'ცვლილებების შეტანა'!A:A,'მიღება-ჩაბარება'!A1393)/2</f>
        <v>0</v>
      </c>
      <c r="AD1393" s="96"/>
      <c r="AE1393" s="93">
        <f>AD1393*SUMIFS(მიმართულებები!N:N,მიმართულებები!A:A,'მიღება-ჩაბარება'!A1393)+AD1393*SUMIFS('ცვლილებების შეტანა'!O:O,'ცვლილებების შეტანა'!A:A,'მიღება-ჩაბარება'!A1393)</f>
        <v>0</v>
      </c>
      <c r="AF1393" s="97"/>
      <c r="AG1393" s="95">
        <f>AF1393*SUMIFS(მიმართულებები!N:N,მიმართულებები!A:A,'მიღება-ჩაბარება'!A1393)/2+AF1393*SUMIFS('ცვლილებების შეტანა'!O:O,'ცვლილებების შეტანა'!A:A,'მიღება-ჩაბარება'!A1393)/2</f>
        <v>0</v>
      </c>
      <c r="AH1393" s="96"/>
      <c r="AI1393" s="93">
        <f>AH1393*SUMIFS(მიმართულებები!N:N,მიმართულებები!A:A,'მიღება-ჩაბარება'!A1393)+AH1393*SUMIFS('ცვლილებების შეტანა'!O:O,'ცვლილებების შეტანა'!A:A,'მიღება-ჩაბარება'!A1393)</f>
        <v>0</v>
      </c>
      <c r="AJ1393" s="97"/>
      <c r="AK1393" s="95">
        <f>AJ1393*SUMIFS(მიმართულებები!N:N,მიმართულებები!A:A,'მიღება-ჩაბარება'!A1393)/2+AJ1393*SUMIFS('ცვლილებების შეტანა'!O:O,'ცვლილებების შეტანა'!A:A,'მიღება-ჩაბარება'!A1393)/2</f>
        <v>0</v>
      </c>
      <c r="AL1393" s="96"/>
      <c r="AM1393" s="93">
        <f>AL1393*SUMIFS(მიმართულებები!N:N,მიმართულებები!A:A,'მიღება-ჩაბარება'!A1393)+AL1393*SUMIFS('ცვლილებების შეტანა'!O:O,'ცვლილებების შეტანა'!A:A,'მიღება-ჩაბარება'!A1393)</f>
        <v>0</v>
      </c>
      <c r="AN1393" s="97"/>
      <c r="AO1393" s="95">
        <f>AN1393*SUMIFS(მიმართულებები!N:N,მიმართულებები!A:A,'მიღება-ჩაბარება'!A1393)/2+AN1393*SUMIFS('ცვლილებების შეტანა'!O:O,'ცვლილებების შეტანა'!A:A,'მიღება-ჩაბარება'!A1393)/2</f>
        <v>0</v>
      </c>
    </row>
    <row r="1394" spans="1:41">
      <c r="A1394" s="91">
        <v>1388</v>
      </c>
      <c r="B1394" s="92"/>
      <c r="C1394" s="93">
        <f>B1394*SUMIFS(მიმართულებები!N:N,მიმართულებები!A:A,'მიღება-ჩაბარება'!A1394)+B1394*SUMIFS('ცვლილებების შეტანა'!O:O,'ცვლილებების შეტანა'!A:A,'მიღება-ჩაბარება'!A1394)</f>
        <v>0</v>
      </c>
      <c r="D1394" s="94"/>
      <c r="E1394" s="95">
        <f>D1394*SUMIFS(მიმართულებები!N:N,მიმართულებები!A:A,'მიღება-ჩაბარება'!A1394)/2+D1394*SUMIFS('ცვლილებების შეტანა'!O:O,'ცვლილებების შეტანა'!A:A,'მიღება-ჩაბარება'!A1394)/2</f>
        <v>0</v>
      </c>
      <c r="F1394" s="96"/>
      <c r="G1394" s="93">
        <f>F1394*SUMIFS(მიმართულებები!N:N,მიმართულებები!A:A,'მიღება-ჩაბარება'!A1394)+F1394*SUMIFS('ცვლილებების შეტანა'!O:O,'ცვლილებების შეტანა'!A:A,'მიღება-ჩაბარება'!A1394)</f>
        <v>0</v>
      </c>
      <c r="H1394" s="97"/>
      <c r="I1394" s="95">
        <f>H1394*SUMIFS(მიმართულებები!N:N,მიმართულებები!A:A,'მიღება-ჩაბარება'!A1394)/2+H1394*SUMIFS('ცვლილებების შეტანა'!O:O,'ცვლილებების შეტანა'!A:A,'მიღება-ჩაბარება'!A1394)/2</f>
        <v>0</v>
      </c>
      <c r="J1394" s="96"/>
      <c r="K1394" s="93">
        <f>J1394*SUMIFS(მიმართულებები!N:N,მიმართულებები!A:A,'მიღება-ჩაბარება'!A1394)+J1394*SUMIFS('ცვლილებების შეტანა'!O:O,'ცვლილებების შეტანა'!A:A,'მიღება-ჩაბარება'!A1394)</f>
        <v>0</v>
      </c>
      <c r="L1394" s="97"/>
      <c r="M1394" s="95">
        <f>L1394*SUMIFS(მიმართულებები!N:N,მიმართულებები!A:A,'მიღება-ჩაბარება'!A1394)/2+L1394*SUMIFS('ცვლილებების შეტანა'!O:O,'ცვლილებების შეტანა'!A:A,'მიღება-ჩაბარება'!A1394)/2</f>
        <v>0</v>
      </c>
      <c r="N1394" s="96"/>
      <c r="O1394" s="93">
        <f>N1394*SUMIFS(მიმართულებები!N:N,მიმართულებები!A:A,'მიღება-ჩაბარება'!A1394)+N1394*SUMIFS('ცვლილებების შეტანა'!O:O,'ცვლილებების შეტანა'!A:A,'მიღება-ჩაბარება'!A1394)</f>
        <v>0</v>
      </c>
      <c r="P1394" s="97"/>
      <c r="Q1394" s="95">
        <f>P1394*SUMIFS(მიმართულებები!N:N,მიმართულებები!A:A,'მიღება-ჩაბარება'!A1394)/2+P1394*SUMIFS('ცვლილებების შეტანა'!O:O,'ცვლილებების შეტანა'!A:A,'მიღება-ჩაბარება'!A1394)/2</f>
        <v>0</v>
      </c>
      <c r="R1394" s="96"/>
      <c r="S1394" s="93">
        <f>R1394*SUMIFS(მიმართულებები!N:N,მიმართულებები!A:A,'მიღება-ჩაბარება'!A1394)+R1394*SUMIFS('ცვლილებების შეტანა'!O:O,'ცვლილებების შეტანა'!A:A,'მიღება-ჩაბარება'!A1394)</f>
        <v>0</v>
      </c>
      <c r="T1394" s="97"/>
      <c r="U1394" s="95">
        <f>T1394*SUMIFS(მიმართულებები!N:N,მიმართულებები!A:A,'მიღება-ჩაბარება'!A1394)/2+T1394*SUMIFS('ცვლილებების შეტანა'!O:O,'ცვლილებების შეტანა'!A:A,'მიღება-ჩაბარება'!A1394)/2</f>
        <v>0</v>
      </c>
      <c r="V1394" s="96"/>
      <c r="W1394" s="93">
        <f>V1394*SUMIFS(მიმართულებები!N:N,მიმართულებები!A:A,'მიღება-ჩაბარება'!A1394)+V1394*SUMIFS('ცვლილებების შეტანა'!O:O,'ცვლილებების შეტანა'!A:A,'მიღება-ჩაბარება'!A1394)</f>
        <v>0</v>
      </c>
      <c r="X1394" s="97"/>
      <c r="Y1394" s="95">
        <f>X1394*SUMIFS(მიმართულებები!N:N,მიმართულებები!A:A,'მიღება-ჩაბარება'!A1394)/2+X1394*SUMIFS('ცვლილებების შეტანა'!O:O,'ცვლილებების შეტანა'!A:A,'მიღება-ჩაბარება'!A1394)/2</f>
        <v>0</v>
      </c>
      <c r="Z1394" s="96"/>
      <c r="AA1394" s="93">
        <f>Z1394*SUMIFS(მიმართულებები!N:N,მიმართულებები!A:A,'მიღება-ჩაბარება'!A1394)+Z1394*SUMIFS('ცვლილებების შეტანა'!O:O,'ცვლილებების შეტანა'!A:A,'მიღება-ჩაბარება'!A1394)</f>
        <v>0</v>
      </c>
      <c r="AB1394" s="97"/>
      <c r="AC1394" s="95">
        <f>AB1394*SUMIFS(მიმართულებები!N:N,მიმართულებები!A:A,'მიღება-ჩაბარება'!A1394)/2+AB1394*SUMIFS('ცვლილებების შეტანა'!O:O,'ცვლილებების შეტანა'!A:A,'მიღება-ჩაბარება'!A1394)/2</f>
        <v>0</v>
      </c>
      <c r="AD1394" s="96"/>
      <c r="AE1394" s="93">
        <f>AD1394*SUMIFS(მიმართულებები!N:N,მიმართულებები!A:A,'მიღება-ჩაბარება'!A1394)+AD1394*SUMIFS('ცვლილებების შეტანა'!O:O,'ცვლილებების შეტანა'!A:A,'მიღება-ჩაბარება'!A1394)</f>
        <v>0</v>
      </c>
      <c r="AF1394" s="97"/>
      <c r="AG1394" s="95">
        <f>AF1394*SUMIFS(მიმართულებები!N:N,მიმართულებები!A:A,'მიღება-ჩაბარება'!A1394)/2+AF1394*SUMIFS('ცვლილებების შეტანა'!O:O,'ცვლილებების შეტანა'!A:A,'მიღება-ჩაბარება'!A1394)/2</f>
        <v>0</v>
      </c>
      <c r="AH1394" s="96"/>
      <c r="AI1394" s="93">
        <f>AH1394*SUMIFS(მიმართულებები!N:N,მიმართულებები!A:A,'მიღება-ჩაბარება'!A1394)+AH1394*SUMIFS('ცვლილებების შეტანა'!O:O,'ცვლილებების შეტანა'!A:A,'მიღება-ჩაბარება'!A1394)</f>
        <v>0</v>
      </c>
      <c r="AJ1394" s="97"/>
      <c r="AK1394" s="95">
        <f>AJ1394*SUMIFS(მიმართულებები!N:N,მიმართულებები!A:A,'მიღება-ჩაბარება'!A1394)/2+AJ1394*SUMIFS('ცვლილებების შეტანა'!O:O,'ცვლილებების შეტანა'!A:A,'მიღება-ჩაბარება'!A1394)/2</f>
        <v>0</v>
      </c>
      <c r="AL1394" s="96"/>
      <c r="AM1394" s="93">
        <f>AL1394*SUMIFS(მიმართულებები!N:N,მიმართულებები!A:A,'მიღება-ჩაბარება'!A1394)+AL1394*SUMIFS('ცვლილებების შეტანა'!O:O,'ცვლილებების შეტანა'!A:A,'მიღება-ჩაბარება'!A1394)</f>
        <v>0</v>
      </c>
      <c r="AN1394" s="97"/>
      <c r="AO1394" s="95">
        <f>AN1394*SUMIFS(მიმართულებები!N:N,მიმართულებები!A:A,'მიღება-ჩაბარება'!A1394)/2+AN1394*SUMIFS('ცვლილებების შეტანა'!O:O,'ცვლილებების შეტანა'!A:A,'მიღება-ჩაბარება'!A1394)/2</f>
        <v>0</v>
      </c>
    </row>
    <row r="1395" spans="1:41">
      <c r="A1395" s="79">
        <v>1389</v>
      </c>
      <c r="B1395" s="76"/>
      <c r="C1395" s="77">
        <f>B1395*SUMIFS(მიმართულებები!N:N,მიმართულებები!A:A,'მიღება-ჩაბარება'!A1395)+B1395*SUMIFS('ცვლილებების შეტანა'!O:O,'ცვლილებების შეტანა'!A:A,'მიღება-ჩაბარება'!A1395)</f>
        <v>0</v>
      </c>
      <c r="D1395" s="7"/>
      <c r="E1395" s="78">
        <f>D1395*SUMIFS(მიმართულებები!N:N,მიმართულებები!A:A,'მიღება-ჩაბარება'!A1395)/2+D1395*SUMIFS('ცვლილებების შეტანა'!O:O,'ცვლილებების შეტანა'!A:A,'მიღება-ჩაბარება'!A1395)/2</f>
        <v>0</v>
      </c>
      <c r="F1395" s="81"/>
      <c r="G1395" s="77">
        <f>F1395*SUMIFS(მიმართულებები!N:N,მიმართულებები!A:A,'მიღება-ჩაბარება'!A1395)+F1395*SUMIFS('ცვლილებების შეტანა'!O:O,'ცვლილებების შეტანა'!A:A,'მიღება-ჩაბარება'!A1395)</f>
        <v>0</v>
      </c>
      <c r="H1395" s="82"/>
      <c r="I1395" s="78">
        <f>H1395*SUMIFS(მიმართულებები!N:N,მიმართულებები!A:A,'მიღება-ჩაბარება'!A1395)/2+H1395*SUMIFS('ცვლილებების შეტანა'!O:O,'ცვლილებების შეტანა'!A:A,'მიღება-ჩაბარება'!A1395)/2</f>
        <v>0</v>
      </c>
      <c r="J1395" s="81"/>
      <c r="K1395" s="77">
        <f>J1395*SUMIFS(მიმართულებები!N:N,მიმართულებები!A:A,'მიღება-ჩაბარება'!A1395)+J1395*SUMIFS('ცვლილებების შეტანა'!O:O,'ცვლილებების შეტანა'!A:A,'მიღება-ჩაბარება'!A1395)</f>
        <v>0</v>
      </c>
      <c r="L1395" s="82"/>
      <c r="M1395" s="78">
        <f>L1395*SUMIFS(მიმართულებები!N:N,მიმართულებები!A:A,'მიღება-ჩაბარება'!A1395)/2+L1395*SUMIFS('ცვლილებების შეტანა'!O:O,'ცვლილებების შეტანა'!A:A,'მიღება-ჩაბარება'!A1395)/2</f>
        <v>0</v>
      </c>
      <c r="N1395" s="81"/>
      <c r="O1395" s="77">
        <f>N1395*SUMIFS(მიმართულებები!N:N,მიმართულებები!A:A,'მიღება-ჩაბარება'!A1395)+N1395*SUMIFS('ცვლილებების შეტანა'!O:O,'ცვლილებების შეტანა'!A:A,'მიღება-ჩაბარება'!A1395)</f>
        <v>0</v>
      </c>
      <c r="P1395" s="82"/>
      <c r="Q1395" s="78">
        <f>P1395*SUMIFS(მიმართულებები!N:N,მიმართულებები!A:A,'მიღება-ჩაბარება'!A1395)/2+P1395*SUMIFS('ცვლილებების შეტანა'!O:O,'ცვლილებების შეტანა'!A:A,'მიღება-ჩაბარება'!A1395)/2</f>
        <v>0</v>
      </c>
      <c r="R1395" s="81"/>
      <c r="S1395" s="77">
        <f>R1395*SUMIFS(მიმართულებები!N:N,მიმართულებები!A:A,'მიღება-ჩაბარება'!A1395)+R1395*SUMIFS('ცვლილებების შეტანა'!O:O,'ცვლილებების შეტანა'!A:A,'მიღება-ჩაბარება'!A1395)</f>
        <v>0</v>
      </c>
      <c r="T1395" s="82"/>
      <c r="U1395" s="78">
        <f>T1395*SUMIFS(მიმართულებები!N:N,მიმართულებები!A:A,'მიღება-ჩაბარება'!A1395)/2+T1395*SUMIFS('ცვლილებების შეტანა'!O:O,'ცვლილებების შეტანა'!A:A,'მიღება-ჩაბარება'!A1395)/2</f>
        <v>0</v>
      </c>
      <c r="V1395" s="81"/>
      <c r="W1395" s="77">
        <f>V1395*SUMIFS(მიმართულებები!N:N,მიმართულებები!A:A,'მიღება-ჩაბარება'!A1395)+V1395*SUMIFS('ცვლილებების შეტანა'!O:O,'ცვლილებების შეტანა'!A:A,'მიღება-ჩაბარება'!A1395)</f>
        <v>0</v>
      </c>
      <c r="X1395" s="82"/>
      <c r="Y1395" s="78">
        <f>X1395*SUMIFS(მიმართულებები!N:N,მიმართულებები!A:A,'მიღება-ჩაბარება'!A1395)/2+X1395*SUMIFS('ცვლილებების შეტანა'!O:O,'ცვლილებების შეტანა'!A:A,'მიღება-ჩაბარება'!A1395)/2</f>
        <v>0</v>
      </c>
      <c r="Z1395" s="81"/>
      <c r="AA1395" s="77">
        <f>Z1395*SUMIFS(მიმართულებები!N:N,მიმართულებები!A:A,'მიღება-ჩაბარება'!A1395)+Z1395*SUMIFS('ცვლილებების შეტანა'!O:O,'ცვლილებების შეტანა'!A:A,'მიღება-ჩაბარება'!A1395)</f>
        <v>0</v>
      </c>
      <c r="AB1395" s="82"/>
      <c r="AC1395" s="78">
        <f>AB1395*SUMIFS(მიმართულებები!N:N,მიმართულებები!A:A,'მიღება-ჩაბარება'!A1395)/2+AB1395*SUMIFS('ცვლილებების შეტანა'!O:O,'ცვლილებების შეტანა'!A:A,'მიღება-ჩაბარება'!A1395)/2</f>
        <v>0</v>
      </c>
      <c r="AD1395" s="81"/>
      <c r="AE1395" s="77">
        <f>AD1395*SUMIFS(მიმართულებები!N:N,მიმართულებები!A:A,'მიღება-ჩაბარება'!A1395)+AD1395*SUMIFS('ცვლილებების შეტანა'!O:O,'ცვლილებების შეტანა'!A:A,'მიღება-ჩაბარება'!A1395)</f>
        <v>0</v>
      </c>
      <c r="AF1395" s="82"/>
      <c r="AG1395" s="78">
        <f>AF1395*SUMIFS(მიმართულებები!N:N,მიმართულებები!A:A,'მიღება-ჩაბარება'!A1395)/2+AF1395*SUMIFS('ცვლილებების შეტანა'!O:O,'ცვლილებების შეტანა'!A:A,'მიღება-ჩაბარება'!A1395)/2</f>
        <v>0</v>
      </c>
      <c r="AH1395" s="81"/>
      <c r="AI1395" s="77">
        <f>AH1395*SUMIFS(მიმართულებები!N:N,მიმართულებები!A:A,'მიღება-ჩაბარება'!A1395)+AH1395*SUMIFS('ცვლილებების შეტანა'!O:O,'ცვლილებების შეტანა'!A:A,'მიღება-ჩაბარება'!A1395)</f>
        <v>0</v>
      </c>
      <c r="AJ1395" s="82"/>
      <c r="AK1395" s="78">
        <f>AJ1395*SUMIFS(მიმართულებები!N:N,მიმართულებები!A:A,'მიღება-ჩაბარება'!A1395)/2+AJ1395*SUMIFS('ცვლილებების შეტანა'!O:O,'ცვლილებების შეტანა'!A:A,'მიღება-ჩაბარება'!A1395)/2</f>
        <v>0</v>
      </c>
      <c r="AL1395" s="81"/>
      <c r="AM1395" s="77">
        <f>AL1395*SUMIFS(მიმართულებები!N:N,მიმართულებები!A:A,'მიღება-ჩაბარება'!A1395)+AL1395*SUMIFS('ცვლილებების შეტანა'!O:O,'ცვლილებების შეტანა'!A:A,'მიღება-ჩაბარება'!A1395)</f>
        <v>0</v>
      </c>
      <c r="AN1395" s="82"/>
      <c r="AO1395" s="78">
        <f>AN1395*SUMIFS(მიმართულებები!N:N,მიმართულებები!A:A,'მიღება-ჩაბარება'!A1395)/2+AN1395*SUMIFS('ცვლილებების შეტანა'!O:O,'ცვლილებების შეტანა'!A:A,'მიღება-ჩაბარება'!A1395)/2</f>
        <v>0</v>
      </c>
    </row>
    <row r="1396" spans="1:41">
      <c r="A1396" s="79">
        <v>1390</v>
      </c>
      <c r="B1396" s="76"/>
      <c r="C1396" s="77">
        <f>B1396*SUMIFS(მიმართულებები!N:N,მიმართულებები!A:A,'მიღება-ჩაბარება'!A1396)+B1396*SUMIFS('ცვლილებების შეტანა'!O:O,'ცვლილებების შეტანა'!A:A,'მიღება-ჩაბარება'!A1396)</f>
        <v>0</v>
      </c>
      <c r="D1396" s="7"/>
      <c r="E1396" s="78">
        <f>D1396*SUMIFS(მიმართულებები!N:N,მიმართულებები!A:A,'მიღება-ჩაბარება'!A1396)/2+D1396*SUMIFS('ცვლილებების შეტანა'!O:O,'ცვლილებების შეტანა'!A:A,'მიღება-ჩაბარება'!A1396)/2</f>
        <v>0</v>
      </c>
      <c r="F1396" s="81"/>
      <c r="G1396" s="77">
        <f>F1396*SUMIFS(მიმართულებები!N:N,მიმართულებები!A:A,'მიღება-ჩაბარება'!A1396)+F1396*SUMIFS('ცვლილებების შეტანა'!O:O,'ცვლილებების შეტანა'!A:A,'მიღება-ჩაბარება'!A1396)</f>
        <v>0</v>
      </c>
      <c r="H1396" s="82"/>
      <c r="I1396" s="78">
        <f>H1396*SUMIFS(მიმართულებები!N:N,მიმართულებები!A:A,'მიღება-ჩაბარება'!A1396)/2+H1396*SUMIFS('ცვლილებების შეტანა'!O:O,'ცვლილებების შეტანა'!A:A,'მიღება-ჩაბარება'!A1396)/2</f>
        <v>0</v>
      </c>
      <c r="J1396" s="81"/>
      <c r="K1396" s="77">
        <f>J1396*SUMIFS(მიმართულებები!N:N,მიმართულებები!A:A,'მიღება-ჩაბარება'!A1396)+J1396*SUMIFS('ცვლილებების შეტანა'!O:O,'ცვლილებების შეტანა'!A:A,'მიღება-ჩაბარება'!A1396)</f>
        <v>0</v>
      </c>
      <c r="L1396" s="82"/>
      <c r="M1396" s="78">
        <f>L1396*SUMIFS(მიმართულებები!N:N,მიმართულებები!A:A,'მიღება-ჩაბარება'!A1396)/2+L1396*SUMIFS('ცვლილებების შეტანა'!O:O,'ცვლილებების შეტანა'!A:A,'მიღება-ჩაბარება'!A1396)/2</f>
        <v>0</v>
      </c>
      <c r="N1396" s="81"/>
      <c r="O1396" s="77">
        <f>N1396*SUMIFS(მიმართულებები!N:N,მიმართულებები!A:A,'მიღება-ჩაბარება'!A1396)+N1396*SUMIFS('ცვლილებების შეტანა'!O:O,'ცვლილებების შეტანა'!A:A,'მიღება-ჩაბარება'!A1396)</f>
        <v>0</v>
      </c>
      <c r="P1396" s="82"/>
      <c r="Q1396" s="78">
        <f>P1396*SUMIFS(მიმართულებები!N:N,მიმართულებები!A:A,'მიღება-ჩაბარება'!A1396)/2+P1396*SUMIFS('ცვლილებების შეტანა'!O:O,'ცვლილებების შეტანა'!A:A,'მიღება-ჩაბარება'!A1396)/2</f>
        <v>0</v>
      </c>
      <c r="R1396" s="81"/>
      <c r="S1396" s="77">
        <f>R1396*SUMIFS(მიმართულებები!N:N,მიმართულებები!A:A,'მიღება-ჩაბარება'!A1396)+R1396*SUMIFS('ცვლილებების შეტანა'!O:O,'ცვლილებების შეტანა'!A:A,'მიღება-ჩაბარება'!A1396)</f>
        <v>0</v>
      </c>
      <c r="T1396" s="82"/>
      <c r="U1396" s="78">
        <f>T1396*SUMIFS(მიმართულებები!N:N,მიმართულებები!A:A,'მიღება-ჩაბარება'!A1396)/2+T1396*SUMIFS('ცვლილებების შეტანა'!O:O,'ცვლილებების შეტანა'!A:A,'მიღება-ჩაბარება'!A1396)/2</f>
        <v>0</v>
      </c>
      <c r="V1396" s="81"/>
      <c r="W1396" s="77">
        <f>V1396*SUMIFS(მიმართულებები!N:N,მიმართულებები!A:A,'მიღება-ჩაბარება'!A1396)+V1396*SUMIFS('ცვლილებების შეტანა'!O:O,'ცვლილებების შეტანა'!A:A,'მიღება-ჩაბარება'!A1396)</f>
        <v>0</v>
      </c>
      <c r="X1396" s="82"/>
      <c r="Y1396" s="78">
        <f>X1396*SUMIFS(მიმართულებები!N:N,მიმართულებები!A:A,'მიღება-ჩაბარება'!A1396)/2+X1396*SUMIFS('ცვლილებების შეტანა'!O:O,'ცვლილებების შეტანა'!A:A,'მიღება-ჩაბარება'!A1396)/2</f>
        <v>0</v>
      </c>
      <c r="Z1396" s="81"/>
      <c r="AA1396" s="77">
        <f>Z1396*SUMIFS(მიმართულებები!N:N,მიმართულებები!A:A,'მიღება-ჩაბარება'!A1396)+Z1396*SUMIFS('ცვლილებების შეტანა'!O:O,'ცვლილებების შეტანა'!A:A,'მიღება-ჩაბარება'!A1396)</f>
        <v>0</v>
      </c>
      <c r="AB1396" s="82"/>
      <c r="AC1396" s="78">
        <f>AB1396*SUMIFS(მიმართულებები!N:N,მიმართულებები!A:A,'მიღება-ჩაბარება'!A1396)/2+AB1396*SUMIFS('ცვლილებების შეტანა'!O:O,'ცვლილებების შეტანა'!A:A,'მიღება-ჩაბარება'!A1396)/2</f>
        <v>0</v>
      </c>
      <c r="AD1396" s="81"/>
      <c r="AE1396" s="77">
        <f>AD1396*SUMIFS(მიმართულებები!N:N,მიმართულებები!A:A,'მიღება-ჩაბარება'!A1396)+AD1396*SUMIFS('ცვლილებების შეტანა'!O:O,'ცვლილებების შეტანა'!A:A,'მიღება-ჩაბარება'!A1396)</f>
        <v>0</v>
      </c>
      <c r="AF1396" s="82"/>
      <c r="AG1396" s="78">
        <f>AF1396*SUMIFS(მიმართულებები!N:N,მიმართულებები!A:A,'მიღება-ჩაბარება'!A1396)/2+AF1396*SUMIFS('ცვლილებების შეტანა'!O:O,'ცვლილებების შეტანა'!A:A,'მიღება-ჩაბარება'!A1396)/2</f>
        <v>0</v>
      </c>
      <c r="AH1396" s="81"/>
      <c r="AI1396" s="77">
        <f>AH1396*SUMIFS(მიმართულებები!N:N,მიმართულებები!A:A,'მიღება-ჩაბარება'!A1396)+AH1396*SUMIFS('ცვლილებების შეტანა'!O:O,'ცვლილებების შეტანა'!A:A,'მიღება-ჩაბარება'!A1396)</f>
        <v>0</v>
      </c>
      <c r="AJ1396" s="82"/>
      <c r="AK1396" s="78">
        <f>AJ1396*SUMIFS(მიმართულებები!N:N,მიმართულებები!A:A,'მიღება-ჩაბარება'!A1396)/2+AJ1396*SUMIFS('ცვლილებების შეტანა'!O:O,'ცვლილებების შეტანა'!A:A,'მიღება-ჩაბარება'!A1396)/2</f>
        <v>0</v>
      </c>
      <c r="AL1396" s="81"/>
      <c r="AM1396" s="77">
        <f>AL1396*SUMIFS(მიმართულებები!N:N,მიმართულებები!A:A,'მიღება-ჩაბარება'!A1396)+AL1396*SUMIFS('ცვლილებების შეტანა'!O:O,'ცვლილებების შეტანა'!A:A,'მიღება-ჩაბარება'!A1396)</f>
        <v>0</v>
      </c>
      <c r="AN1396" s="82"/>
      <c r="AO1396" s="78">
        <f>AN1396*SUMIFS(მიმართულებები!N:N,მიმართულებები!A:A,'მიღება-ჩაბარება'!A1396)/2+AN1396*SUMIFS('ცვლილებების შეტანა'!O:O,'ცვლილებების შეტანა'!A:A,'მიღება-ჩაბარება'!A1396)/2</f>
        <v>0</v>
      </c>
    </row>
    <row r="1397" spans="1:41">
      <c r="A1397" s="91">
        <v>1391</v>
      </c>
      <c r="B1397" s="92"/>
      <c r="C1397" s="93">
        <f>B1397*SUMIFS(მიმართულებები!N:N,მიმართულებები!A:A,'მიღება-ჩაბარება'!A1397)+B1397*SUMIFS('ცვლილებების შეტანა'!O:O,'ცვლილებების შეტანა'!A:A,'მიღება-ჩაბარება'!A1397)</f>
        <v>0</v>
      </c>
      <c r="D1397" s="94"/>
      <c r="E1397" s="95">
        <f>D1397*SUMIFS(მიმართულებები!N:N,მიმართულებები!A:A,'მიღება-ჩაბარება'!A1397)/2+D1397*SUMIFS('ცვლილებების შეტანა'!O:O,'ცვლილებების შეტანა'!A:A,'მიღება-ჩაბარება'!A1397)/2</f>
        <v>0</v>
      </c>
      <c r="F1397" s="96"/>
      <c r="G1397" s="93">
        <f>F1397*SUMIFS(მიმართულებები!N:N,მიმართულებები!A:A,'მიღება-ჩაბარება'!A1397)+F1397*SUMIFS('ცვლილებების შეტანა'!O:O,'ცვლილებების შეტანა'!A:A,'მიღება-ჩაბარება'!A1397)</f>
        <v>0</v>
      </c>
      <c r="H1397" s="97"/>
      <c r="I1397" s="95">
        <f>H1397*SUMIFS(მიმართულებები!N:N,მიმართულებები!A:A,'მიღება-ჩაბარება'!A1397)/2+H1397*SUMIFS('ცვლილებების შეტანა'!O:O,'ცვლილებების შეტანა'!A:A,'მიღება-ჩაბარება'!A1397)/2</f>
        <v>0</v>
      </c>
      <c r="J1397" s="96"/>
      <c r="K1397" s="93">
        <f>J1397*SUMIFS(მიმართულებები!N:N,მიმართულებები!A:A,'მიღება-ჩაბარება'!A1397)+J1397*SUMIFS('ცვლილებების შეტანა'!O:O,'ცვლილებების შეტანა'!A:A,'მიღება-ჩაბარება'!A1397)</f>
        <v>0</v>
      </c>
      <c r="L1397" s="97"/>
      <c r="M1397" s="95">
        <f>L1397*SUMIFS(მიმართულებები!N:N,მიმართულებები!A:A,'მიღება-ჩაბარება'!A1397)/2+L1397*SUMIFS('ცვლილებების შეტანა'!O:O,'ცვლილებების შეტანა'!A:A,'მიღება-ჩაბარება'!A1397)/2</f>
        <v>0</v>
      </c>
      <c r="N1397" s="96"/>
      <c r="O1397" s="93">
        <f>N1397*SUMIFS(მიმართულებები!N:N,მიმართულებები!A:A,'მიღება-ჩაბარება'!A1397)+N1397*SUMIFS('ცვლილებების შეტანა'!O:O,'ცვლილებების შეტანა'!A:A,'მიღება-ჩაბარება'!A1397)</f>
        <v>0</v>
      </c>
      <c r="P1397" s="97"/>
      <c r="Q1397" s="95">
        <f>P1397*SUMIFS(მიმართულებები!N:N,მიმართულებები!A:A,'მიღება-ჩაბარება'!A1397)/2+P1397*SUMIFS('ცვლილებების შეტანა'!O:O,'ცვლილებების შეტანა'!A:A,'მიღება-ჩაბარება'!A1397)/2</f>
        <v>0</v>
      </c>
      <c r="R1397" s="96"/>
      <c r="S1397" s="93">
        <f>R1397*SUMIFS(მიმართულებები!N:N,მიმართულებები!A:A,'მიღება-ჩაბარება'!A1397)+R1397*SUMIFS('ცვლილებების შეტანა'!O:O,'ცვლილებების შეტანა'!A:A,'მიღება-ჩაბარება'!A1397)</f>
        <v>0</v>
      </c>
      <c r="T1397" s="97"/>
      <c r="U1397" s="95">
        <f>T1397*SUMIFS(მიმართულებები!N:N,მიმართულებები!A:A,'მიღება-ჩაბარება'!A1397)/2+T1397*SUMIFS('ცვლილებების შეტანა'!O:O,'ცვლილებების შეტანა'!A:A,'მიღება-ჩაბარება'!A1397)/2</f>
        <v>0</v>
      </c>
      <c r="V1397" s="96"/>
      <c r="W1397" s="93">
        <f>V1397*SUMIFS(მიმართულებები!N:N,მიმართულებები!A:A,'მიღება-ჩაბარება'!A1397)+V1397*SUMIFS('ცვლილებების შეტანა'!O:O,'ცვლილებების შეტანა'!A:A,'მიღება-ჩაბარება'!A1397)</f>
        <v>0</v>
      </c>
      <c r="X1397" s="97"/>
      <c r="Y1397" s="95">
        <f>X1397*SUMIFS(მიმართულებები!N:N,მიმართულებები!A:A,'მიღება-ჩაბარება'!A1397)/2+X1397*SUMIFS('ცვლილებების შეტანა'!O:O,'ცვლილებების შეტანა'!A:A,'მიღება-ჩაბარება'!A1397)/2</f>
        <v>0</v>
      </c>
      <c r="Z1397" s="96"/>
      <c r="AA1397" s="93">
        <f>Z1397*SUMIFS(მიმართულებები!N:N,მიმართულებები!A:A,'მიღება-ჩაბარება'!A1397)+Z1397*SUMIFS('ცვლილებების შეტანა'!O:O,'ცვლილებების შეტანა'!A:A,'მიღება-ჩაბარება'!A1397)</f>
        <v>0</v>
      </c>
      <c r="AB1397" s="97"/>
      <c r="AC1397" s="95">
        <f>AB1397*SUMIFS(მიმართულებები!N:N,მიმართულებები!A:A,'მიღება-ჩაბარება'!A1397)/2+AB1397*SUMIFS('ცვლილებების შეტანა'!O:O,'ცვლილებების შეტანა'!A:A,'მიღება-ჩაბარება'!A1397)/2</f>
        <v>0</v>
      </c>
      <c r="AD1397" s="96"/>
      <c r="AE1397" s="93">
        <f>AD1397*SUMIFS(მიმართულებები!N:N,მიმართულებები!A:A,'მიღება-ჩაბარება'!A1397)+AD1397*SUMIFS('ცვლილებების შეტანა'!O:O,'ცვლილებების შეტანა'!A:A,'მიღება-ჩაბარება'!A1397)</f>
        <v>0</v>
      </c>
      <c r="AF1397" s="97"/>
      <c r="AG1397" s="95">
        <f>AF1397*SUMIFS(მიმართულებები!N:N,მიმართულებები!A:A,'მიღება-ჩაბარება'!A1397)/2+AF1397*SUMIFS('ცვლილებების შეტანა'!O:O,'ცვლილებების შეტანა'!A:A,'მიღება-ჩაბარება'!A1397)/2</f>
        <v>0</v>
      </c>
      <c r="AH1397" s="96"/>
      <c r="AI1397" s="93">
        <f>AH1397*SUMIFS(მიმართულებები!N:N,მიმართულებები!A:A,'მიღება-ჩაბარება'!A1397)+AH1397*SUMIFS('ცვლილებების შეტანა'!O:O,'ცვლილებების შეტანა'!A:A,'მიღება-ჩაბარება'!A1397)</f>
        <v>0</v>
      </c>
      <c r="AJ1397" s="97"/>
      <c r="AK1397" s="95">
        <f>AJ1397*SUMIFS(მიმართულებები!N:N,მიმართულებები!A:A,'მიღება-ჩაბარება'!A1397)/2+AJ1397*SUMIFS('ცვლილებების შეტანა'!O:O,'ცვლილებების შეტანა'!A:A,'მიღება-ჩაბარება'!A1397)/2</f>
        <v>0</v>
      </c>
      <c r="AL1397" s="96"/>
      <c r="AM1397" s="93">
        <f>AL1397*SUMIFS(მიმართულებები!N:N,მიმართულებები!A:A,'მიღება-ჩაბარება'!A1397)+AL1397*SUMIFS('ცვლილებების შეტანა'!O:O,'ცვლილებების შეტანა'!A:A,'მიღება-ჩაბარება'!A1397)</f>
        <v>0</v>
      </c>
      <c r="AN1397" s="97"/>
      <c r="AO1397" s="95">
        <f>AN1397*SUMIFS(მიმართულებები!N:N,მიმართულებები!A:A,'მიღება-ჩაბარება'!A1397)/2+AN1397*SUMIFS('ცვლილებების შეტანა'!O:O,'ცვლილებების შეტანა'!A:A,'მიღება-ჩაბარება'!A1397)/2</f>
        <v>0</v>
      </c>
    </row>
    <row r="1398" spans="1:41">
      <c r="A1398" s="91">
        <v>1392</v>
      </c>
      <c r="B1398" s="92"/>
      <c r="C1398" s="93">
        <f>B1398*SUMIFS(მიმართულებები!N:N,მიმართულებები!A:A,'მიღება-ჩაბარება'!A1398)+B1398*SUMIFS('ცვლილებების შეტანა'!O:O,'ცვლილებების შეტანა'!A:A,'მიღება-ჩაბარება'!A1398)</f>
        <v>0</v>
      </c>
      <c r="D1398" s="94"/>
      <c r="E1398" s="95">
        <f>D1398*SUMIFS(მიმართულებები!N:N,მიმართულებები!A:A,'მიღება-ჩაბარება'!A1398)/2+D1398*SUMIFS('ცვლილებების შეტანა'!O:O,'ცვლილებების შეტანა'!A:A,'მიღება-ჩაბარება'!A1398)/2</f>
        <v>0</v>
      </c>
      <c r="F1398" s="96"/>
      <c r="G1398" s="93">
        <f>F1398*SUMIFS(მიმართულებები!N:N,მიმართულებები!A:A,'მიღება-ჩაბარება'!A1398)+F1398*SUMIFS('ცვლილებების შეტანა'!O:O,'ცვლილებების შეტანა'!A:A,'მიღება-ჩაბარება'!A1398)</f>
        <v>0</v>
      </c>
      <c r="H1398" s="97"/>
      <c r="I1398" s="95">
        <f>H1398*SUMIFS(მიმართულებები!N:N,მიმართულებები!A:A,'მიღება-ჩაბარება'!A1398)/2+H1398*SUMIFS('ცვლილებების შეტანა'!O:O,'ცვლილებების შეტანა'!A:A,'მიღება-ჩაბარება'!A1398)/2</f>
        <v>0</v>
      </c>
      <c r="J1398" s="96"/>
      <c r="K1398" s="93">
        <f>J1398*SUMIFS(მიმართულებები!N:N,მიმართულებები!A:A,'მიღება-ჩაბარება'!A1398)+J1398*SUMIFS('ცვლილებების შეტანა'!O:O,'ცვლილებების შეტანა'!A:A,'მიღება-ჩაბარება'!A1398)</f>
        <v>0</v>
      </c>
      <c r="L1398" s="97"/>
      <c r="M1398" s="95">
        <f>L1398*SUMIFS(მიმართულებები!N:N,მიმართულებები!A:A,'მიღება-ჩაბარება'!A1398)/2+L1398*SUMIFS('ცვლილებების შეტანა'!O:O,'ცვლილებების შეტანა'!A:A,'მიღება-ჩაბარება'!A1398)/2</f>
        <v>0</v>
      </c>
      <c r="N1398" s="96"/>
      <c r="O1398" s="93">
        <f>N1398*SUMIFS(მიმართულებები!N:N,მიმართულებები!A:A,'მიღება-ჩაბარება'!A1398)+N1398*SUMIFS('ცვლილებების შეტანა'!O:O,'ცვლილებების შეტანა'!A:A,'მიღება-ჩაბარება'!A1398)</f>
        <v>0</v>
      </c>
      <c r="P1398" s="97"/>
      <c r="Q1398" s="95">
        <f>P1398*SUMIFS(მიმართულებები!N:N,მიმართულებები!A:A,'მიღება-ჩაბარება'!A1398)/2+P1398*SUMIFS('ცვლილებების შეტანა'!O:O,'ცვლილებების შეტანა'!A:A,'მიღება-ჩაბარება'!A1398)/2</f>
        <v>0</v>
      </c>
      <c r="R1398" s="96"/>
      <c r="S1398" s="93">
        <f>R1398*SUMIFS(მიმართულებები!N:N,მიმართულებები!A:A,'მიღება-ჩაბარება'!A1398)+R1398*SUMIFS('ცვლილებების შეტანა'!O:O,'ცვლილებების შეტანა'!A:A,'მიღება-ჩაბარება'!A1398)</f>
        <v>0</v>
      </c>
      <c r="T1398" s="97"/>
      <c r="U1398" s="95">
        <f>T1398*SUMIFS(მიმართულებები!N:N,მიმართულებები!A:A,'მიღება-ჩაბარება'!A1398)/2+T1398*SUMIFS('ცვლილებების შეტანა'!O:O,'ცვლილებების შეტანა'!A:A,'მიღება-ჩაბარება'!A1398)/2</f>
        <v>0</v>
      </c>
      <c r="V1398" s="96"/>
      <c r="W1398" s="93">
        <f>V1398*SUMIFS(მიმართულებები!N:N,მიმართულებები!A:A,'მიღება-ჩაბარება'!A1398)+V1398*SUMIFS('ცვლილებების შეტანა'!O:O,'ცვლილებების შეტანა'!A:A,'მიღება-ჩაბარება'!A1398)</f>
        <v>0</v>
      </c>
      <c r="X1398" s="97"/>
      <c r="Y1398" s="95">
        <f>X1398*SUMIFS(მიმართულებები!N:N,მიმართულებები!A:A,'მიღება-ჩაბარება'!A1398)/2+X1398*SUMIFS('ცვლილებების შეტანა'!O:O,'ცვლილებების შეტანა'!A:A,'მიღება-ჩაბარება'!A1398)/2</f>
        <v>0</v>
      </c>
      <c r="Z1398" s="96"/>
      <c r="AA1398" s="93">
        <f>Z1398*SUMIFS(მიმართულებები!N:N,მიმართულებები!A:A,'მიღება-ჩაბარება'!A1398)+Z1398*SUMIFS('ცვლილებების შეტანა'!O:O,'ცვლილებების შეტანა'!A:A,'მიღება-ჩაბარება'!A1398)</f>
        <v>0</v>
      </c>
      <c r="AB1398" s="97"/>
      <c r="AC1398" s="95">
        <f>AB1398*SUMIFS(მიმართულებები!N:N,მიმართულებები!A:A,'მიღება-ჩაბარება'!A1398)/2+AB1398*SUMIFS('ცვლილებების შეტანა'!O:O,'ცვლილებების შეტანა'!A:A,'მიღება-ჩაბარება'!A1398)/2</f>
        <v>0</v>
      </c>
      <c r="AD1398" s="96"/>
      <c r="AE1398" s="93">
        <f>AD1398*SUMIFS(მიმართულებები!N:N,მიმართულებები!A:A,'მიღება-ჩაბარება'!A1398)+AD1398*SUMIFS('ცვლილებების შეტანა'!O:O,'ცვლილებების შეტანა'!A:A,'მიღება-ჩაბარება'!A1398)</f>
        <v>0</v>
      </c>
      <c r="AF1398" s="97"/>
      <c r="AG1398" s="95">
        <f>AF1398*SUMIFS(მიმართულებები!N:N,მიმართულებები!A:A,'მიღება-ჩაბარება'!A1398)/2+AF1398*SUMIFS('ცვლილებების შეტანა'!O:O,'ცვლილებების შეტანა'!A:A,'მიღება-ჩაბარება'!A1398)/2</f>
        <v>0</v>
      </c>
      <c r="AH1398" s="96"/>
      <c r="AI1398" s="93">
        <f>AH1398*SUMIFS(მიმართულებები!N:N,მიმართულებები!A:A,'მიღება-ჩაბარება'!A1398)+AH1398*SUMIFS('ცვლილებების შეტანა'!O:O,'ცვლილებების შეტანა'!A:A,'მიღება-ჩაბარება'!A1398)</f>
        <v>0</v>
      </c>
      <c r="AJ1398" s="97"/>
      <c r="AK1398" s="95">
        <f>AJ1398*SUMIFS(მიმართულებები!N:N,მიმართულებები!A:A,'მიღება-ჩაბარება'!A1398)/2+AJ1398*SUMIFS('ცვლილებების შეტანა'!O:O,'ცვლილებების შეტანა'!A:A,'მიღება-ჩაბარება'!A1398)/2</f>
        <v>0</v>
      </c>
      <c r="AL1398" s="96"/>
      <c r="AM1398" s="93">
        <f>AL1398*SUMIFS(მიმართულებები!N:N,მიმართულებები!A:A,'მიღება-ჩაბარება'!A1398)+AL1398*SUMIFS('ცვლილებების შეტანა'!O:O,'ცვლილებების შეტანა'!A:A,'მიღება-ჩაბარება'!A1398)</f>
        <v>0</v>
      </c>
      <c r="AN1398" s="97"/>
      <c r="AO1398" s="95">
        <f>AN1398*SUMIFS(მიმართულებები!N:N,მიმართულებები!A:A,'მიღება-ჩაბარება'!A1398)/2+AN1398*SUMIFS('ცვლილებების შეტანა'!O:O,'ცვლილებების შეტანა'!A:A,'მიღება-ჩაბარება'!A1398)/2</f>
        <v>0</v>
      </c>
    </row>
    <row r="1399" spans="1:41">
      <c r="A1399" s="79">
        <v>1393</v>
      </c>
      <c r="B1399" s="76"/>
      <c r="C1399" s="77">
        <f>B1399*SUMIFS(მიმართულებები!N:N,მიმართულებები!A:A,'მიღება-ჩაბარება'!A1399)+B1399*SUMIFS('ცვლილებების შეტანა'!O:O,'ცვლილებების შეტანა'!A:A,'მიღება-ჩაბარება'!A1399)</f>
        <v>0</v>
      </c>
      <c r="D1399" s="7"/>
      <c r="E1399" s="78">
        <f>D1399*SUMIFS(მიმართულებები!N:N,მიმართულებები!A:A,'მიღება-ჩაბარება'!A1399)/2+D1399*SUMIFS('ცვლილებების შეტანა'!O:O,'ცვლილებების შეტანა'!A:A,'მიღება-ჩაბარება'!A1399)/2</f>
        <v>0</v>
      </c>
      <c r="F1399" s="81"/>
      <c r="G1399" s="77">
        <f>F1399*SUMIFS(მიმართულებები!N:N,მიმართულებები!A:A,'მიღება-ჩაბარება'!A1399)+F1399*SUMIFS('ცვლილებების შეტანა'!O:O,'ცვლილებების შეტანა'!A:A,'მიღება-ჩაბარება'!A1399)</f>
        <v>0</v>
      </c>
      <c r="H1399" s="82"/>
      <c r="I1399" s="78">
        <f>H1399*SUMIFS(მიმართულებები!N:N,მიმართულებები!A:A,'მიღება-ჩაბარება'!A1399)/2+H1399*SUMIFS('ცვლილებების შეტანა'!O:O,'ცვლილებების შეტანა'!A:A,'მიღება-ჩაბარება'!A1399)/2</f>
        <v>0</v>
      </c>
      <c r="J1399" s="81"/>
      <c r="K1399" s="77">
        <f>J1399*SUMIFS(მიმართულებები!N:N,მიმართულებები!A:A,'მიღება-ჩაბარება'!A1399)+J1399*SUMIFS('ცვლილებების შეტანა'!O:O,'ცვლილებების შეტანა'!A:A,'მიღება-ჩაბარება'!A1399)</f>
        <v>0</v>
      </c>
      <c r="L1399" s="82"/>
      <c r="M1399" s="78">
        <f>L1399*SUMIFS(მიმართულებები!N:N,მიმართულებები!A:A,'მიღება-ჩაბარება'!A1399)/2+L1399*SUMIFS('ცვლილებების შეტანა'!O:O,'ცვლილებების შეტანა'!A:A,'მიღება-ჩაბარება'!A1399)/2</f>
        <v>0</v>
      </c>
      <c r="N1399" s="81"/>
      <c r="O1399" s="77">
        <f>N1399*SUMIFS(მიმართულებები!N:N,მიმართულებები!A:A,'მიღება-ჩაბარება'!A1399)+N1399*SUMIFS('ცვლილებების შეტანა'!O:O,'ცვლილებების შეტანა'!A:A,'მიღება-ჩაბარება'!A1399)</f>
        <v>0</v>
      </c>
      <c r="P1399" s="82"/>
      <c r="Q1399" s="78">
        <f>P1399*SUMIFS(მიმართულებები!N:N,მიმართულებები!A:A,'მიღება-ჩაბარება'!A1399)/2+P1399*SUMIFS('ცვლილებების შეტანა'!O:O,'ცვლილებების შეტანა'!A:A,'მიღება-ჩაბარება'!A1399)/2</f>
        <v>0</v>
      </c>
      <c r="R1399" s="81"/>
      <c r="S1399" s="77">
        <f>R1399*SUMIFS(მიმართულებები!N:N,მიმართულებები!A:A,'მიღება-ჩაბარება'!A1399)+R1399*SUMIFS('ცვლილებების შეტანა'!O:O,'ცვლილებების შეტანა'!A:A,'მიღება-ჩაბარება'!A1399)</f>
        <v>0</v>
      </c>
      <c r="T1399" s="82"/>
      <c r="U1399" s="78">
        <f>T1399*SUMIFS(მიმართულებები!N:N,მიმართულებები!A:A,'მიღება-ჩაბარება'!A1399)/2+T1399*SUMIFS('ცვლილებების შეტანა'!O:O,'ცვლილებების შეტანა'!A:A,'მიღება-ჩაბარება'!A1399)/2</f>
        <v>0</v>
      </c>
      <c r="V1399" s="81"/>
      <c r="W1399" s="77">
        <f>V1399*SUMIFS(მიმართულებები!N:N,მიმართულებები!A:A,'მიღება-ჩაბარება'!A1399)+V1399*SUMIFS('ცვლილებების შეტანა'!O:O,'ცვლილებების შეტანა'!A:A,'მიღება-ჩაბარება'!A1399)</f>
        <v>0</v>
      </c>
      <c r="X1399" s="82"/>
      <c r="Y1399" s="78">
        <f>X1399*SUMIFS(მიმართულებები!N:N,მიმართულებები!A:A,'მიღება-ჩაბარება'!A1399)/2+X1399*SUMIFS('ცვლილებების შეტანა'!O:O,'ცვლილებების შეტანა'!A:A,'მიღება-ჩაბარება'!A1399)/2</f>
        <v>0</v>
      </c>
      <c r="Z1399" s="81"/>
      <c r="AA1399" s="77">
        <f>Z1399*SUMIFS(მიმართულებები!N:N,მიმართულებები!A:A,'მიღება-ჩაბარება'!A1399)+Z1399*SUMIFS('ცვლილებების შეტანა'!O:O,'ცვლილებების შეტანა'!A:A,'მიღება-ჩაბარება'!A1399)</f>
        <v>0</v>
      </c>
      <c r="AB1399" s="82"/>
      <c r="AC1399" s="78">
        <f>AB1399*SUMIFS(მიმართულებები!N:N,მიმართულებები!A:A,'მიღება-ჩაბარება'!A1399)/2+AB1399*SUMIFS('ცვლილებების შეტანა'!O:O,'ცვლილებების შეტანა'!A:A,'მიღება-ჩაბარება'!A1399)/2</f>
        <v>0</v>
      </c>
      <c r="AD1399" s="81"/>
      <c r="AE1399" s="77">
        <f>AD1399*SUMIFS(მიმართულებები!N:N,მიმართულებები!A:A,'მიღება-ჩაბარება'!A1399)+AD1399*SUMIFS('ცვლილებების შეტანა'!O:O,'ცვლილებების შეტანა'!A:A,'მიღება-ჩაბარება'!A1399)</f>
        <v>0</v>
      </c>
      <c r="AF1399" s="82"/>
      <c r="AG1399" s="78">
        <f>AF1399*SUMIFS(მიმართულებები!N:N,მიმართულებები!A:A,'მიღება-ჩაბარება'!A1399)/2+AF1399*SUMIFS('ცვლილებების შეტანა'!O:O,'ცვლილებების შეტანა'!A:A,'მიღება-ჩაბარება'!A1399)/2</f>
        <v>0</v>
      </c>
      <c r="AH1399" s="81"/>
      <c r="AI1399" s="77">
        <f>AH1399*SUMIFS(მიმართულებები!N:N,მიმართულებები!A:A,'მიღება-ჩაბარება'!A1399)+AH1399*SUMIFS('ცვლილებების შეტანა'!O:O,'ცვლილებების შეტანა'!A:A,'მიღება-ჩაბარება'!A1399)</f>
        <v>0</v>
      </c>
      <c r="AJ1399" s="82"/>
      <c r="AK1399" s="78">
        <f>AJ1399*SUMIFS(მიმართულებები!N:N,მიმართულებები!A:A,'მიღება-ჩაბარება'!A1399)/2+AJ1399*SUMIFS('ცვლილებების შეტანა'!O:O,'ცვლილებების შეტანა'!A:A,'მიღება-ჩაბარება'!A1399)/2</f>
        <v>0</v>
      </c>
      <c r="AL1399" s="81"/>
      <c r="AM1399" s="77">
        <f>AL1399*SUMIFS(მიმართულებები!N:N,მიმართულებები!A:A,'მიღება-ჩაბარება'!A1399)+AL1399*SUMIFS('ცვლილებების შეტანა'!O:O,'ცვლილებების შეტანა'!A:A,'მიღება-ჩაბარება'!A1399)</f>
        <v>0</v>
      </c>
      <c r="AN1399" s="82"/>
      <c r="AO1399" s="78">
        <f>AN1399*SUMIFS(მიმართულებები!N:N,მიმართულებები!A:A,'მიღება-ჩაბარება'!A1399)/2+AN1399*SUMIFS('ცვლილებების შეტანა'!O:O,'ცვლილებების შეტანა'!A:A,'მიღება-ჩაბარება'!A1399)/2</f>
        <v>0</v>
      </c>
    </row>
    <row r="1400" spans="1:41">
      <c r="A1400" s="79">
        <v>1394</v>
      </c>
      <c r="B1400" s="76"/>
      <c r="C1400" s="77">
        <f>B1400*SUMIFS(მიმართულებები!N:N,მიმართულებები!A:A,'მიღება-ჩაბარება'!A1400)+B1400*SUMIFS('ცვლილებების შეტანა'!O:O,'ცვლილებების შეტანა'!A:A,'მიღება-ჩაბარება'!A1400)</f>
        <v>0</v>
      </c>
      <c r="D1400" s="7"/>
      <c r="E1400" s="78">
        <f>D1400*SUMIFS(მიმართულებები!N:N,მიმართულებები!A:A,'მიღება-ჩაბარება'!A1400)/2+D1400*SUMIFS('ცვლილებების შეტანა'!O:O,'ცვლილებების შეტანა'!A:A,'მიღება-ჩაბარება'!A1400)/2</f>
        <v>0</v>
      </c>
      <c r="F1400" s="81"/>
      <c r="G1400" s="77">
        <f>F1400*SUMIFS(მიმართულებები!N:N,მიმართულებები!A:A,'მიღება-ჩაბარება'!A1400)+F1400*SUMIFS('ცვლილებების შეტანა'!O:O,'ცვლილებების შეტანა'!A:A,'მიღება-ჩაბარება'!A1400)</f>
        <v>0</v>
      </c>
      <c r="H1400" s="82"/>
      <c r="I1400" s="78">
        <f>H1400*SUMIFS(მიმართულებები!N:N,მიმართულებები!A:A,'მიღება-ჩაბარება'!A1400)/2+H1400*SUMIFS('ცვლილებების შეტანა'!O:O,'ცვლილებების შეტანა'!A:A,'მიღება-ჩაბარება'!A1400)/2</f>
        <v>0</v>
      </c>
      <c r="J1400" s="81"/>
      <c r="K1400" s="77">
        <f>J1400*SUMIFS(მიმართულებები!N:N,მიმართულებები!A:A,'მიღება-ჩაბარება'!A1400)+J1400*SUMIFS('ცვლილებების შეტანა'!O:O,'ცვლილებების შეტანა'!A:A,'მიღება-ჩაბარება'!A1400)</f>
        <v>0</v>
      </c>
      <c r="L1400" s="82"/>
      <c r="M1400" s="78">
        <f>L1400*SUMIFS(მიმართულებები!N:N,მიმართულებები!A:A,'მიღება-ჩაბარება'!A1400)/2+L1400*SUMIFS('ცვლილებების შეტანა'!O:O,'ცვლილებების შეტანა'!A:A,'მიღება-ჩაბარება'!A1400)/2</f>
        <v>0</v>
      </c>
      <c r="N1400" s="81"/>
      <c r="O1400" s="77">
        <f>N1400*SUMIFS(მიმართულებები!N:N,მიმართულებები!A:A,'მიღება-ჩაბარება'!A1400)+N1400*SUMIFS('ცვლილებების შეტანა'!O:O,'ცვლილებების შეტანა'!A:A,'მიღება-ჩაბარება'!A1400)</f>
        <v>0</v>
      </c>
      <c r="P1400" s="82"/>
      <c r="Q1400" s="78">
        <f>P1400*SUMIFS(მიმართულებები!N:N,მიმართულებები!A:A,'მიღება-ჩაბარება'!A1400)/2+P1400*SUMIFS('ცვლილებების შეტანა'!O:O,'ცვლილებების შეტანა'!A:A,'მიღება-ჩაბარება'!A1400)/2</f>
        <v>0</v>
      </c>
      <c r="R1400" s="81"/>
      <c r="S1400" s="77">
        <f>R1400*SUMIFS(მიმართულებები!N:N,მიმართულებები!A:A,'მიღება-ჩაბარება'!A1400)+R1400*SUMIFS('ცვლილებების შეტანა'!O:O,'ცვლილებების შეტანა'!A:A,'მიღება-ჩაბარება'!A1400)</f>
        <v>0</v>
      </c>
      <c r="T1400" s="82"/>
      <c r="U1400" s="78">
        <f>T1400*SUMIFS(მიმართულებები!N:N,მიმართულებები!A:A,'მიღება-ჩაბარება'!A1400)/2+T1400*SUMIFS('ცვლილებების შეტანა'!O:O,'ცვლილებების შეტანა'!A:A,'მიღება-ჩაბარება'!A1400)/2</f>
        <v>0</v>
      </c>
      <c r="V1400" s="81"/>
      <c r="W1400" s="77">
        <f>V1400*SUMIFS(მიმართულებები!N:N,მიმართულებები!A:A,'მიღება-ჩაბარება'!A1400)+V1400*SUMIFS('ცვლილებების შეტანა'!O:O,'ცვლილებების შეტანა'!A:A,'მიღება-ჩაბარება'!A1400)</f>
        <v>0</v>
      </c>
      <c r="X1400" s="82"/>
      <c r="Y1400" s="78">
        <f>X1400*SUMIFS(მიმართულებები!N:N,მიმართულებები!A:A,'მიღება-ჩაბარება'!A1400)/2+X1400*SUMIFS('ცვლილებების შეტანა'!O:O,'ცვლილებების შეტანა'!A:A,'მიღება-ჩაბარება'!A1400)/2</f>
        <v>0</v>
      </c>
      <c r="Z1400" s="81"/>
      <c r="AA1400" s="77">
        <f>Z1400*SUMIFS(მიმართულებები!N:N,მიმართულებები!A:A,'მიღება-ჩაბარება'!A1400)+Z1400*SUMIFS('ცვლილებების შეტანა'!O:O,'ცვლილებების შეტანა'!A:A,'მიღება-ჩაბარება'!A1400)</f>
        <v>0</v>
      </c>
      <c r="AB1400" s="82"/>
      <c r="AC1400" s="78">
        <f>AB1400*SUMIFS(მიმართულებები!N:N,მიმართულებები!A:A,'მიღება-ჩაბარება'!A1400)/2+AB1400*SUMIFS('ცვლილებების შეტანა'!O:O,'ცვლილებების შეტანა'!A:A,'მიღება-ჩაბარება'!A1400)/2</f>
        <v>0</v>
      </c>
      <c r="AD1400" s="81"/>
      <c r="AE1400" s="77">
        <f>AD1400*SUMIFS(მიმართულებები!N:N,მიმართულებები!A:A,'მიღება-ჩაბარება'!A1400)+AD1400*SUMIFS('ცვლილებების შეტანა'!O:O,'ცვლილებების შეტანა'!A:A,'მიღება-ჩაბარება'!A1400)</f>
        <v>0</v>
      </c>
      <c r="AF1400" s="82"/>
      <c r="AG1400" s="78">
        <f>AF1400*SUMIFS(მიმართულებები!N:N,მიმართულებები!A:A,'მიღება-ჩაბარება'!A1400)/2+AF1400*SUMIFS('ცვლილებების შეტანა'!O:O,'ცვლილებების შეტანა'!A:A,'მიღება-ჩაბარება'!A1400)/2</f>
        <v>0</v>
      </c>
      <c r="AH1400" s="81"/>
      <c r="AI1400" s="77">
        <f>AH1400*SUMIFS(მიმართულებები!N:N,მიმართულებები!A:A,'მიღება-ჩაბარება'!A1400)+AH1400*SUMIFS('ცვლილებების შეტანა'!O:O,'ცვლილებების შეტანა'!A:A,'მიღება-ჩაბარება'!A1400)</f>
        <v>0</v>
      </c>
      <c r="AJ1400" s="82"/>
      <c r="AK1400" s="78">
        <f>AJ1400*SUMIFS(მიმართულებები!N:N,მიმართულებები!A:A,'მიღება-ჩაბარება'!A1400)/2+AJ1400*SUMIFS('ცვლილებების შეტანა'!O:O,'ცვლილებების შეტანა'!A:A,'მიღება-ჩაბარება'!A1400)/2</f>
        <v>0</v>
      </c>
      <c r="AL1400" s="81"/>
      <c r="AM1400" s="77">
        <f>AL1400*SUMIFS(მიმართულებები!N:N,მიმართულებები!A:A,'მიღება-ჩაბარება'!A1400)+AL1400*SUMIFS('ცვლილებების შეტანა'!O:O,'ცვლილებების შეტანა'!A:A,'მიღება-ჩაბარება'!A1400)</f>
        <v>0</v>
      </c>
      <c r="AN1400" s="82"/>
      <c r="AO1400" s="78">
        <f>AN1400*SUMIFS(მიმართულებები!N:N,მიმართულებები!A:A,'მიღება-ჩაბარება'!A1400)/2+AN1400*SUMIFS('ცვლილებების შეტანა'!O:O,'ცვლილებების შეტანა'!A:A,'მიღება-ჩაბარება'!A1400)/2</f>
        <v>0</v>
      </c>
    </row>
    <row r="1401" spans="1:41">
      <c r="A1401" s="91">
        <v>1395</v>
      </c>
      <c r="B1401" s="92"/>
      <c r="C1401" s="93">
        <f>B1401*SUMIFS(მიმართულებები!N:N,მიმართულებები!A:A,'მიღება-ჩაბარება'!A1401)+B1401*SUMIFS('ცვლილებების შეტანა'!O:O,'ცვლილებების შეტანა'!A:A,'მიღება-ჩაბარება'!A1401)</f>
        <v>0</v>
      </c>
      <c r="D1401" s="94"/>
      <c r="E1401" s="95">
        <f>D1401*SUMIFS(მიმართულებები!N:N,მიმართულებები!A:A,'მიღება-ჩაბარება'!A1401)/2+D1401*SUMIFS('ცვლილებების შეტანა'!O:O,'ცვლილებების შეტანა'!A:A,'მიღება-ჩაბარება'!A1401)/2</f>
        <v>0</v>
      </c>
      <c r="F1401" s="96"/>
      <c r="G1401" s="93">
        <f>F1401*SUMIFS(მიმართულებები!N:N,მიმართულებები!A:A,'მიღება-ჩაბარება'!A1401)+F1401*SUMIFS('ცვლილებების შეტანა'!O:O,'ცვლილებების შეტანა'!A:A,'მიღება-ჩაბარება'!A1401)</f>
        <v>0</v>
      </c>
      <c r="H1401" s="97"/>
      <c r="I1401" s="95">
        <f>H1401*SUMIFS(მიმართულებები!N:N,მიმართულებები!A:A,'მიღება-ჩაბარება'!A1401)/2+H1401*SUMIFS('ცვლილებების შეტანა'!O:O,'ცვლილებების შეტანა'!A:A,'მიღება-ჩაბარება'!A1401)/2</f>
        <v>0</v>
      </c>
      <c r="J1401" s="96"/>
      <c r="K1401" s="93">
        <f>J1401*SUMIFS(მიმართულებები!N:N,მიმართულებები!A:A,'მიღება-ჩაბარება'!A1401)+J1401*SUMIFS('ცვლილებების შეტანა'!O:O,'ცვლილებების შეტანა'!A:A,'მიღება-ჩაბარება'!A1401)</f>
        <v>0</v>
      </c>
      <c r="L1401" s="97"/>
      <c r="M1401" s="95">
        <f>L1401*SUMIFS(მიმართულებები!N:N,მიმართულებები!A:A,'მიღება-ჩაბარება'!A1401)/2+L1401*SUMIFS('ცვლილებების შეტანა'!O:O,'ცვლილებების შეტანა'!A:A,'მიღება-ჩაბარება'!A1401)/2</f>
        <v>0</v>
      </c>
      <c r="N1401" s="96"/>
      <c r="O1401" s="93">
        <f>N1401*SUMIFS(მიმართულებები!N:N,მიმართულებები!A:A,'მიღება-ჩაბარება'!A1401)+N1401*SUMIFS('ცვლილებების შეტანა'!O:O,'ცვლილებების შეტანა'!A:A,'მიღება-ჩაბარება'!A1401)</f>
        <v>0</v>
      </c>
      <c r="P1401" s="97"/>
      <c r="Q1401" s="95">
        <f>P1401*SUMIFS(მიმართულებები!N:N,მიმართულებები!A:A,'მიღება-ჩაბარება'!A1401)/2+P1401*SUMIFS('ცვლილებების შეტანა'!O:O,'ცვლილებების შეტანა'!A:A,'მიღება-ჩაბარება'!A1401)/2</f>
        <v>0</v>
      </c>
      <c r="R1401" s="96"/>
      <c r="S1401" s="93">
        <f>R1401*SUMIFS(მიმართულებები!N:N,მიმართულებები!A:A,'მიღება-ჩაბარება'!A1401)+R1401*SUMIFS('ცვლილებების შეტანა'!O:O,'ცვლილებების შეტანა'!A:A,'მიღება-ჩაბარება'!A1401)</f>
        <v>0</v>
      </c>
      <c r="T1401" s="97"/>
      <c r="U1401" s="95">
        <f>T1401*SUMIFS(მიმართულებები!N:N,მიმართულებები!A:A,'მიღება-ჩაბარება'!A1401)/2+T1401*SUMIFS('ცვლილებების შეტანა'!O:O,'ცვლილებების შეტანა'!A:A,'მიღება-ჩაბარება'!A1401)/2</f>
        <v>0</v>
      </c>
      <c r="V1401" s="96"/>
      <c r="W1401" s="93">
        <f>V1401*SUMIFS(მიმართულებები!N:N,მიმართულებები!A:A,'მიღება-ჩაბარება'!A1401)+V1401*SUMIFS('ცვლილებების შეტანა'!O:O,'ცვლილებების შეტანა'!A:A,'მიღება-ჩაბარება'!A1401)</f>
        <v>0</v>
      </c>
      <c r="X1401" s="97"/>
      <c r="Y1401" s="95">
        <f>X1401*SUMIFS(მიმართულებები!N:N,მიმართულებები!A:A,'მიღება-ჩაბარება'!A1401)/2+X1401*SUMIFS('ცვლილებების შეტანა'!O:O,'ცვლილებების შეტანა'!A:A,'მიღება-ჩაბარება'!A1401)/2</f>
        <v>0</v>
      </c>
      <c r="Z1401" s="96"/>
      <c r="AA1401" s="93">
        <f>Z1401*SUMIFS(მიმართულებები!N:N,მიმართულებები!A:A,'მიღება-ჩაბარება'!A1401)+Z1401*SUMIFS('ცვლილებების შეტანა'!O:O,'ცვლილებების შეტანა'!A:A,'მიღება-ჩაბარება'!A1401)</f>
        <v>0</v>
      </c>
      <c r="AB1401" s="97"/>
      <c r="AC1401" s="95">
        <f>AB1401*SUMIFS(მიმართულებები!N:N,მიმართულებები!A:A,'მიღება-ჩაბარება'!A1401)/2+AB1401*SUMIFS('ცვლილებების შეტანა'!O:O,'ცვლილებების შეტანა'!A:A,'მიღება-ჩაბარება'!A1401)/2</f>
        <v>0</v>
      </c>
      <c r="AD1401" s="96"/>
      <c r="AE1401" s="93">
        <f>AD1401*SUMIFS(მიმართულებები!N:N,მიმართულებები!A:A,'მიღება-ჩაბარება'!A1401)+AD1401*SUMIFS('ცვლილებების შეტანა'!O:O,'ცვლილებების შეტანა'!A:A,'მიღება-ჩაბარება'!A1401)</f>
        <v>0</v>
      </c>
      <c r="AF1401" s="97"/>
      <c r="AG1401" s="95">
        <f>AF1401*SUMIFS(მიმართულებები!N:N,მიმართულებები!A:A,'მიღება-ჩაბარება'!A1401)/2+AF1401*SUMIFS('ცვლილებების შეტანა'!O:O,'ცვლილებების შეტანა'!A:A,'მიღება-ჩაბარება'!A1401)/2</f>
        <v>0</v>
      </c>
      <c r="AH1401" s="96"/>
      <c r="AI1401" s="93">
        <f>AH1401*SUMIFS(მიმართულებები!N:N,მიმართულებები!A:A,'მიღება-ჩაბარება'!A1401)+AH1401*SUMIFS('ცვლილებების შეტანა'!O:O,'ცვლილებების შეტანა'!A:A,'მიღება-ჩაბარება'!A1401)</f>
        <v>0</v>
      </c>
      <c r="AJ1401" s="97"/>
      <c r="AK1401" s="95">
        <f>AJ1401*SUMIFS(მიმართულებები!N:N,მიმართულებები!A:A,'მიღება-ჩაბარება'!A1401)/2+AJ1401*SUMIFS('ცვლილებების შეტანა'!O:O,'ცვლილებების შეტანა'!A:A,'მიღება-ჩაბარება'!A1401)/2</f>
        <v>0</v>
      </c>
      <c r="AL1401" s="96"/>
      <c r="AM1401" s="93">
        <f>AL1401*SUMIFS(მიმართულებები!N:N,მიმართულებები!A:A,'მიღება-ჩაბარება'!A1401)+AL1401*SUMIFS('ცვლილებების შეტანა'!O:O,'ცვლილებების შეტანა'!A:A,'მიღება-ჩაბარება'!A1401)</f>
        <v>0</v>
      </c>
      <c r="AN1401" s="97"/>
      <c r="AO1401" s="95">
        <f>AN1401*SUMIFS(მიმართულებები!N:N,მიმართულებები!A:A,'მიღება-ჩაბარება'!A1401)/2+AN1401*SUMIFS('ცვლილებების შეტანა'!O:O,'ცვლილებების შეტანა'!A:A,'მიღება-ჩაბარება'!A1401)/2</f>
        <v>0</v>
      </c>
    </row>
    <row r="1402" spans="1:41">
      <c r="A1402" s="91">
        <v>1396</v>
      </c>
      <c r="B1402" s="92"/>
      <c r="C1402" s="93">
        <f>B1402*SUMIFS(მიმართულებები!N:N,მიმართულებები!A:A,'მიღება-ჩაბარება'!A1402)+B1402*SUMIFS('ცვლილებების შეტანა'!O:O,'ცვლილებების შეტანა'!A:A,'მიღება-ჩაბარება'!A1402)</f>
        <v>0</v>
      </c>
      <c r="D1402" s="94"/>
      <c r="E1402" s="95">
        <f>D1402*SUMIFS(მიმართულებები!N:N,მიმართულებები!A:A,'მიღება-ჩაბარება'!A1402)/2+D1402*SUMIFS('ცვლილებების შეტანა'!O:O,'ცვლილებების შეტანა'!A:A,'მიღება-ჩაბარება'!A1402)/2</f>
        <v>0</v>
      </c>
      <c r="F1402" s="96"/>
      <c r="G1402" s="93">
        <f>F1402*SUMIFS(მიმართულებები!N:N,მიმართულებები!A:A,'მიღება-ჩაბარება'!A1402)+F1402*SUMIFS('ცვლილებების შეტანა'!O:O,'ცვლილებების შეტანა'!A:A,'მიღება-ჩაბარება'!A1402)</f>
        <v>0</v>
      </c>
      <c r="H1402" s="97"/>
      <c r="I1402" s="95">
        <f>H1402*SUMIFS(მიმართულებები!N:N,მიმართულებები!A:A,'მიღება-ჩაბარება'!A1402)/2+H1402*SUMIFS('ცვლილებების შეტანა'!O:O,'ცვლილებების შეტანა'!A:A,'მიღება-ჩაბარება'!A1402)/2</f>
        <v>0</v>
      </c>
      <c r="J1402" s="96"/>
      <c r="K1402" s="93">
        <f>J1402*SUMIFS(მიმართულებები!N:N,მიმართულებები!A:A,'მიღება-ჩაბარება'!A1402)+J1402*SUMIFS('ცვლილებების შეტანა'!O:O,'ცვლილებების შეტანა'!A:A,'მიღება-ჩაბარება'!A1402)</f>
        <v>0</v>
      </c>
      <c r="L1402" s="97"/>
      <c r="M1402" s="95">
        <f>L1402*SUMIFS(მიმართულებები!N:N,მიმართულებები!A:A,'მიღება-ჩაბარება'!A1402)/2+L1402*SUMIFS('ცვლილებების შეტანა'!O:O,'ცვლილებების შეტანა'!A:A,'მიღება-ჩაბარება'!A1402)/2</f>
        <v>0</v>
      </c>
      <c r="N1402" s="96"/>
      <c r="O1402" s="93">
        <f>N1402*SUMIFS(მიმართულებები!N:N,მიმართულებები!A:A,'მიღება-ჩაბარება'!A1402)+N1402*SUMIFS('ცვლილებების შეტანა'!O:O,'ცვლილებების შეტანა'!A:A,'მიღება-ჩაბარება'!A1402)</f>
        <v>0</v>
      </c>
      <c r="P1402" s="97"/>
      <c r="Q1402" s="95">
        <f>P1402*SUMIFS(მიმართულებები!N:N,მიმართულებები!A:A,'მიღება-ჩაბარება'!A1402)/2+P1402*SUMIFS('ცვლილებების შეტანა'!O:O,'ცვლილებების შეტანა'!A:A,'მიღება-ჩაბარება'!A1402)/2</f>
        <v>0</v>
      </c>
      <c r="R1402" s="96"/>
      <c r="S1402" s="93">
        <f>R1402*SUMIFS(მიმართულებები!N:N,მიმართულებები!A:A,'მიღება-ჩაბარება'!A1402)+R1402*SUMIFS('ცვლილებების შეტანა'!O:O,'ცვლილებების შეტანა'!A:A,'მიღება-ჩაბარება'!A1402)</f>
        <v>0</v>
      </c>
      <c r="T1402" s="97"/>
      <c r="U1402" s="95">
        <f>T1402*SUMIFS(მიმართულებები!N:N,მიმართულებები!A:A,'მიღება-ჩაბარება'!A1402)/2+T1402*SUMIFS('ცვლილებების შეტანა'!O:O,'ცვლილებების შეტანა'!A:A,'მიღება-ჩაბარება'!A1402)/2</f>
        <v>0</v>
      </c>
      <c r="V1402" s="96"/>
      <c r="W1402" s="93">
        <f>V1402*SUMIFS(მიმართულებები!N:N,მიმართულებები!A:A,'მიღება-ჩაბარება'!A1402)+V1402*SUMIFS('ცვლილებების შეტანა'!O:O,'ცვლილებების შეტანა'!A:A,'მიღება-ჩაბარება'!A1402)</f>
        <v>0</v>
      </c>
      <c r="X1402" s="97"/>
      <c r="Y1402" s="95">
        <f>X1402*SUMIFS(მიმართულებები!N:N,მიმართულებები!A:A,'მიღება-ჩაბარება'!A1402)/2+X1402*SUMIFS('ცვლილებების შეტანა'!O:O,'ცვლილებების შეტანა'!A:A,'მიღება-ჩაბარება'!A1402)/2</f>
        <v>0</v>
      </c>
      <c r="Z1402" s="96"/>
      <c r="AA1402" s="93">
        <f>Z1402*SUMIFS(მიმართულებები!N:N,მიმართულებები!A:A,'მიღება-ჩაბარება'!A1402)+Z1402*SUMIFS('ცვლილებების შეტანა'!O:O,'ცვლილებების შეტანა'!A:A,'მიღება-ჩაბარება'!A1402)</f>
        <v>0</v>
      </c>
      <c r="AB1402" s="97"/>
      <c r="AC1402" s="95">
        <f>AB1402*SUMIFS(მიმართულებები!N:N,მიმართულებები!A:A,'მიღება-ჩაბარება'!A1402)/2+AB1402*SUMIFS('ცვლილებების შეტანა'!O:O,'ცვლილებების შეტანა'!A:A,'მიღება-ჩაბარება'!A1402)/2</f>
        <v>0</v>
      </c>
      <c r="AD1402" s="96"/>
      <c r="AE1402" s="93">
        <f>AD1402*SUMIFS(მიმართულებები!N:N,მიმართულებები!A:A,'მიღება-ჩაბარება'!A1402)+AD1402*SUMIFS('ცვლილებების შეტანა'!O:O,'ცვლილებების შეტანა'!A:A,'მიღება-ჩაბარება'!A1402)</f>
        <v>0</v>
      </c>
      <c r="AF1402" s="97"/>
      <c r="AG1402" s="95">
        <f>AF1402*SUMIFS(მიმართულებები!N:N,მიმართულებები!A:A,'მიღება-ჩაბარება'!A1402)/2+AF1402*SUMIFS('ცვლილებების შეტანა'!O:O,'ცვლილებების შეტანა'!A:A,'მიღება-ჩაბარება'!A1402)/2</f>
        <v>0</v>
      </c>
      <c r="AH1402" s="96"/>
      <c r="AI1402" s="93">
        <f>AH1402*SUMIFS(მიმართულებები!N:N,მიმართულებები!A:A,'მიღება-ჩაბარება'!A1402)+AH1402*SUMIFS('ცვლილებების შეტანა'!O:O,'ცვლილებების შეტანა'!A:A,'მიღება-ჩაბარება'!A1402)</f>
        <v>0</v>
      </c>
      <c r="AJ1402" s="97"/>
      <c r="AK1402" s="95">
        <f>AJ1402*SUMIFS(მიმართულებები!N:N,მიმართულებები!A:A,'მიღება-ჩაბარება'!A1402)/2+AJ1402*SUMIFS('ცვლილებების შეტანა'!O:O,'ცვლილებების შეტანა'!A:A,'მიღება-ჩაბარება'!A1402)/2</f>
        <v>0</v>
      </c>
      <c r="AL1402" s="96"/>
      <c r="AM1402" s="93">
        <f>AL1402*SUMIFS(მიმართულებები!N:N,მიმართულებები!A:A,'მიღება-ჩაბარება'!A1402)+AL1402*SUMIFS('ცვლილებების შეტანა'!O:O,'ცვლილებების შეტანა'!A:A,'მიღება-ჩაბარება'!A1402)</f>
        <v>0</v>
      </c>
      <c r="AN1402" s="97"/>
      <c r="AO1402" s="95">
        <f>AN1402*SUMIFS(მიმართულებები!N:N,მიმართულებები!A:A,'მიღება-ჩაბარება'!A1402)/2+AN1402*SUMIFS('ცვლილებების შეტანა'!O:O,'ცვლილებების შეტანა'!A:A,'მიღება-ჩაბარება'!A1402)/2</f>
        <v>0</v>
      </c>
    </row>
    <row r="1403" spans="1:41">
      <c r="A1403" s="79">
        <v>1397</v>
      </c>
      <c r="B1403" s="76"/>
      <c r="C1403" s="77">
        <f>B1403*SUMIFS(მიმართულებები!N:N,მიმართულებები!A:A,'მიღება-ჩაბარება'!A1403)+B1403*SUMIFS('ცვლილებების შეტანა'!O:O,'ცვლილებების შეტანა'!A:A,'მიღება-ჩაბარება'!A1403)</f>
        <v>0</v>
      </c>
      <c r="D1403" s="7"/>
      <c r="E1403" s="78">
        <f>D1403*SUMIFS(მიმართულებები!N:N,მიმართულებები!A:A,'მიღება-ჩაბარება'!A1403)/2+D1403*SUMIFS('ცვლილებების შეტანა'!O:O,'ცვლილებების შეტანა'!A:A,'მიღება-ჩაბარება'!A1403)/2</f>
        <v>0</v>
      </c>
      <c r="F1403" s="81"/>
      <c r="G1403" s="77">
        <f>F1403*SUMIFS(მიმართულებები!N:N,მიმართულებები!A:A,'მიღება-ჩაბარება'!A1403)+F1403*SUMIFS('ცვლილებების შეტანა'!O:O,'ცვლილებების შეტანა'!A:A,'მიღება-ჩაბარება'!A1403)</f>
        <v>0</v>
      </c>
      <c r="H1403" s="82"/>
      <c r="I1403" s="78">
        <f>H1403*SUMIFS(მიმართულებები!N:N,მიმართულებები!A:A,'მიღება-ჩაბარება'!A1403)/2+H1403*SUMIFS('ცვლილებების შეტანა'!O:O,'ცვლილებების შეტანა'!A:A,'მიღება-ჩაბარება'!A1403)/2</f>
        <v>0</v>
      </c>
      <c r="J1403" s="81"/>
      <c r="K1403" s="77">
        <f>J1403*SUMIFS(მიმართულებები!N:N,მიმართულებები!A:A,'მიღება-ჩაბარება'!A1403)+J1403*SUMIFS('ცვლილებების შეტანა'!O:O,'ცვლილებების შეტანა'!A:A,'მიღება-ჩაბარება'!A1403)</f>
        <v>0</v>
      </c>
      <c r="L1403" s="82"/>
      <c r="M1403" s="78">
        <f>L1403*SUMIFS(მიმართულებები!N:N,მიმართულებები!A:A,'მიღება-ჩაბარება'!A1403)/2+L1403*SUMIFS('ცვლილებების შეტანა'!O:O,'ცვლილებების შეტანა'!A:A,'მიღება-ჩაბარება'!A1403)/2</f>
        <v>0</v>
      </c>
      <c r="N1403" s="81"/>
      <c r="O1403" s="77">
        <f>N1403*SUMIFS(მიმართულებები!N:N,მიმართულებები!A:A,'მიღება-ჩაბარება'!A1403)+N1403*SUMIFS('ცვლილებების შეტანა'!O:O,'ცვლილებების შეტანა'!A:A,'მიღება-ჩაბარება'!A1403)</f>
        <v>0</v>
      </c>
      <c r="P1403" s="82"/>
      <c r="Q1403" s="78">
        <f>P1403*SUMIFS(მიმართულებები!N:N,მიმართულებები!A:A,'მიღება-ჩაბარება'!A1403)/2+P1403*SUMIFS('ცვლილებების შეტანა'!O:O,'ცვლილებების შეტანა'!A:A,'მიღება-ჩაბარება'!A1403)/2</f>
        <v>0</v>
      </c>
      <c r="R1403" s="81"/>
      <c r="S1403" s="77">
        <f>R1403*SUMIFS(მიმართულებები!N:N,მიმართულებები!A:A,'მიღება-ჩაბარება'!A1403)+R1403*SUMIFS('ცვლილებების შეტანა'!O:O,'ცვლილებების შეტანა'!A:A,'მიღება-ჩაბარება'!A1403)</f>
        <v>0</v>
      </c>
      <c r="T1403" s="82"/>
      <c r="U1403" s="78">
        <f>T1403*SUMIFS(მიმართულებები!N:N,მიმართულებები!A:A,'მიღება-ჩაბარება'!A1403)/2+T1403*SUMIFS('ცვლილებების შეტანა'!O:O,'ცვლილებების შეტანა'!A:A,'მიღება-ჩაბარება'!A1403)/2</f>
        <v>0</v>
      </c>
      <c r="V1403" s="81"/>
      <c r="W1403" s="77">
        <f>V1403*SUMIFS(მიმართულებები!N:N,მიმართულებები!A:A,'მიღება-ჩაბარება'!A1403)+V1403*SUMIFS('ცვლილებების შეტანა'!O:O,'ცვლილებების შეტანა'!A:A,'მიღება-ჩაბარება'!A1403)</f>
        <v>0</v>
      </c>
      <c r="X1403" s="82"/>
      <c r="Y1403" s="78">
        <f>X1403*SUMIFS(მიმართულებები!N:N,მიმართულებები!A:A,'მიღება-ჩაბარება'!A1403)/2+X1403*SUMIFS('ცვლილებების შეტანა'!O:O,'ცვლილებების შეტანა'!A:A,'მიღება-ჩაბარება'!A1403)/2</f>
        <v>0</v>
      </c>
      <c r="Z1403" s="81"/>
      <c r="AA1403" s="77">
        <f>Z1403*SUMIFS(მიმართულებები!N:N,მიმართულებები!A:A,'მიღება-ჩაბარება'!A1403)+Z1403*SUMIFS('ცვლილებების შეტანა'!O:O,'ცვლილებების შეტანა'!A:A,'მიღება-ჩაბარება'!A1403)</f>
        <v>0</v>
      </c>
      <c r="AB1403" s="82"/>
      <c r="AC1403" s="78">
        <f>AB1403*SUMIFS(მიმართულებები!N:N,მიმართულებები!A:A,'მიღება-ჩაბარება'!A1403)/2+AB1403*SUMIFS('ცვლილებების შეტანა'!O:O,'ცვლილებების შეტანა'!A:A,'მიღება-ჩაბარება'!A1403)/2</f>
        <v>0</v>
      </c>
      <c r="AD1403" s="81"/>
      <c r="AE1403" s="77">
        <f>AD1403*SUMIFS(მიმართულებები!N:N,მიმართულებები!A:A,'მიღება-ჩაბარება'!A1403)+AD1403*SUMIFS('ცვლილებების შეტანა'!O:O,'ცვლილებების შეტანა'!A:A,'მიღება-ჩაბარება'!A1403)</f>
        <v>0</v>
      </c>
      <c r="AF1403" s="82"/>
      <c r="AG1403" s="78">
        <f>AF1403*SUMIFS(მიმართულებები!N:N,მიმართულებები!A:A,'მიღება-ჩაბარება'!A1403)/2+AF1403*SUMIFS('ცვლილებების შეტანა'!O:O,'ცვლილებების შეტანა'!A:A,'მიღება-ჩაბარება'!A1403)/2</f>
        <v>0</v>
      </c>
      <c r="AH1403" s="81"/>
      <c r="AI1403" s="77">
        <f>AH1403*SUMIFS(მიმართულებები!N:N,მიმართულებები!A:A,'მიღება-ჩაბარება'!A1403)+AH1403*SUMIFS('ცვლილებების შეტანა'!O:O,'ცვლილებების შეტანა'!A:A,'მიღება-ჩაბარება'!A1403)</f>
        <v>0</v>
      </c>
      <c r="AJ1403" s="82"/>
      <c r="AK1403" s="78">
        <f>AJ1403*SUMIFS(მიმართულებები!N:N,მიმართულებები!A:A,'მიღება-ჩაბარება'!A1403)/2+AJ1403*SUMIFS('ცვლილებების შეტანა'!O:O,'ცვლილებების შეტანა'!A:A,'მიღება-ჩაბარება'!A1403)/2</f>
        <v>0</v>
      </c>
      <c r="AL1403" s="81"/>
      <c r="AM1403" s="77">
        <f>AL1403*SUMIFS(მიმართულებები!N:N,მიმართულებები!A:A,'მიღება-ჩაბარება'!A1403)+AL1403*SUMIFS('ცვლილებების შეტანა'!O:O,'ცვლილებების შეტანა'!A:A,'მიღება-ჩაბარება'!A1403)</f>
        <v>0</v>
      </c>
      <c r="AN1403" s="82"/>
      <c r="AO1403" s="78">
        <f>AN1403*SUMIFS(მიმართულებები!N:N,მიმართულებები!A:A,'მიღება-ჩაბარება'!A1403)/2+AN1403*SUMIFS('ცვლილებების შეტანა'!O:O,'ცვლილებების შეტანა'!A:A,'მიღება-ჩაბარება'!A1403)/2</f>
        <v>0</v>
      </c>
    </row>
    <row r="1404" spans="1:41">
      <c r="A1404" s="79">
        <v>1398</v>
      </c>
      <c r="B1404" s="76"/>
      <c r="C1404" s="77">
        <f>B1404*SUMIFS(მიმართულებები!N:N,მიმართულებები!A:A,'მიღება-ჩაბარება'!A1404)+B1404*SUMIFS('ცვლილებების შეტანა'!O:O,'ცვლილებების შეტანა'!A:A,'მიღება-ჩაბარება'!A1404)</f>
        <v>0</v>
      </c>
      <c r="D1404" s="7"/>
      <c r="E1404" s="78">
        <f>D1404*SUMIFS(მიმართულებები!N:N,მიმართულებები!A:A,'მიღება-ჩაბარება'!A1404)/2+D1404*SUMIFS('ცვლილებების შეტანა'!O:O,'ცვლილებების შეტანა'!A:A,'მიღება-ჩაბარება'!A1404)/2</f>
        <v>0</v>
      </c>
      <c r="F1404" s="81"/>
      <c r="G1404" s="77">
        <f>F1404*SUMIFS(მიმართულებები!N:N,მიმართულებები!A:A,'მიღება-ჩაბარება'!A1404)+F1404*SUMIFS('ცვლილებების შეტანა'!O:O,'ცვლილებების შეტანა'!A:A,'მიღება-ჩაბარება'!A1404)</f>
        <v>0</v>
      </c>
      <c r="H1404" s="82"/>
      <c r="I1404" s="78">
        <f>H1404*SUMIFS(მიმართულებები!N:N,მიმართულებები!A:A,'მიღება-ჩაბარება'!A1404)/2+H1404*SUMIFS('ცვლილებების შეტანა'!O:O,'ცვლილებების შეტანა'!A:A,'მიღება-ჩაბარება'!A1404)/2</f>
        <v>0</v>
      </c>
      <c r="J1404" s="81"/>
      <c r="K1404" s="77">
        <f>J1404*SUMIFS(მიმართულებები!N:N,მიმართულებები!A:A,'მიღება-ჩაბარება'!A1404)+J1404*SUMIFS('ცვლილებების შეტანა'!O:O,'ცვლილებების შეტანა'!A:A,'მიღება-ჩაბარება'!A1404)</f>
        <v>0</v>
      </c>
      <c r="L1404" s="82"/>
      <c r="M1404" s="78">
        <f>L1404*SUMIFS(მიმართულებები!N:N,მიმართულებები!A:A,'მიღება-ჩაბარება'!A1404)/2+L1404*SUMIFS('ცვლილებების შეტანა'!O:O,'ცვლილებების შეტანა'!A:A,'მიღება-ჩაბარება'!A1404)/2</f>
        <v>0</v>
      </c>
      <c r="N1404" s="81"/>
      <c r="O1404" s="77">
        <f>N1404*SUMIFS(მიმართულებები!N:N,მიმართულებები!A:A,'მიღება-ჩაბარება'!A1404)+N1404*SUMIFS('ცვლილებების შეტანა'!O:O,'ცვლილებების შეტანა'!A:A,'მიღება-ჩაბარება'!A1404)</f>
        <v>0</v>
      </c>
      <c r="P1404" s="82"/>
      <c r="Q1404" s="78">
        <f>P1404*SUMIFS(მიმართულებები!N:N,მიმართულებები!A:A,'მიღება-ჩაბარება'!A1404)/2+P1404*SUMIFS('ცვლილებების შეტანა'!O:O,'ცვლილებების შეტანა'!A:A,'მიღება-ჩაბარება'!A1404)/2</f>
        <v>0</v>
      </c>
      <c r="R1404" s="81"/>
      <c r="S1404" s="77">
        <f>R1404*SUMIFS(მიმართულებები!N:N,მიმართულებები!A:A,'მიღება-ჩაბარება'!A1404)+R1404*SUMIFS('ცვლილებების შეტანა'!O:O,'ცვლილებების შეტანა'!A:A,'მიღება-ჩაბარება'!A1404)</f>
        <v>0</v>
      </c>
      <c r="T1404" s="82"/>
      <c r="U1404" s="78">
        <f>T1404*SUMIFS(მიმართულებები!N:N,მიმართულებები!A:A,'მიღება-ჩაბარება'!A1404)/2+T1404*SUMIFS('ცვლილებების შეტანა'!O:O,'ცვლილებების შეტანა'!A:A,'მიღება-ჩაბარება'!A1404)/2</f>
        <v>0</v>
      </c>
      <c r="V1404" s="81"/>
      <c r="W1404" s="77">
        <f>V1404*SUMIFS(მიმართულებები!N:N,მიმართულებები!A:A,'მიღება-ჩაბარება'!A1404)+V1404*SUMIFS('ცვლილებების შეტანა'!O:O,'ცვლილებების შეტანა'!A:A,'მიღება-ჩაბარება'!A1404)</f>
        <v>0</v>
      </c>
      <c r="X1404" s="82"/>
      <c r="Y1404" s="78">
        <f>X1404*SUMIFS(მიმართულებები!N:N,მიმართულებები!A:A,'მიღება-ჩაბარება'!A1404)/2+X1404*SUMIFS('ცვლილებების შეტანა'!O:O,'ცვლილებების შეტანა'!A:A,'მიღება-ჩაბარება'!A1404)/2</f>
        <v>0</v>
      </c>
      <c r="Z1404" s="81"/>
      <c r="AA1404" s="77">
        <f>Z1404*SUMIFS(მიმართულებები!N:N,მიმართულებები!A:A,'მიღება-ჩაბარება'!A1404)+Z1404*SUMIFS('ცვლილებების შეტანა'!O:O,'ცვლილებების შეტანა'!A:A,'მიღება-ჩაბარება'!A1404)</f>
        <v>0</v>
      </c>
      <c r="AB1404" s="82"/>
      <c r="AC1404" s="78">
        <f>AB1404*SUMIFS(მიმართულებები!N:N,მიმართულებები!A:A,'მიღება-ჩაბარება'!A1404)/2+AB1404*SUMIFS('ცვლილებების შეტანა'!O:O,'ცვლილებების შეტანა'!A:A,'მიღება-ჩაბარება'!A1404)/2</f>
        <v>0</v>
      </c>
      <c r="AD1404" s="81"/>
      <c r="AE1404" s="77">
        <f>AD1404*SUMIFS(მიმართულებები!N:N,მიმართულებები!A:A,'მიღება-ჩაბარება'!A1404)+AD1404*SUMIFS('ცვლილებების შეტანა'!O:O,'ცვლილებების შეტანა'!A:A,'მიღება-ჩაბარება'!A1404)</f>
        <v>0</v>
      </c>
      <c r="AF1404" s="82"/>
      <c r="AG1404" s="78">
        <f>AF1404*SUMIFS(მიმართულებები!N:N,მიმართულებები!A:A,'მიღება-ჩაბარება'!A1404)/2+AF1404*SUMIFS('ცვლილებების შეტანა'!O:O,'ცვლილებების შეტანა'!A:A,'მიღება-ჩაბარება'!A1404)/2</f>
        <v>0</v>
      </c>
      <c r="AH1404" s="81"/>
      <c r="AI1404" s="77">
        <f>AH1404*SUMIFS(მიმართულებები!N:N,მიმართულებები!A:A,'მიღება-ჩაბარება'!A1404)+AH1404*SUMIFS('ცვლილებების შეტანა'!O:O,'ცვლილებების შეტანა'!A:A,'მიღება-ჩაბარება'!A1404)</f>
        <v>0</v>
      </c>
      <c r="AJ1404" s="82"/>
      <c r="AK1404" s="78">
        <f>AJ1404*SUMIFS(მიმართულებები!N:N,მიმართულებები!A:A,'მიღება-ჩაბარება'!A1404)/2+AJ1404*SUMIFS('ცვლილებების შეტანა'!O:O,'ცვლილებების შეტანა'!A:A,'მიღება-ჩაბარება'!A1404)/2</f>
        <v>0</v>
      </c>
      <c r="AL1404" s="81"/>
      <c r="AM1404" s="77">
        <f>AL1404*SUMIFS(მიმართულებები!N:N,მიმართულებები!A:A,'მიღება-ჩაბარება'!A1404)+AL1404*SUMIFS('ცვლილებების შეტანა'!O:O,'ცვლილებების შეტანა'!A:A,'მიღება-ჩაბარება'!A1404)</f>
        <v>0</v>
      </c>
      <c r="AN1404" s="82"/>
      <c r="AO1404" s="78">
        <f>AN1404*SUMIFS(მიმართულებები!N:N,მიმართულებები!A:A,'მიღება-ჩაბარება'!A1404)/2+AN1404*SUMIFS('ცვლილებების შეტანა'!O:O,'ცვლილებების შეტანა'!A:A,'მიღება-ჩაბარება'!A1404)/2</f>
        <v>0</v>
      </c>
    </row>
    <row r="1405" spans="1:41">
      <c r="A1405" s="91">
        <v>1399</v>
      </c>
      <c r="B1405" s="92"/>
      <c r="C1405" s="93">
        <f>B1405*SUMIFS(მიმართულებები!N:N,მიმართულებები!A:A,'მიღება-ჩაბარება'!A1405)+B1405*SUMIFS('ცვლილებების შეტანა'!O:O,'ცვლილებების შეტანა'!A:A,'მიღება-ჩაბარება'!A1405)</f>
        <v>0</v>
      </c>
      <c r="D1405" s="94"/>
      <c r="E1405" s="95">
        <f>D1405*SUMIFS(მიმართულებები!N:N,მიმართულებები!A:A,'მიღება-ჩაბარება'!A1405)/2+D1405*SUMIFS('ცვლილებების შეტანა'!O:O,'ცვლილებების შეტანა'!A:A,'მიღება-ჩაბარება'!A1405)/2</f>
        <v>0</v>
      </c>
      <c r="F1405" s="96"/>
      <c r="G1405" s="93">
        <f>F1405*SUMIFS(მიმართულებები!N:N,მიმართულებები!A:A,'მიღება-ჩაბარება'!A1405)+F1405*SUMIFS('ცვლილებების შეტანა'!O:O,'ცვლილებების შეტანა'!A:A,'მიღება-ჩაბარება'!A1405)</f>
        <v>0</v>
      </c>
      <c r="H1405" s="97"/>
      <c r="I1405" s="95">
        <f>H1405*SUMIFS(მიმართულებები!N:N,მიმართულებები!A:A,'მიღება-ჩაბარება'!A1405)/2+H1405*SUMIFS('ცვლილებების შეტანა'!O:O,'ცვლილებების შეტანა'!A:A,'მიღება-ჩაბარება'!A1405)/2</f>
        <v>0</v>
      </c>
      <c r="J1405" s="96"/>
      <c r="K1405" s="93">
        <f>J1405*SUMIFS(მიმართულებები!N:N,მიმართულებები!A:A,'მიღება-ჩაბარება'!A1405)+J1405*SUMIFS('ცვლილებების შეტანა'!O:O,'ცვლილებების შეტანა'!A:A,'მიღება-ჩაბარება'!A1405)</f>
        <v>0</v>
      </c>
      <c r="L1405" s="97"/>
      <c r="M1405" s="95">
        <f>L1405*SUMIFS(მიმართულებები!N:N,მიმართულებები!A:A,'მიღება-ჩაბარება'!A1405)/2+L1405*SUMIFS('ცვლილებების შეტანა'!O:O,'ცვლილებების შეტანა'!A:A,'მიღება-ჩაბარება'!A1405)/2</f>
        <v>0</v>
      </c>
      <c r="N1405" s="96"/>
      <c r="O1405" s="93">
        <f>N1405*SUMIFS(მიმართულებები!N:N,მიმართულებები!A:A,'მიღება-ჩაბარება'!A1405)+N1405*SUMIFS('ცვლილებების შეტანა'!O:O,'ცვლილებების შეტანა'!A:A,'მიღება-ჩაბარება'!A1405)</f>
        <v>0</v>
      </c>
      <c r="P1405" s="97"/>
      <c r="Q1405" s="95">
        <f>P1405*SUMIFS(მიმართულებები!N:N,მიმართულებები!A:A,'მიღება-ჩაბარება'!A1405)/2+P1405*SUMIFS('ცვლილებების შეტანა'!O:O,'ცვლილებების შეტანა'!A:A,'მიღება-ჩაბარება'!A1405)/2</f>
        <v>0</v>
      </c>
      <c r="R1405" s="96"/>
      <c r="S1405" s="93">
        <f>R1405*SUMIFS(მიმართულებები!N:N,მიმართულებები!A:A,'მიღება-ჩაბარება'!A1405)+R1405*SUMIFS('ცვლილებების შეტანა'!O:O,'ცვლილებების შეტანა'!A:A,'მიღება-ჩაბარება'!A1405)</f>
        <v>0</v>
      </c>
      <c r="T1405" s="97"/>
      <c r="U1405" s="95">
        <f>T1405*SUMIFS(მიმართულებები!N:N,მიმართულებები!A:A,'მიღება-ჩაბარება'!A1405)/2+T1405*SUMIFS('ცვლილებების შეტანა'!O:O,'ცვლილებების შეტანა'!A:A,'მიღება-ჩაბარება'!A1405)/2</f>
        <v>0</v>
      </c>
      <c r="V1405" s="96"/>
      <c r="W1405" s="93">
        <f>V1405*SUMIFS(მიმართულებები!N:N,მიმართულებები!A:A,'მიღება-ჩაბარება'!A1405)+V1405*SUMIFS('ცვლილებების შეტანა'!O:O,'ცვლილებების შეტანა'!A:A,'მიღება-ჩაბარება'!A1405)</f>
        <v>0</v>
      </c>
      <c r="X1405" s="97"/>
      <c r="Y1405" s="95">
        <f>X1405*SUMIFS(მიმართულებები!N:N,მიმართულებები!A:A,'მიღება-ჩაბარება'!A1405)/2+X1405*SUMIFS('ცვლილებების შეტანა'!O:O,'ცვლილებების შეტანა'!A:A,'მიღება-ჩაბარება'!A1405)/2</f>
        <v>0</v>
      </c>
      <c r="Z1405" s="96"/>
      <c r="AA1405" s="93">
        <f>Z1405*SUMIFS(მიმართულებები!N:N,მიმართულებები!A:A,'მიღება-ჩაბარება'!A1405)+Z1405*SUMIFS('ცვლილებების შეტანა'!O:O,'ცვლილებების შეტანა'!A:A,'მიღება-ჩაბარება'!A1405)</f>
        <v>0</v>
      </c>
      <c r="AB1405" s="97"/>
      <c r="AC1405" s="95">
        <f>AB1405*SUMIFS(მიმართულებები!N:N,მიმართულებები!A:A,'მიღება-ჩაბარება'!A1405)/2+AB1405*SUMIFS('ცვლილებების შეტანა'!O:O,'ცვლილებების შეტანა'!A:A,'მიღება-ჩაბარება'!A1405)/2</f>
        <v>0</v>
      </c>
      <c r="AD1405" s="96"/>
      <c r="AE1405" s="93">
        <f>AD1405*SUMIFS(მიმართულებები!N:N,მიმართულებები!A:A,'მიღება-ჩაბარება'!A1405)+AD1405*SUMIFS('ცვლილებების შეტანა'!O:O,'ცვლილებების შეტანა'!A:A,'მიღება-ჩაბარება'!A1405)</f>
        <v>0</v>
      </c>
      <c r="AF1405" s="97"/>
      <c r="AG1405" s="95">
        <f>AF1405*SUMIFS(მიმართულებები!N:N,მიმართულებები!A:A,'მიღება-ჩაბარება'!A1405)/2+AF1405*SUMIFS('ცვლილებების შეტანა'!O:O,'ცვლილებების შეტანა'!A:A,'მიღება-ჩაბარება'!A1405)/2</f>
        <v>0</v>
      </c>
      <c r="AH1405" s="96"/>
      <c r="AI1405" s="93">
        <f>AH1405*SUMIFS(მიმართულებები!N:N,მიმართულებები!A:A,'მიღება-ჩაბარება'!A1405)+AH1405*SUMIFS('ცვლილებების შეტანა'!O:O,'ცვლილებების შეტანა'!A:A,'მიღება-ჩაბარება'!A1405)</f>
        <v>0</v>
      </c>
      <c r="AJ1405" s="97"/>
      <c r="AK1405" s="95">
        <f>AJ1405*SUMIFS(მიმართულებები!N:N,მიმართულებები!A:A,'მიღება-ჩაბარება'!A1405)/2+AJ1405*SUMIFS('ცვლილებების შეტანა'!O:O,'ცვლილებების შეტანა'!A:A,'მიღება-ჩაბარება'!A1405)/2</f>
        <v>0</v>
      </c>
      <c r="AL1405" s="96"/>
      <c r="AM1405" s="93">
        <f>AL1405*SUMIFS(მიმართულებები!N:N,მიმართულებები!A:A,'მიღება-ჩაბარება'!A1405)+AL1405*SUMIFS('ცვლილებების შეტანა'!O:O,'ცვლილებების შეტანა'!A:A,'მიღება-ჩაბარება'!A1405)</f>
        <v>0</v>
      </c>
      <c r="AN1405" s="97"/>
      <c r="AO1405" s="95">
        <f>AN1405*SUMIFS(მიმართულებები!N:N,მიმართულებები!A:A,'მიღება-ჩაბარება'!A1405)/2+AN1405*SUMIFS('ცვლილებების შეტანა'!O:O,'ცვლილებების შეტანა'!A:A,'მიღება-ჩაბარება'!A1405)/2</f>
        <v>0</v>
      </c>
    </row>
    <row r="1406" spans="1:41">
      <c r="A1406" s="91">
        <v>1400</v>
      </c>
      <c r="B1406" s="92"/>
      <c r="C1406" s="93">
        <f>B1406*SUMIFS(მიმართულებები!N:N,მიმართულებები!A:A,'მიღება-ჩაბარება'!A1406)+B1406*SUMIFS('ცვლილებების შეტანა'!O:O,'ცვლილებების შეტანა'!A:A,'მიღება-ჩაბარება'!A1406)</f>
        <v>0</v>
      </c>
      <c r="D1406" s="94"/>
      <c r="E1406" s="95">
        <f>D1406*SUMIFS(მიმართულებები!N:N,მიმართულებები!A:A,'მიღება-ჩაბარება'!A1406)/2+D1406*SUMIFS('ცვლილებების შეტანა'!O:O,'ცვლილებების შეტანა'!A:A,'მიღება-ჩაბარება'!A1406)/2</f>
        <v>0</v>
      </c>
      <c r="F1406" s="96"/>
      <c r="G1406" s="93">
        <f>F1406*SUMIFS(მიმართულებები!N:N,მიმართულებები!A:A,'მიღება-ჩაბარება'!A1406)+F1406*SUMIFS('ცვლილებების შეტანა'!O:O,'ცვლილებების შეტანა'!A:A,'მიღება-ჩაბარება'!A1406)</f>
        <v>0</v>
      </c>
      <c r="H1406" s="97"/>
      <c r="I1406" s="95">
        <f>H1406*SUMIFS(მიმართულებები!N:N,მიმართულებები!A:A,'მიღება-ჩაბარება'!A1406)/2+H1406*SUMIFS('ცვლილებების შეტანა'!O:O,'ცვლილებების შეტანა'!A:A,'მიღება-ჩაბარება'!A1406)/2</f>
        <v>0</v>
      </c>
      <c r="J1406" s="96"/>
      <c r="K1406" s="93">
        <f>J1406*SUMIFS(მიმართულებები!N:N,მიმართულებები!A:A,'მიღება-ჩაბარება'!A1406)+J1406*SUMIFS('ცვლილებების შეტანა'!O:O,'ცვლილებების შეტანა'!A:A,'მიღება-ჩაბარება'!A1406)</f>
        <v>0</v>
      </c>
      <c r="L1406" s="97"/>
      <c r="M1406" s="95">
        <f>L1406*SUMIFS(მიმართულებები!N:N,მიმართულებები!A:A,'მიღება-ჩაბარება'!A1406)/2+L1406*SUMIFS('ცვლილებების შეტანა'!O:O,'ცვლილებების შეტანა'!A:A,'მიღება-ჩაბარება'!A1406)/2</f>
        <v>0</v>
      </c>
      <c r="N1406" s="96"/>
      <c r="O1406" s="93">
        <f>N1406*SUMIFS(მიმართულებები!N:N,მიმართულებები!A:A,'მიღება-ჩაბარება'!A1406)+N1406*SUMIFS('ცვლილებების შეტანა'!O:O,'ცვლილებების შეტანა'!A:A,'მიღება-ჩაბარება'!A1406)</f>
        <v>0</v>
      </c>
      <c r="P1406" s="97"/>
      <c r="Q1406" s="95">
        <f>P1406*SUMIFS(მიმართულებები!N:N,მიმართულებები!A:A,'მიღება-ჩაბარება'!A1406)/2+P1406*SUMIFS('ცვლილებების შეტანა'!O:O,'ცვლილებების შეტანა'!A:A,'მიღება-ჩაბარება'!A1406)/2</f>
        <v>0</v>
      </c>
      <c r="R1406" s="96"/>
      <c r="S1406" s="93">
        <f>R1406*SUMIFS(მიმართულებები!N:N,მიმართულებები!A:A,'მიღება-ჩაბარება'!A1406)+R1406*SUMIFS('ცვლილებების შეტანა'!O:O,'ცვლილებების შეტანა'!A:A,'მიღება-ჩაბარება'!A1406)</f>
        <v>0</v>
      </c>
      <c r="T1406" s="97"/>
      <c r="U1406" s="95">
        <f>T1406*SUMIFS(მიმართულებები!N:N,მიმართულებები!A:A,'მიღება-ჩაბარება'!A1406)/2+T1406*SUMIFS('ცვლილებების შეტანა'!O:O,'ცვლილებების შეტანა'!A:A,'მიღება-ჩაბარება'!A1406)/2</f>
        <v>0</v>
      </c>
      <c r="V1406" s="96"/>
      <c r="W1406" s="93">
        <f>V1406*SUMIFS(მიმართულებები!N:N,მიმართულებები!A:A,'მიღება-ჩაბარება'!A1406)+V1406*SUMIFS('ცვლილებების შეტანა'!O:O,'ცვლილებების შეტანა'!A:A,'მიღება-ჩაბარება'!A1406)</f>
        <v>0</v>
      </c>
      <c r="X1406" s="97"/>
      <c r="Y1406" s="95">
        <f>X1406*SUMIFS(მიმართულებები!N:N,მიმართულებები!A:A,'მიღება-ჩაბარება'!A1406)/2+X1406*SUMIFS('ცვლილებების შეტანა'!O:O,'ცვლილებების შეტანა'!A:A,'მიღება-ჩაბარება'!A1406)/2</f>
        <v>0</v>
      </c>
      <c r="Z1406" s="96"/>
      <c r="AA1406" s="93">
        <f>Z1406*SUMIFS(მიმართულებები!N:N,მიმართულებები!A:A,'მიღება-ჩაბარება'!A1406)+Z1406*SUMIFS('ცვლილებების შეტანა'!O:O,'ცვლილებების შეტანა'!A:A,'მიღება-ჩაბარება'!A1406)</f>
        <v>0</v>
      </c>
      <c r="AB1406" s="97"/>
      <c r="AC1406" s="95">
        <f>AB1406*SUMIFS(მიმართულებები!N:N,მიმართულებები!A:A,'მიღება-ჩაბარება'!A1406)/2+AB1406*SUMIFS('ცვლილებების შეტანა'!O:O,'ცვლილებების შეტანა'!A:A,'მიღება-ჩაბარება'!A1406)/2</f>
        <v>0</v>
      </c>
      <c r="AD1406" s="96"/>
      <c r="AE1406" s="93">
        <f>AD1406*SUMIFS(მიმართულებები!N:N,მიმართულებები!A:A,'მიღება-ჩაბარება'!A1406)+AD1406*SUMIFS('ცვლილებების შეტანა'!O:O,'ცვლილებების შეტანა'!A:A,'მიღება-ჩაბარება'!A1406)</f>
        <v>0</v>
      </c>
      <c r="AF1406" s="97"/>
      <c r="AG1406" s="95">
        <f>AF1406*SUMIFS(მიმართულებები!N:N,მიმართულებები!A:A,'მიღება-ჩაბარება'!A1406)/2+AF1406*SUMIFS('ცვლილებების შეტანა'!O:O,'ცვლილებების შეტანა'!A:A,'მიღება-ჩაბარება'!A1406)/2</f>
        <v>0</v>
      </c>
      <c r="AH1406" s="96"/>
      <c r="AI1406" s="93">
        <f>AH1406*SUMIFS(მიმართულებები!N:N,მიმართულებები!A:A,'მიღება-ჩაბარება'!A1406)+AH1406*SUMIFS('ცვლილებების შეტანა'!O:O,'ცვლილებების შეტანა'!A:A,'მიღება-ჩაბარება'!A1406)</f>
        <v>0</v>
      </c>
      <c r="AJ1406" s="97"/>
      <c r="AK1406" s="95">
        <f>AJ1406*SUMIFS(მიმართულებები!N:N,მიმართულებები!A:A,'მიღება-ჩაბარება'!A1406)/2+AJ1406*SUMIFS('ცვლილებების შეტანა'!O:O,'ცვლილებების შეტანა'!A:A,'მიღება-ჩაბარება'!A1406)/2</f>
        <v>0</v>
      </c>
      <c r="AL1406" s="96"/>
      <c r="AM1406" s="93">
        <f>AL1406*SUMIFS(მიმართულებები!N:N,მიმართულებები!A:A,'მიღება-ჩაბარება'!A1406)+AL1406*SUMIFS('ცვლილებების შეტანა'!O:O,'ცვლილებების შეტანა'!A:A,'მიღება-ჩაბარება'!A1406)</f>
        <v>0</v>
      </c>
      <c r="AN1406" s="97"/>
      <c r="AO1406" s="95">
        <f>AN1406*SUMIFS(მიმართულებები!N:N,მიმართულებები!A:A,'მიღება-ჩაბარება'!A1406)/2+AN1406*SUMIFS('ცვლილებების შეტანა'!O:O,'ცვლილებების შეტანა'!A:A,'მიღება-ჩაბარება'!A1406)/2</f>
        <v>0</v>
      </c>
    </row>
    <row r="1407" spans="1:41">
      <c r="A1407" s="79">
        <v>1401</v>
      </c>
      <c r="B1407" s="76"/>
      <c r="C1407" s="77">
        <f>B1407*SUMIFS(მიმართულებები!N:N,მიმართულებები!A:A,'მიღება-ჩაბარება'!A1407)+B1407*SUMIFS('ცვლილებების შეტანა'!O:O,'ცვლილებების შეტანა'!A:A,'მიღება-ჩაბარება'!A1407)</f>
        <v>0</v>
      </c>
      <c r="D1407" s="7"/>
      <c r="E1407" s="78">
        <f>D1407*SUMIFS(მიმართულებები!N:N,მიმართულებები!A:A,'მიღება-ჩაბარება'!A1407)/2+D1407*SUMIFS('ცვლილებების შეტანა'!O:O,'ცვლილებების შეტანა'!A:A,'მიღება-ჩაბარება'!A1407)/2</f>
        <v>0</v>
      </c>
      <c r="F1407" s="81"/>
      <c r="G1407" s="77">
        <f>F1407*SUMIFS(მიმართულებები!N:N,მიმართულებები!A:A,'მიღება-ჩაბარება'!A1407)+F1407*SUMIFS('ცვლილებების შეტანა'!O:O,'ცვლილებების შეტანა'!A:A,'მიღება-ჩაბარება'!A1407)</f>
        <v>0</v>
      </c>
      <c r="H1407" s="82"/>
      <c r="I1407" s="78">
        <f>H1407*SUMIFS(მიმართულებები!N:N,მიმართულებები!A:A,'მიღება-ჩაბარება'!A1407)/2+H1407*SUMIFS('ცვლილებების შეტანა'!O:O,'ცვლილებების შეტანა'!A:A,'მიღება-ჩაბარება'!A1407)/2</f>
        <v>0</v>
      </c>
      <c r="J1407" s="81"/>
      <c r="K1407" s="77">
        <f>J1407*SUMIFS(მიმართულებები!N:N,მიმართულებები!A:A,'მიღება-ჩაბარება'!A1407)+J1407*SUMIFS('ცვლილებების შეტანა'!O:O,'ცვლილებების შეტანა'!A:A,'მიღება-ჩაბარება'!A1407)</f>
        <v>0</v>
      </c>
      <c r="L1407" s="82"/>
      <c r="M1407" s="78">
        <f>L1407*SUMIFS(მიმართულებები!N:N,მიმართულებები!A:A,'მიღება-ჩაბარება'!A1407)/2+L1407*SUMIFS('ცვლილებების შეტანა'!O:O,'ცვლილებების შეტანა'!A:A,'მიღება-ჩაბარება'!A1407)/2</f>
        <v>0</v>
      </c>
      <c r="N1407" s="81"/>
      <c r="O1407" s="77">
        <f>N1407*SUMIFS(მიმართულებები!N:N,მიმართულებები!A:A,'მიღება-ჩაბარება'!A1407)+N1407*SUMIFS('ცვლილებების შეტანა'!O:O,'ცვლილებების შეტანა'!A:A,'მიღება-ჩაბარება'!A1407)</f>
        <v>0</v>
      </c>
      <c r="P1407" s="82"/>
      <c r="Q1407" s="78">
        <f>P1407*SUMIFS(მიმართულებები!N:N,მიმართულებები!A:A,'მიღება-ჩაბარება'!A1407)/2+P1407*SUMIFS('ცვლილებების შეტანა'!O:O,'ცვლილებების შეტანა'!A:A,'მიღება-ჩაბარება'!A1407)/2</f>
        <v>0</v>
      </c>
      <c r="R1407" s="81"/>
      <c r="S1407" s="77">
        <f>R1407*SUMIFS(მიმართულებები!N:N,მიმართულებები!A:A,'მიღება-ჩაბარება'!A1407)+R1407*SUMIFS('ცვლილებების შეტანა'!O:O,'ცვლილებების შეტანა'!A:A,'მიღება-ჩაბარება'!A1407)</f>
        <v>0</v>
      </c>
      <c r="T1407" s="82"/>
      <c r="U1407" s="78">
        <f>T1407*SUMIFS(მიმართულებები!N:N,მიმართულებები!A:A,'მიღება-ჩაბარება'!A1407)/2+T1407*SUMIFS('ცვლილებების შეტანა'!O:O,'ცვლილებების შეტანა'!A:A,'მიღება-ჩაბარება'!A1407)/2</f>
        <v>0</v>
      </c>
      <c r="V1407" s="81"/>
      <c r="W1407" s="77">
        <f>V1407*SUMIFS(მიმართულებები!N:N,მიმართულებები!A:A,'მიღება-ჩაბარება'!A1407)+V1407*SUMIFS('ცვლილებების შეტანა'!O:O,'ცვლილებების შეტანა'!A:A,'მიღება-ჩაბარება'!A1407)</f>
        <v>0</v>
      </c>
      <c r="X1407" s="82"/>
      <c r="Y1407" s="78">
        <f>X1407*SUMIFS(მიმართულებები!N:N,მიმართულებები!A:A,'მიღება-ჩაბარება'!A1407)/2+X1407*SUMIFS('ცვლილებების შეტანა'!O:O,'ცვლილებების შეტანა'!A:A,'მიღება-ჩაბარება'!A1407)/2</f>
        <v>0</v>
      </c>
      <c r="Z1407" s="81"/>
      <c r="AA1407" s="77">
        <f>Z1407*SUMIFS(მიმართულებები!N:N,მიმართულებები!A:A,'მიღება-ჩაბარება'!A1407)+Z1407*SUMIFS('ცვლილებების შეტანა'!O:O,'ცვლილებების შეტანა'!A:A,'მიღება-ჩაბარება'!A1407)</f>
        <v>0</v>
      </c>
      <c r="AB1407" s="82"/>
      <c r="AC1407" s="78">
        <f>AB1407*SUMIFS(მიმართულებები!N:N,მიმართულებები!A:A,'მიღება-ჩაბარება'!A1407)/2+AB1407*SUMIFS('ცვლილებების შეტანა'!O:O,'ცვლილებების შეტანა'!A:A,'მიღება-ჩაბარება'!A1407)/2</f>
        <v>0</v>
      </c>
      <c r="AD1407" s="81"/>
      <c r="AE1407" s="77">
        <f>AD1407*SUMIFS(მიმართულებები!N:N,მიმართულებები!A:A,'მიღება-ჩაბარება'!A1407)+AD1407*SUMIFS('ცვლილებების შეტანა'!O:O,'ცვლილებების შეტანა'!A:A,'მიღება-ჩაბარება'!A1407)</f>
        <v>0</v>
      </c>
      <c r="AF1407" s="82"/>
      <c r="AG1407" s="78">
        <f>AF1407*SUMIFS(მიმართულებები!N:N,მიმართულებები!A:A,'მიღება-ჩაბარება'!A1407)/2+AF1407*SUMIFS('ცვლილებების შეტანა'!O:O,'ცვლილებების შეტანა'!A:A,'მიღება-ჩაბარება'!A1407)/2</f>
        <v>0</v>
      </c>
      <c r="AH1407" s="81"/>
      <c r="AI1407" s="77">
        <f>AH1407*SUMIFS(მიმართულებები!N:N,მიმართულებები!A:A,'მიღება-ჩაბარება'!A1407)+AH1407*SUMIFS('ცვლილებების შეტანა'!O:O,'ცვლილებების შეტანა'!A:A,'მიღება-ჩაბარება'!A1407)</f>
        <v>0</v>
      </c>
      <c r="AJ1407" s="82"/>
      <c r="AK1407" s="78">
        <f>AJ1407*SUMIFS(მიმართულებები!N:N,მიმართულებები!A:A,'მიღება-ჩაბარება'!A1407)/2+AJ1407*SUMIFS('ცვლილებების შეტანა'!O:O,'ცვლილებების შეტანა'!A:A,'მიღება-ჩაბარება'!A1407)/2</f>
        <v>0</v>
      </c>
      <c r="AL1407" s="81"/>
      <c r="AM1407" s="77">
        <f>AL1407*SUMIFS(მიმართულებები!N:N,მიმართულებები!A:A,'მიღება-ჩაბარება'!A1407)+AL1407*SUMIFS('ცვლილებების შეტანა'!O:O,'ცვლილებების შეტანა'!A:A,'მიღება-ჩაბარება'!A1407)</f>
        <v>0</v>
      </c>
      <c r="AN1407" s="82"/>
      <c r="AO1407" s="78">
        <f>AN1407*SUMIFS(მიმართულებები!N:N,მიმართულებები!A:A,'მიღება-ჩაბარება'!A1407)/2+AN1407*SUMIFS('ცვლილებების შეტანა'!O:O,'ცვლილებების შეტანა'!A:A,'მიღება-ჩაბარება'!A1407)/2</f>
        <v>0</v>
      </c>
    </row>
    <row r="1408" spans="1:41">
      <c r="A1408" s="79">
        <v>1402</v>
      </c>
      <c r="B1408" s="76"/>
      <c r="C1408" s="77">
        <f>B1408*SUMIFS(მიმართულებები!N:N,მიმართულებები!A:A,'მიღება-ჩაბარება'!A1408)+B1408*SUMIFS('ცვლილებების შეტანა'!O:O,'ცვლილებების შეტანა'!A:A,'მიღება-ჩაბარება'!A1408)</f>
        <v>0</v>
      </c>
      <c r="D1408" s="7"/>
      <c r="E1408" s="78">
        <f>D1408*SUMIFS(მიმართულებები!N:N,მიმართულებები!A:A,'მიღება-ჩაბარება'!A1408)/2+D1408*SUMIFS('ცვლილებების შეტანა'!O:O,'ცვლილებების შეტანა'!A:A,'მიღება-ჩაბარება'!A1408)/2</f>
        <v>0</v>
      </c>
      <c r="F1408" s="81"/>
      <c r="G1408" s="77">
        <f>F1408*SUMIFS(მიმართულებები!N:N,მიმართულებები!A:A,'მიღება-ჩაბარება'!A1408)+F1408*SUMIFS('ცვლილებების შეტანა'!O:O,'ცვლილებების შეტანა'!A:A,'მიღება-ჩაბარება'!A1408)</f>
        <v>0</v>
      </c>
      <c r="H1408" s="82"/>
      <c r="I1408" s="78">
        <f>H1408*SUMIFS(მიმართულებები!N:N,მიმართულებები!A:A,'მიღება-ჩაბარება'!A1408)/2+H1408*SUMIFS('ცვლილებების შეტანა'!O:O,'ცვლილებების შეტანა'!A:A,'მიღება-ჩაბარება'!A1408)/2</f>
        <v>0</v>
      </c>
      <c r="J1408" s="81"/>
      <c r="K1408" s="77">
        <f>J1408*SUMIFS(მიმართულებები!N:N,მიმართულებები!A:A,'მიღება-ჩაბარება'!A1408)+J1408*SUMIFS('ცვლილებების შეტანა'!O:O,'ცვლილებების შეტანა'!A:A,'მიღება-ჩაბარება'!A1408)</f>
        <v>0</v>
      </c>
      <c r="L1408" s="82"/>
      <c r="M1408" s="78">
        <f>L1408*SUMIFS(მიმართულებები!N:N,მიმართულებები!A:A,'მიღება-ჩაბარება'!A1408)/2+L1408*SUMIFS('ცვლილებების შეტანა'!O:O,'ცვლილებების შეტანა'!A:A,'მიღება-ჩაბარება'!A1408)/2</f>
        <v>0</v>
      </c>
      <c r="N1408" s="81"/>
      <c r="O1408" s="77">
        <f>N1408*SUMIFS(მიმართულებები!N:N,მიმართულებები!A:A,'მიღება-ჩაბარება'!A1408)+N1408*SUMIFS('ცვლილებების შეტანა'!O:O,'ცვლილებების შეტანა'!A:A,'მიღება-ჩაბარება'!A1408)</f>
        <v>0</v>
      </c>
      <c r="P1408" s="82"/>
      <c r="Q1408" s="78">
        <f>P1408*SUMIFS(მიმართულებები!N:N,მიმართულებები!A:A,'მიღება-ჩაბარება'!A1408)/2+P1408*SUMIFS('ცვლილებების შეტანა'!O:O,'ცვლილებების შეტანა'!A:A,'მიღება-ჩაბარება'!A1408)/2</f>
        <v>0</v>
      </c>
      <c r="R1408" s="81"/>
      <c r="S1408" s="77">
        <f>R1408*SUMIFS(მიმართულებები!N:N,მიმართულებები!A:A,'მიღება-ჩაბარება'!A1408)+R1408*SUMIFS('ცვლილებების შეტანა'!O:O,'ცვლილებების შეტანა'!A:A,'მიღება-ჩაბარება'!A1408)</f>
        <v>0</v>
      </c>
      <c r="T1408" s="82"/>
      <c r="U1408" s="78">
        <f>T1408*SUMIFS(მიმართულებები!N:N,მიმართულებები!A:A,'მიღება-ჩაბარება'!A1408)/2+T1408*SUMIFS('ცვლილებების შეტანა'!O:O,'ცვლილებების შეტანა'!A:A,'მიღება-ჩაბარება'!A1408)/2</f>
        <v>0</v>
      </c>
      <c r="V1408" s="81"/>
      <c r="W1408" s="77">
        <f>V1408*SUMIFS(მიმართულებები!N:N,მიმართულებები!A:A,'მიღება-ჩაბარება'!A1408)+V1408*SUMIFS('ცვლილებების შეტანა'!O:O,'ცვლილებების შეტანა'!A:A,'მიღება-ჩაბარება'!A1408)</f>
        <v>0</v>
      </c>
      <c r="X1408" s="82"/>
      <c r="Y1408" s="78">
        <f>X1408*SUMIFS(მიმართულებები!N:N,მიმართულებები!A:A,'მიღება-ჩაბარება'!A1408)/2+X1408*SUMIFS('ცვლილებების შეტანა'!O:O,'ცვლილებების შეტანა'!A:A,'მიღება-ჩაბარება'!A1408)/2</f>
        <v>0</v>
      </c>
      <c r="Z1408" s="81"/>
      <c r="AA1408" s="77">
        <f>Z1408*SUMIFS(მიმართულებები!N:N,მიმართულებები!A:A,'მიღება-ჩაბარება'!A1408)+Z1408*SUMIFS('ცვლილებების შეტანა'!O:O,'ცვლილებების შეტანა'!A:A,'მიღება-ჩაბარება'!A1408)</f>
        <v>0</v>
      </c>
      <c r="AB1408" s="82"/>
      <c r="AC1408" s="78">
        <f>AB1408*SUMIFS(მიმართულებები!N:N,მიმართულებები!A:A,'მიღება-ჩაბარება'!A1408)/2+AB1408*SUMIFS('ცვლილებების შეტანა'!O:O,'ცვლილებების შეტანა'!A:A,'მიღება-ჩაბარება'!A1408)/2</f>
        <v>0</v>
      </c>
      <c r="AD1408" s="81"/>
      <c r="AE1408" s="77">
        <f>AD1408*SUMIFS(მიმართულებები!N:N,მიმართულებები!A:A,'მიღება-ჩაბარება'!A1408)+AD1408*SUMIFS('ცვლილებების შეტანა'!O:O,'ცვლილებების შეტანა'!A:A,'მიღება-ჩაბარება'!A1408)</f>
        <v>0</v>
      </c>
      <c r="AF1408" s="82"/>
      <c r="AG1408" s="78">
        <f>AF1408*SUMIFS(მიმართულებები!N:N,მიმართულებები!A:A,'მიღება-ჩაბარება'!A1408)/2+AF1408*SUMIFS('ცვლილებების შეტანა'!O:O,'ცვლილებების შეტანა'!A:A,'მიღება-ჩაბარება'!A1408)/2</f>
        <v>0</v>
      </c>
      <c r="AH1408" s="81"/>
      <c r="AI1408" s="77">
        <f>AH1408*SUMIFS(მიმართულებები!N:N,მიმართულებები!A:A,'მიღება-ჩაბარება'!A1408)+AH1408*SUMIFS('ცვლილებების შეტანა'!O:O,'ცვლილებების შეტანა'!A:A,'მიღება-ჩაბარება'!A1408)</f>
        <v>0</v>
      </c>
      <c r="AJ1408" s="82"/>
      <c r="AK1408" s="78">
        <f>AJ1408*SUMIFS(მიმართულებები!N:N,მიმართულებები!A:A,'მიღება-ჩაბარება'!A1408)/2+AJ1408*SUMIFS('ცვლილებების შეტანა'!O:O,'ცვლილებების შეტანა'!A:A,'მიღება-ჩაბარება'!A1408)/2</f>
        <v>0</v>
      </c>
      <c r="AL1408" s="81"/>
      <c r="AM1408" s="77">
        <f>AL1408*SUMIFS(მიმართულებები!N:N,მიმართულებები!A:A,'მიღება-ჩაბარება'!A1408)+AL1408*SUMIFS('ცვლილებების შეტანა'!O:O,'ცვლილებების შეტანა'!A:A,'მიღება-ჩაბარება'!A1408)</f>
        <v>0</v>
      </c>
      <c r="AN1408" s="82"/>
      <c r="AO1408" s="78">
        <f>AN1408*SUMIFS(მიმართულებები!N:N,მიმართულებები!A:A,'მიღება-ჩაბარება'!A1408)/2+AN1408*SUMIFS('ცვლილებების შეტანა'!O:O,'ცვლილებების შეტანა'!A:A,'მიღება-ჩაბარება'!A1408)/2</f>
        <v>0</v>
      </c>
    </row>
    <row r="1409" spans="1:41">
      <c r="A1409" s="91">
        <v>1403</v>
      </c>
      <c r="B1409" s="92"/>
      <c r="C1409" s="93">
        <f>B1409*SUMIFS(მიმართულებები!N:N,მიმართულებები!A:A,'მიღება-ჩაბარება'!A1409)+B1409*SUMIFS('ცვლილებების შეტანა'!O:O,'ცვლილებების შეტანა'!A:A,'მიღება-ჩაბარება'!A1409)</f>
        <v>0</v>
      </c>
      <c r="D1409" s="94"/>
      <c r="E1409" s="95">
        <f>D1409*SUMIFS(მიმართულებები!N:N,მიმართულებები!A:A,'მიღება-ჩაბარება'!A1409)/2+D1409*SUMIFS('ცვლილებების შეტანა'!O:O,'ცვლილებების შეტანა'!A:A,'მიღება-ჩაბარება'!A1409)/2</f>
        <v>0</v>
      </c>
      <c r="F1409" s="96"/>
      <c r="G1409" s="93">
        <f>F1409*SUMIFS(მიმართულებები!N:N,მიმართულებები!A:A,'მიღება-ჩაბარება'!A1409)+F1409*SUMIFS('ცვლილებების შეტანა'!O:O,'ცვლილებების შეტანა'!A:A,'მიღება-ჩაბარება'!A1409)</f>
        <v>0</v>
      </c>
      <c r="H1409" s="97"/>
      <c r="I1409" s="95">
        <f>H1409*SUMIFS(მიმართულებები!N:N,მიმართულებები!A:A,'მიღება-ჩაბარება'!A1409)/2+H1409*SUMIFS('ცვლილებების შეტანა'!O:O,'ცვლილებების შეტანა'!A:A,'მიღება-ჩაბარება'!A1409)/2</f>
        <v>0</v>
      </c>
      <c r="J1409" s="96"/>
      <c r="K1409" s="93">
        <f>J1409*SUMIFS(მიმართულებები!N:N,მიმართულებები!A:A,'მიღება-ჩაბარება'!A1409)+J1409*SUMIFS('ცვლილებების შეტანა'!O:O,'ცვლილებების შეტანა'!A:A,'მიღება-ჩაბარება'!A1409)</f>
        <v>0</v>
      </c>
      <c r="L1409" s="97"/>
      <c r="M1409" s="95">
        <f>L1409*SUMIFS(მიმართულებები!N:N,მიმართულებები!A:A,'მიღება-ჩაბარება'!A1409)/2+L1409*SUMIFS('ცვლილებების შეტანა'!O:O,'ცვლილებების შეტანა'!A:A,'მიღება-ჩაბარება'!A1409)/2</f>
        <v>0</v>
      </c>
      <c r="N1409" s="96"/>
      <c r="O1409" s="93">
        <f>N1409*SUMIFS(მიმართულებები!N:N,მიმართულებები!A:A,'მიღება-ჩაბარება'!A1409)+N1409*SUMIFS('ცვლილებების შეტანა'!O:O,'ცვლილებების შეტანა'!A:A,'მიღება-ჩაბარება'!A1409)</f>
        <v>0</v>
      </c>
      <c r="P1409" s="97"/>
      <c r="Q1409" s="95">
        <f>P1409*SUMIFS(მიმართულებები!N:N,მიმართულებები!A:A,'მიღება-ჩაბარება'!A1409)/2+P1409*SUMIFS('ცვლილებების შეტანა'!O:O,'ცვლილებების შეტანა'!A:A,'მიღება-ჩაბარება'!A1409)/2</f>
        <v>0</v>
      </c>
      <c r="R1409" s="96"/>
      <c r="S1409" s="93">
        <f>R1409*SUMIFS(მიმართულებები!N:N,მიმართულებები!A:A,'მიღება-ჩაბარება'!A1409)+R1409*SUMIFS('ცვლილებების შეტანა'!O:O,'ცვლილებების შეტანა'!A:A,'მიღება-ჩაბარება'!A1409)</f>
        <v>0</v>
      </c>
      <c r="T1409" s="97"/>
      <c r="U1409" s="95">
        <f>T1409*SUMIFS(მიმართულებები!N:N,მიმართულებები!A:A,'მიღება-ჩაბარება'!A1409)/2+T1409*SUMIFS('ცვლილებების შეტანა'!O:O,'ცვლილებების შეტანა'!A:A,'მიღება-ჩაბარება'!A1409)/2</f>
        <v>0</v>
      </c>
      <c r="V1409" s="96"/>
      <c r="W1409" s="93">
        <f>V1409*SUMIFS(მიმართულებები!N:N,მიმართულებები!A:A,'მიღება-ჩაბარება'!A1409)+V1409*SUMIFS('ცვლილებების შეტანა'!O:O,'ცვლილებების შეტანა'!A:A,'მიღება-ჩაბარება'!A1409)</f>
        <v>0</v>
      </c>
      <c r="X1409" s="97"/>
      <c r="Y1409" s="95">
        <f>X1409*SUMIFS(მიმართულებები!N:N,მიმართულებები!A:A,'მიღება-ჩაბარება'!A1409)/2+X1409*SUMIFS('ცვლილებების შეტანა'!O:O,'ცვლილებების შეტანა'!A:A,'მიღება-ჩაბარება'!A1409)/2</f>
        <v>0</v>
      </c>
      <c r="Z1409" s="96"/>
      <c r="AA1409" s="93">
        <f>Z1409*SUMIFS(მიმართულებები!N:N,მიმართულებები!A:A,'მიღება-ჩაბარება'!A1409)+Z1409*SUMIFS('ცვლილებების შეტანა'!O:O,'ცვლილებების შეტანა'!A:A,'მიღება-ჩაბარება'!A1409)</f>
        <v>0</v>
      </c>
      <c r="AB1409" s="97"/>
      <c r="AC1409" s="95">
        <f>AB1409*SUMIFS(მიმართულებები!N:N,მიმართულებები!A:A,'მიღება-ჩაბარება'!A1409)/2+AB1409*SUMIFS('ცვლილებების შეტანა'!O:O,'ცვლილებების შეტანა'!A:A,'მიღება-ჩაბარება'!A1409)/2</f>
        <v>0</v>
      </c>
      <c r="AD1409" s="96"/>
      <c r="AE1409" s="93">
        <f>AD1409*SUMIFS(მიმართულებები!N:N,მიმართულებები!A:A,'მიღება-ჩაბარება'!A1409)+AD1409*SUMIFS('ცვლილებების შეტანა'!O:O,'ცვლილებების შეტანა'!A:A,'მიღება-ჩაბარება'!A1409)</f>
        <v>0</v>
      </c>
      <c r="AF1409" s="97"/>
      <c r="AG1409" s="95">
        <f>AF1409*SUMIFS(მიმართულებები!N:N,მიმართულებები!A:A,'მიღება-ჩაბარება'!A1409)/2+AF1409*SUMIFS('ცვლილებების შეტანა'!O:O,'ცვლილებების შეტანა'!A:A,'მიღება-ჩაბარება'!A1409)/2</f>
        <v>0</v>
      </c>
      <c r="AH1409" s="96"/>
      <c r="AI1409" s="93">
        <f>AH1409*SUMIFS(მიმართულებები!N:N,მიმართულებები!A:A,'მიღება-ჩაბარება'!A1409)+AH1409*SUMIFS('ცვლილებების შეტანა'!O:O,'ცვლილებების შეტანა'!A:A,'მიღება-ჩაბარება'!A1409)</f>
        <v>0</v>
      </c>
      <c r="AJ1409" s="97"/>
      <c r="AK1409" s="95">
        <f>AJ1409*SUMIFS(მიმართულებები!N:N,მიმართულებები!A:A,'მიღება-ჩაბარება'!A1409)/2+AJ1409*SUMIFS('ცვლილებების შეტანა'!O:O,'ცვლილებების შეტანა'!A:A,'მიღება-ჩაბარება'!A1409)/2</f>
        <v>0</v>
      </c>
      <c r="AL1409" s="96"/>
      <c r="AM1409" s="93">
        <f>AL1409*SUMIFS(მიმართულებები!N:N,მიმართულებები!A:A,'მიღება-ჩაბარება'!A1409)+AL1409*SUMIFS('ცვლილებების შეტანა'!O:O,'ცვლილებების შეტანა'!A:A,'მიღება-ჩაბარება'!A1409)</f>
        <v>0</v>
      </c>
      <c r="AN1409" s="97"/>
      <c r="AO1409" s="95">
        <f>AN1409*SUMIFS(მიმართულებები!N:N,მიმართულებები!A:A,'მიღება-ჩაბარება'!A1409)/2+AN1409*SUMIFS('ცვლილებების შეტანა'!O:O,'ცვლილებების შეტანა'!A:A,'მიღება-ჩაბარება'!A1409)/2</f>
        <v>0</v>
      </c>
    </row>
    <row r="1410" spans="1:41">
      <c r="A1410" s="91">
        <v>1404</v>
      </c>
      <c r="B1410" s="92"/>
      <c r="C1410" s="93">
        <f>B1410*SUMIFS(მიმართულებები!N:N,მიმართულებები!A:A,'მიღება-ჩაბარება'!A1410)+B1410*SUMIFS('ცვლილებების შეტანა'!O:O,'ცვლილებების შეტანა'!A:A,'მიღება-ჩაბარება'!A1410)</f>
        <v>0</v>
      </c>
      <c r="D1410" s="94"/>
      <c r="E1410" s="95">
        <f>D1410*SUMIFS(მიმართულებები!N:N,მიმართულებები!A:A,'მიღება-ჩაბარება'!A1410)/2+D1410*SUMIFS('ცვლილებების შეტანა'!O:O,'ცვლილებების შეტანა'!A:A,'მიღება-ჩაბარება'!A1410)/2</f>
        <v>0</v>
      </c>
      <c r="F1410" s="96"/>
      <c r="G1410" s="93">
        <f>F1410*SUMIFS(მიმართულებები!N:N,მიმართულებები!A:A,'მიღება-ჩაბარება'!A1410)+F1410*SUMIFS('ცვლილებების შეტანა'!O:O,'ცვლილებების შეტანა'!A:A,'მიღება-ჩაბარება'!A1410)</f>
        <v>0</v>
      </c>
      <c r="H1410" s="97"/>
      <c r="I1410" s="95">
        <f>H1410*SUMIFS(მიმართულებები!N:N,მიმართულებები!A:A,'მიღება-ჩაბარება'!A1410)/2+H1410*SUMIFS('ცვლილებების შეტანა'!O:O,'ცვლილებების შეტანა'!A:A,'მიღება-ჩაბარება'!A1410)/2</f>
        <v>0</v>
      </c>
      <c r="J1410" s="96"/>
      <c r="K1410" s="93">
        <f>J1410*SUMIFS(მიმართულებები!N:N,მიმართულებები!A:A,'მიღება-ჩაბარება'!A1410)+J1410*SUMIFS('ცვლილებების შეტანა'!O:O,'ცვლილებების შეტანა'!A:A,'მიღება-ჩაბარება'!A1410)</f>
        <v>0</v>
      </c>
      <c r="L1410" s="97"/>
      <c r="M1410" s="95">
        <f>L1410*SUMIFS(მიმართულებები!N:N,მიმართულებები!A:A,'მიღება-ჩაბარება'!A1410)/2+L1410*SUMIFS('ცვლილებების შეტანა'!O:O,'ცვლილებების შეტანა'!A:A,'მიღება-ჩაბარება'!A1410)/2</f>
        <v>0</v>
      </c>
      <c r="N1410" s="96"/>
      <c r="O1410" s="93">
        <f>N1410*SUMIFS(მიმართულებები!N:N,მიმართულებები!A:A,'მიღება-ჩაბარება'!A1410)+N1410*SUMIFS('ცვლილებების შეტანა'!O:O,'ცვლილებების შეტანა'!A:A,'მიღება-ჩაბარება'!A1410)</f>
        <v>0</v>
      </c>
      <c r="P1410" s="97"/>
      <c r="Q1410" s="95">
        <f>P1410*SUMIFS(მიმართულებები!N:N,მიმართულებები!A:A,'მიღება-ჩაბარება'!A1410)/2+P1410*SUMIFS('ცვლილებების შეტანა'!O:O,'ცვლილებების შეტანა'!A:A,'მიღება-ჩაბარება'!A1410)/2</f>
        <v>0</v>
      </c>
      <c r="R1410" s="96"/>
      <c r="S1410" s="93">
        <f>R1410*SUMIFS(მიმართულებები!N:N,მიმართულებები!A:A,'მიღება-ჩაბარება'!A1410)+R1410*SUMIFS('ცვლილებების შეტანა'!O:O,'ცვლილებების შეტანა'!A:A,'მიღება-ჩაბარება'!A1410)</f>
        <v>0</v>
      </c>
      <c r="T1410" s="97"/>
      <c r="U1410" s="95">
        <f>T1410*SUMIFS(მიმართულებები!N:N,მიმართულებები!A:A,'მიღება-ჩაბარება'!A1410)/2+T1410*SUMIFS('ცვლილებების შეტანა'!O:O,'ცვლილებების შეტანა'!A:A,'მიღება-ჩაბარება'!A1410)/2</f>
        <v>0</v>
      </c>
      <c r="V1410" s="96"/>
      <c r="W1410" s="93">
        <f>V1410*SUMIFS(მიმართულებები!N:N,მიმართულებები!A:A,'მიღება-ჩაბარება'!A1410)+V1410*SUMIFS('ცვლილებების შეტანა'!O:O,'ცვლილებების შეტანა'!A:A,'მიღება-ჩაბარება'!A1410)</f>
        <v>0</v>
      </c>
      <c r="X1410" s="97"/>
      <c r="Y1410" s="95">
        <f>X1410*SUMIFS(მიმართულებები!N:N,მიმართულებები!A:A,'მიღება-ჩაბარება'!A1410)/2+X1410*SUMIFS('ცვლილებების შეტანა'!O:O,'ცვლილებების შეტანა'!A:A,'მიღება-ჩაბარება'!A1410)/2</f>
        <v>0</v>
      </c>
      <c r="Z1410" s="96"/>
      <c r="AA1410" s="93">
        <f>Z1410*SUMIFS(მიმართულებები!N:N,მიმართულებები!A:A,'მიღება-ჩაბარება'!A1410)+Z1410*SUMIFS('ცვლილებების შეტანა'!O:O,'ცვლილებების შეტანა'!A:A,'მიღება-ჩაბარება'!A1410)</f>
        <v>0</v>
      </c>
      <c r="AB1410" s="97"/>
      <c r="AC1410" s="95">
        <f>AB1410*SUMIFS(მიმართულებები!N:N,მიმართულებები!A:A,'მიღება-ჩაბარება'!A1410)/2+AB1410*SUMIFS('ცვლილებების შეტანა'!O:O,'ცვლილებების შეტანა'!A:A,'მიღება-ჩაბარება'!A1410)/2</f>
        <v>0</v>
      </c>
      <c r="AD1410" s="96"/>
      <c r="AE1410" s="93">
        <f>AD1410*SUMIFS(მიმართულებები!N:N,მიმართულებები!A:A,'მიღება-ჩაბარება'!A1410)+AD1410*SUMIFS('ცვლილებების შეტანა'!O:O,'ცვლილებების შეტანა'!A:A,'მიღება-ჩაბარება'!A1410)</f>
        <v>0</v>
      </c>
      <c r="AF1410" s="97"/>
      <c r="AG1410" s="95">
        <f>AF1410*SUMIFS(მიმართულებები!N:N,მიმართულებები!A:A,'მიღება-ჩაბარება'!A1410)/2+AF1410*SUMIFS('ცვლილებების შეტანა'!O:O,'ცვლილებების შეტანა'!A:A,'მიღება-ჩაბარება'!A1410)/2</f>
        <v>0</v>
      </c>
      <c r="AH1410" s="96"/>
      <c r="AI1410" s="93">
        <f>AH1410*SUMIFS(მიმართულებები!N:N,მიმართულებები!A:A,'მიღება-ჩაბარება'!A1410)+AH1410*SUMIFS('ცვლილებების შეტანა'!O:O,'ცვლილებების შეტანა'!A:A,'მიღება-ჩაბარება'!A1410)</f>
        <v>0</v>
      </c>
      <c r="AJ1410" s="97"/>
      <c r="AK1410" s="95">
        <f>AJ1410*SUMIFS(მიმართულებები!N:N,მიმართულებები!A:A,'მიღება-ჩაბარება'!A1410)/2+AJ1410*SUMIFS('ცვლილებების შეტანა'!O:O,'ცვლილებების შეტანა'!A:A,'მიღება-ჩაბარება'!A1410)/2</f>
        <v>0</v>
      </c>
      <c r="AL1410" s="96"/>
      <c r="AM1410" s="93">
        <f>AL1410*SUMIFS(მიმართულებები!N:N,მიმართულებები!A:A,'მიღება-ჩაბარება'!A1410)+AL1410*SUMIFS('ცვლილებების შეტანა'!O:O,'ცვლილებების შეტანა'!A:A,'მიღება-ჩაბარება'!A1410)</f>
        <v>0</v>
      </c>
      <c r="AN1410" s="97"/>
      <c r="AO1410" s="95">
        <f>AN1410*SUMIFS(მიმართულებები!N:N,მიმართულებები!A:A,'მიღება-ჩაბარება'!A1410)/2+AN1410*SUMIFS('ცვლილებების შეტანა'!O:O,'ცვლილებების შეტანა'!A:A,'მიღება-ჩაბარება'!A1410)/2</f>
        <v>0</v>
      </c>
    </row>
    <row r="1411" spans="1:41">
      <c r="A1411" s="79">
        <v>1405</v>
      </c>
      <c r="B1411" s="76"/>
      <c r="C1411" s="77">
        <f>B1411*SUMIFS(მიმართულებები!N:N,მიმართულებები!A:A,'მიღება-ჩაბარება'!A1411)+B1411*SUMIFS('ცვლილებების შეტანა'!O:O,'ცვლილებების შეტანა'!A:A,'მიღება-ჩაბარება'!A1411)</f>
        <v>0</v>
      </c>
      <c r="D1411" s="7"/>
      <c r="E1411" s="78">
        <f>D1411*SUMIFS(მიმართულებები!N:N,მიმართულებები!A:A,'მიღება-ჩაბარება'!A1411)/2+D1411*SUMIFS('ცვლილებების შეტანა'!O:O,'ცვლილებების შეტანა'!A:A,'მიღება-ჩაბარება'!A1411)/2</f>
        <v>0</v>
      </c>
      <c r="F1411" s="81"/>
      <c r="G1411" s="77">
        <f>F1411*SUMIFS(მიმართულებები!N:N,მიმართულებები!A:A,'მიღება-ჩაბარება'!A1411)+F1411*SUMIFS('ცვლილებების შეტანა'!O:O,'ცვლილებების შეტანა'!A:A,'მიღება-ჩაბარება'!A1411)</f>
        <v>0</v>
      </c>
      <c r="H1411" s="82"/>
      <c r="I1411" s="78">
        <f>H1411*SUMIFS(მიმართულებები!N:N,მიმართულებები!A:A,'მიღება-ჩაბარება'!A1411)/2+H1411*SUMIFS('ცვლილებების შეტანა'!O:O,'ცვლილებების შეტანა'!A:A,'მიღება-ჩაბარება'!A1411)/2</f>
        <v>0</v>
      </c>
      <c r="J1411" s="81"/>
      <c r="K1411" s="77">
        <f>J1411*SUMIFS(მიმართულებები!N:N,მიმართულებები!A:A,'მიღება-ჩაბარება'!A1411)+J1411*SUMIFS('ცვლილებების შეტანა'!O:O,'ცვლილებების შეტანა'!A:A,'მიღება-ჩაბარება'!A1411)</f>
        <v>0</v>
      </c>
      <c r="L1411" s="82"/>
      <c r="M1411" s="78">
        <f>L1411*SUMIFS(მიმართულებები!N:N,მიმართულებები!A:A,'მიღება-ჩაბარება'!A1411)/2+L1411*SUMIFS('ცვლილებების შეტანა'!O:O,'ცვლილებების შეტანა'!A:A,'მიღება-ჩაბარება'!A1411)/2</f>
        <v>0</v>
      </c>
      <c r="N1411" s="81"/>
      <c r="O1411" s="77">
        <f>N1411*SUMIFS(მიმართულებები!N:N,მიმართულებები!A:A,'მიღება-ჩაბარება'!A1411)+N1411*SUMIFS('ცვლილებების შეტანა'!O:O,'ცვლილებების შეტანა'!A:A,'მიღება-ჩაბარება'!A1411)</f>
        <v>0</v>
      </c>
      <c r="P1411" s="82"/>
      <c r="Q1411" s="78">
        <f>P1411*SUMIFS(მიმართულებები!N:N,მიმართულებები!A:A,'მიღება-ჩაბარება'!A1411)/2+P1411*SUMIFS('ცვლილებების შეტანა'!O:O,'ცვლილებების შეტანა'!A:A,'მიღება-ჩაბარება'!A1411)/2</f>
        <v>0</v>
      </c>
      <c r="R1411" s="81"/>
      <c r="S1411" s="77">
        <f>R1411*SUMIFS(მიმართულებები!N:N,მიმართულებები!A:A,'მიღება-ჩაბარება'!A1411)+R1411*SUMIFS('ცვლილებების შეტანა'!O:O,'ცვლილებების შეტანა'!A:A,'მიღება-ჩაბარება'!A1411)</f>
        <v>0</v>
      </c>
      <c r="T1411" s="82"/>
      <c r="U1411" s="78">
        <f>T1411*SUMIFS(მიმართულებები!N:N,მიმართულებები!A:A,'მიღება-ჩაბარება'!A1411)/2+T1411*SUMIFS('ცვლილებების შეტანა'!O:O,'ცვლილებების შეტანა'!A:A,'მიღება-ჩაბარება'!A1411)/2</f>
        <v>0</v>
      </c>
      <c r="V1411" s="81"/>
      <c r="W1411" s="77">
        <f>V1411*SUMIFS(მიმართულებები!N:N,მიმართულებები!A:A,'მიღება-ჩაბარება'!A1411)+V1411*SUMIFS('ცვლილებების შეტანა'!O:O,'ცვლილებების შეტანა'!A:A,'მიღება-ჩაბარება'!A1411)</f>
        <v>0</v>
      </c>
      <c r="X1411" s="82"/>
      <c r="Y1411" s="78">
        <f>X1411*SUMIFS(მიმართულებები!N:N,მიმართულებები!A:A,'მიღება-ჩაბარება'!A1411)/2+X1411*SUMIFS('ცვლილებების შეტანა'!O:O,'ცვლილებების შეტანა'!A:A,'მიღება-ჩაბარება'!A1411)/2</f>
        <v>0</v>
      </c>
      <c r="Z1411" s="81"/>
      <c r="AA1411" s="77">
        <f>Z1411*SUMIFS(მიმართულებები!N:N,მიმართულებები!A:A,'მიღება-ჩაბარება'!A1411)+Z1411*SUMIFS('ცვლილებების შეტანა'!O:O,'ცვლილებების შეტანა'!A:A,'მიღება-ჩაბარება'!A1411)</f>
        <v>0</v>
      </c>
      <c r="AB1411" s="82"/>
      <c r="AC1411" s="78">
        <f>AB1411*SUMIFS(მიმართულებები!N:N,მიმართულებები!A:A,'მიღება-ჩაბარება'!A1411)/2+AB1411*SUMIFS('ცვლილებების შეტანა'!O:O,'ცვლილებების შეტანა'!A:A,'მიღება-ჩაბარება'!A1411)/2</f>
        <v>0</v>
      </c>
      <c r="AD1411" s="81"/>
      <c r="AE1411" s="77">
        <f>AD1411*SUMIFS(მიმართულებები!N:N,მიმართულებები!A:A,'მიღება-ჩაბარება'!A1411)+AD1411*SUMIFS('ცვლილებების შეტანა'!O:O,'ცვლილებების შეტანა'!A:A,'მიღება-ჩაბარება'!A1411)</f>
        <v>0</v>
      </c>
      <c r="AF1411" s="82"/>
      <c r="AG1411" s="78">
        <f>AF1411*SUMIFS(მიმართულებები!N:N,მიმართულებები!A:A,'მიღება-ჩაბარება'!A1411)/2+AF1411*SUMIFS('ცვლილებების შეტანა'!O:O,'ცვლილებების შეტანა'!A:A,'მიღება-ჩაბარება'!A1411)/2</f>
        <v>0</v>
      </c>
      <c r="AH1411" s="81"/>
      <c r="AI1411" s="77">
        <f>AH1411*SUMIFS(მიმართულებები!N:N,მიმართულებები!A:A,'მიღება-ჩაბარება'!A1411)+AH1411*SUMIFS('ცვლილებების შეტანა'!O:O,'ცვლილებების შეტანა'!A:A,'მიღება-ჩაბარება'!A1411)</f>
        <v>0</v>
      </c>
      <c r="AJ1411" s="82"/>
      <c r="AK1411" s="78">
        <f>AJ1411*SUMIFS(მიმართულებები!N:N,მიმართულებები!A:A,'მიღება-ჩაბარება'!A1411)/2+AJ1411*SUMIFS('ცვლილებების შეტანა'!O:O,'ცვლილებების შეტანა'!A:A,'მიღება-ჩაბარება'!A1411)/2</f>
        <v>0</v>
      </c>
      <c r="AL1411" s="81"/>
      <c r="AM1411" s="77">
        <f>AL1411*SUMIFS(მიმართულებები!N:N,მიმართულებები!A:A,'მიღება-ჩაბარება'!A1411)+AL1411*SUMIFS('ცვლილებების შეტანა'!O:O,'ცვლილებების შეტანა'!A:A,'მიღება-ჩაბარება'!A1411)</f>
        <v>0</v>
      </c>
      <c r="AN1411" s="82"/>
      <c r="AO1411" s="78">
        <f>AN1411*SUMIFS(მიმართულებები!N:N,მიმართულებები!A:A,'მიღება-ჩაბარება'!A1411)/2+AN1411*SUMIFS('ცვლილებების შეტანა'!O:O,'ცვლილებების შეტანა'!A:A,'მიღება-ჩაბარება'!A1411)/2</f>
        <v>0</v>
      </c>
    </row>
    <row r="1412" spans="1:41">
      <c r="A1412" s="79">
        <v>1406</v>
      </c>
      <c r="B1412" s="76"/>
      <c r="C1412" s="77">
        <f>B1412*SUMIFS(მიმართულებები!N:N,მიმართულებები!A:A,'მიღება-ჩაბარება'!A1412)+B1412*SUMIFS('ცვლილებების შეტანა'!O:O,'ცვლილებების შეტანა'!A:A,'მიღება-ჩაბარება'!A1412)</f>
        <v>0</v>
      </c>
      <c r="D1412" s="7"/>
      <c r="E1412" s="78">
        <f>D1412*SUMIFS(მიმართულებები!N:N,მიმართულებები!A:A,'მიღება-ჩაბარება'!A1412)/2+D1412*SUMIFS('ცვლილებების შეტანა'!O:O,'ცვლილებების შეტანა'!A:A,'მიღება-ჩაბარება'!A1412)/2</f>
        <v>0</v>
      </c>
      <c r="F1412" s="81"/>
      <c r="G1412" s="77">
        <f>F1412*SUMIFS(მიმართულებები!N:N,მიმართულებები!A:A,'მიღება-ჩაბარება'!A1412)+F1412*SUMIFS('ცვლილებების შეტანა'!O:O,'ცვლილებების შეტანა'!A:A,'მიღება-ჩაბარება'!A1412)</f>
        <v>0</v>
      </c>
      <c r="H1412" s="82"/>
      <c r="I1412" s="78">
        <f>H1412*SUMIFS(მიმართულებები!N:N,მიმართულებები!A:A,'მიღება-ჩაბარება'!A1412)/2+H1412*SUMIFS('ცვლილებების შეტანა'!O:O,'ცვლილებების შეტანა'!A:A,'მიღება-ჩაბარება'!A1412)/2</f>
        <v>0</v>
      </c>
      <c r="J1412" s="81"/>
      <c r="K1412" s="77">
        <f>J1412*SUMIFS(მიმართულებები!N:N,მიმართულებები!A:A,'მიღება-ჩაბარება'!A1412)+J1412*SUMIFS('ცვლილებების შეტანა'!O:O,'ცვლილებების შეტანა'!A:A,'მიღება-ჩაბარება'!A1412)</f>
        <v>0</v>
      </c>
      <c r="L1412" s="82"/>
      <c r="M1412" s="78">
        <f>L1412*SUMIFS(მიმართულებები!N:N,მიმართულებები!A:A,'მიღება-ჩაბარება'!A1412)/2+L1412*SUMIFS('ცვლილებების შეტანა'!O:O,'ცვლილებების შეტანა'!A:A,'მიღება-ჩაბარება'!A1412)/2</f>
        <v>0</v>
      </c>
      <c r="N1412" s="81"/>
      <c r="O1412" s="77">
        <f>N1412*SUMIFS(მიმართულებები!N:N,მიმართულებები!A:A,'მიღება-ჩაბარება'!A1412)+N1412*SUMIFS('ცვლილებების შეტანა'!O:O,'ცვლილებების შეტანა'!A:A,'მიღება-ჩაბარება'!A1412)</f>
        <v>0</v>
      </c>
      <c r="P1412" s="82"/>
      <c r="Q1412" s="78">
        <f>P1412*SUMIFS(მიმართულებები!N:N,მიმართულებები!A:A,'მიღება-ჩაბარება'!A1412)/2+P1412*SUMIFS('ცვლილებების შეტანა'!O:O,'ცვლილებების შეტანა'!A:A,'მიღება-ჩაბარება'!A1412)/2</f>
        <v>0</v>
      </c>
      <c r="R1412" s="81"/>
      <c r="S1412" s="77">
        <f>R1412*SUMIFS(მიმართულებები!N:N,მიმართულებები!A:A,'მიღება-ჩაბარება'!A1412)+R1412*SUMIFS('ცვლილებების შეტანა'!O:O,'ცვლილებების შეტანა'!A:A,'მიღება-ჩაბარება'!A1412)</f>
        <v>0</v>
      </c>
      <c r="T1412" s="82"/>
      <c r="U1412" s="78">
        <f>T1412*SUMIFS(მიმართულებები!N:N,მიმართულებები!A:A,'მიღება-ჩაბარება'!A1412)/2+T1412*SUMIFS('ცვლილებების შეტანა'!O:O,'ცვლილებების შეტანა'!A:A,'მიღება-ჩაბარება'!A1412)/2</f>
        <v>0</v>
      </c>
      <c r="V1412" s="81"/>
      <c r="W1412" s="77">
        <f>V1412*SUMIFS(მიმართულებები!N:N,მიმართულებები!A:A,'მიღება-ჩაბარება'!A1412)+V1412*SUMIFS('ცვლილებების შეტანა'!O:O,'ცვლილებების შეტანა'!A:A,'მიღება-ჩაბარება'!A1412)</f>
        <v>0</v>
      </c>
      <c r="X1412" s="82"/>
      <c r="Y1412" s="78">
        <f>X1412*SUMIFS(მიმართულებები!N:N,მიმართულებები!A:A,'მიღება-ჩაბარება'!A1412)/2+X1412*SUMIFS('ცვლილებების შეტანა'!O:O,'ცვლილებების შეტანა'!A:A,'მიღება-ჩაბარება'!A1412)/2</f>
        <v>0</v>
      </c>
      <c r="Z1412" s="81"/>
      <c r="AA1412" s="77">
        <f>Z1412*SUMIFS(მიმართულებები!N:N,მიმართულებები!A:A,'მიღება-ჩაბარება'!A1412)+Z1412*SUMIFS('ცვლილებების შეტანა'!O:O,'ცვლილებების შეტანა'!A:A,'მიღება-ჩაბარება'!A1412)</f>
        <v>0</v>
      </c>
      <c r="AB1412" s="82"/>
      <c r="AC1412" s="78">
        <f>AB1412*SUMIFS(მიმართულებები!N:N,მიმართულებები!A:A,'მიღება-ჩაბარება'!A1412)/2+AB1412*SUMIFS('ცვლილებების შეტანა'!O:O,'ცვლილებების შეტანა'!A:A,'მიღება-ჩაბარება'!A1412)/2</f>
        <v>0</v>
      </c>
      <c r="AD1412" s="81"/>
      <c r="AE1412" s="77">
        <f>AD1412*SUMIFS(მიმართულებები!N:N,მიმართულებები!A:A,'მიღება-ჩაბარება'!A1412)+AD1412*SUMIFS('ცვლილებების შეტანა'!O:O,'ცვლილებების შეტანა'!A:A,'მიღება-ჩაბარება'!A1412)</f>
        <v>0</v>
      </c>
      <c r="AF1412" s="82"/>
      <c r="AG1412" s="78">
        <f>AF1412*SUMIFS(მიმართულებები!N:N,მიმართულებები!A:A,'მიღება-ჩაბარება'!A1412)/2+AF1412*SUMIFS('ცვლილებების შეტანა'!O:O,'ცვლილებების შეტანა'!A:A,'მიღება-ჩაბარება'!A1412)/2</f>
        <v>0</v>
      </c>
      <c r="AH1412" s="81"/>
      <c r="AI1412" s="77">
        <f>AH1412*SUMIFS(მიმართულებები!N:N,მიმართულებები!A:A,'მიღება-ჩაბარება'!A1412)+AH1412*SUMIFS('ცვლილებების შეტანა'!O:O,'ცვლილებების შეტანა'!A:A,'მიღება-ჩაბარება'!A1412)</f>
        <v>0</v>
      </c>
      <c r="AJ1412" s="82"/>
      <c r="AK1412" s="78">
        <f>AJ1412*SUMIFS(მიმართულებები!N:N,მიმართულებები!A:A,'მიღება-ჩაბარება'!A1412)/2+AJ1412*SUMIFS('ცვლილებების შეტანა'!O:O,'ცვლილებების შეტანა'!A:A,'მიღება-ჩაბარება'!A1412)/2</f>
        <v>0</v>
      </c>
      <c r="AL1412" s="81"/>
      <c r="AM1412" s="77">
        <f>AL1412*SUMIFS(მიმართულებები!N:N,მიმართულებები!A:A,'მიღება-ჩაბარება'!A1412)+AL1412*SUMIFS('ცვლილებების შეტანა'!O:O,'ცვლილებების შეტანა'!A:A,'მიღება-ჩაბარება'!A1412)</f>
        <v>0</v>
      </c>
      <c r="AN1412" s="82"/>
      <c r="AO1412" s="78">
        <f>AN1412*SUMIFS(მიმართულებები!N:N,მიმართულებები!A:A,'მიღება-ჩაბარება'!A1412)/2+AN1412*SUMIFS('ცვლილებების შეტანა'!O:O,'ცვლილებების შეტანა'!A:A,'მიღება-ჩაბარება'!A1412)/2</f>
        <v>0</v>
      </c>
    </row>
    <row r="1413" spans="1:41">
      <c r="A1413" s="91">
        <v>1407</v>
      </c>
      <c r="B1413" s="92"/>
      <c r="C1413" s="93">
        <f>B1413*SUMIFS(მიმართულებები!N:N,მიმართულებები!A:A,'მიღება-ჩაბარება'!A1413)+B1413*SUMIFS('ცვლილებების შეტანა'!O:O,'ცვლილებების შეტანა'!A:A,'მიღება-ჩაბარება'!A1413)</f>
        <v>0</v>
      </c>
      <c r="D1413" s="94"/>
      <c r="E1413" s="95">
        <f>D1413*SUMIFS(მიმართულებები!N:N,მიმართულებები!A:A,'მიღება-ჩაბარება'!A1413)/2+D1413*SUMIFS('ცვლილებების შეტანა'!O:O,'ცვლილებების შეტანა'!A:A,'მიღება-ჩაბარება'!A1413)/2</f>
        <v>0</v>
      </c>
      <c r="F1413" s="96"/>
      <c r="G1413" s="93">
        <f>F1413*SUMIFS(მიმართულებები!N:N,მიმართულებები!A:A,'მიღება-ჩაბარება'!A1413)+F1413*SUMIFS('ცვლილებების შეტანა'!O:O,'ცვლილებების შეტანა'!A:A,'მიღება-ჩაბარება'!A1413)</f>
        <v>0</v>
      </c>
      <c r="H1413" s="97"/>
      <c r="I1413" s="95">
        <f>H1413*SUMIFS(მიმართულებები!N:N,მიმართულებები!A:A,'მიღება-ჩაბარება'!A1413)/2+H1413*SUMIFS('ცვლილებების შეტანა'!O:O,'ცვლილებების შეტანა'!A:A,'მიღება-ჩაბარება'!A1413)/2</f>
        <v>0</v>
      </c>
      <c r="J1413" s="96"/>
      <c r="K1413" s="93">
        <f>J1413*SUMIFS(მიმართულებები!N:N,მიმართულებები!A:A,'მიღება-ჩაბარება'!A1413)+J1413*SUMIFS('ცვლილებების შეტანა'!O:O,'ცვლილებების შეტანა'!A:A,'მიღება-ჩაბარება'!A1413)</f>
        <v>0</v>
      </c>
      <c r="L1413" s="97"/>
      <c r="M1413" s="95">
        <f>L1413*SUMIFS(მიმართულებები!N:N,მიმართულებები!A:A,'მიღება-ჩაბარება'!A1413)/2+L1413*SUMIFS('ცვლილებების შეტანა'!O:O,'ცვლილებების შეტანა'!A:A,'მიღება-ჩაბარება'!A1413)/2</f>
        <v>0</v>
      </c>
      <c r="N1413" s="96"/>
      <c r="O1413" s="93">
        <f>N1413*SUMIFS(მიმართულებები!N:N,მიმართულებები!A:A,'მიღება-ჩაბარება'!A1413)+N1413*SUMIFS('ცვლილებების შეტანა'!O:O,'ცვლილებების შეტანა'!A:A,'მიღება-ჩაბარება'!A1413)</f>
        <v>0</v>
      </c>
      <c r="P1413" s="97"/>
      <c r="Q1413" s="95">
        <f>P1413*SUMIFS(მიმართულებები!N:N,მიმართულებები!A:A,'მიღება-ჩაბარება'!A1413)/2+P1413*SUMIFS('ცვლილებების შეტანა'!O:O,'ცვლილებების შეტანა'!A:A,'მიღება-ჩაბარება'!A1413)/2</f>
        <v>0</v>
      </c>
      <c r="R1413" s="96"/>
      <c r="S1413" s="93">
        <f>R1413*SUMIFS(მიმართულებები!N:N,მიმართულებები!A:A,'მიღება-ჩაბარება'!A1413)+R1413*SUMIFS('ცვლილებების შეტანა'!O:O,'ცვლილებების შეტანა'!A:A,'მიღება-ჩაბარება'!A1413)</f>
        <v>0</v>
      </c>
      <c r="T1413" s="97"/>
      <c r="U1413" s="95">
        <f>T1413*SUMIFS(მიმართულებები!N:N,მიმართულებები!A:A,'მიღება-ჩაბარება'!A1413)/2+T1413*SUMIFS('ცვლილებების შეტანა'!O:O,'ცვლილებების შეტანა'!A:A,'მიღება-ჩაბარება'!A1413)/2</f>
        <v>0</v>
      </c>
      <c r="V1413" s="96"/>
      <c r="W1413" s="93">
        <f>V1413*SUMIFS(მიმართულებები!N:N,მიმართულებები!A:A,'მიღება-ჩაბარება'!A1413)+V1413*SUMIFS('ცვლილებების შეტანა'!O:O,'ცვლილებების შეტანა'!A:A,'მიღება-ჩაბარება'!A1413)</f>
        <v>0</v>
      </c>
      <c r="X1413" s="97"/>
      <c r="Y1413" s="95">
        <f>X1413*SUMIFS(მიმართულებები!N:N,მიმართულებები!A:A,'მიღება-ჩაბარება'!A1413)/2+X1413*SUMIFS('ცვლილებების შეტანა'!O:O,'ცვლილებების შეტანა'!A:A,'მიღება-ჩაბარება'!A1413)/2</f>
        <v>0</v>
      </c>
      <c r="Z1413" s="96"/>
      <c r="AA1413" s="93">
        <f>Z1413*SUMIFS(მიმართულებები!N:N,მიმართულებები!A:A,'მიღება-ჩაბარება'!A1413)+Z1413*SUMIFS('ცვლილებების შეტანა'!O:O,'ცვლილებების შეტანა'!A:A,'მიღება-ჩაბარება'!A1413)</f>
        <v>0</v>
      </c>
      <c r="AB1413" s="97"/>
      <c r="AC1413" s="95">
        <f>AB1413*SUMIFS(მიმართულებები!N:N,მიმართულებები!A:A,'მიღება-ჩაბარება'!A1413)/2+AB1413*SUMIFS('ცვლილებების შეტანა'!O:O,'ცვლილებების შეტანა'!A:A,'მიღება-ჩაბარება'!A1413)/2</f>
        <v>0</v>
      </c>
      <c r="AD1413" s="96"/>
      <c r="AE1413" s="93">
        <f>AD1413*SUMIFS(მიმართულებები!N:N,მიმართულებები!A:A,'მიღება-ჩაბარება'!A1413)+AD1413*SUMIFS('ცვლილებების შეტანა'!O:O,'ცვლილებების შეტანა'!A:A,'მიღება-ჩაბარება'!A1413)</f>
        <v>0</v>
      </c>
      <c r="AF1413" s="97"/>
      <c r="AG1413" s="95">
        <f>AF1413*SUMIFS(მიმართულებები!N:N,მიმართულებები!A:A,'მიღება-ჩაბარება'!A1413)/2+AF1413*SUMIFS('ცვლილებების შეტანა'!O:O,'ცვლილებების შეტანა'!A:A,'მიღება-ჩაბარება'!A1413)/2</f>
        <v>0</v>
      </c>
      <c r="AH1413" s="96"/>
      <c r="AI1413" s="93">
        <f>AH1413*SUMIFS(მიმართულებები!N:N,მიმართულებები!A:A,'მიღება-ჩაბარება'!A1413)+AH1413*SUMIFS('ცვლილებების შეტანა'!O:O,'ცვლილებების შეტანა'!A:A,'მიღება-ჩაბარება'!A1413)</f>
        <v>0</v>
      </c>
      <c r="AJ1413" s="97"/>
      <c r="AK1413" s="95">
        <f>AJ1413*SUMIFS(მიმართულებები!N:N,მიმართულებები!A:A,'მიღება-ჩაბარება'!A1413)/2+AJ1413*SUMIFS('ცვლილებების შეტანა'!O:O,'ცვლილებების შეტანა'!A:A,'მიღება-ჩაბარება'!A1413)/2</f>
        <v>0</v>
      </c>
      <c r="AL1413" s="96"/>
      <c r="AM1413" s="93">
        <f>AL1413*SUMIFS(მიმართულებები!N:N,მიმართულებები!A:A,'მიღება-ჩაბარება'!A1413)+AL1413*SUMIFS('ცვლილებების შეტანა'!O:O,'ცვლილებების შეტანა'!A:A,'მიღება-ჩაბარება'!A1413)</f>
        <v>0</v>
      </c>
      <c r="AN1413" s="97"/>
      <c r="AO1413" s="95">
        <f>AN1413*SUMIFS(მიმართულებები!N:N,მიმართულებები!A:A,'მიღება-ჩაბარება'!A1413)/2+AN1413*SUMIFS('ცვლილებების შეტანა'!O:O,'ცვლილებების შეტანა'!A:A,'მიღება-ჩაბარება'!A1413)/2</f>
        <v>0</v>
      </c>
    </row>
    <row r="1414" spans="1:41">
      <c r="A1414" s="91">
        <v>1408</v>
      </c>
      <c r="B1414" s="92"/>
      <c r="C1414" s="93">
        <f>B1414*SUMIFS(მიმართულებები!N:N,მიმართულებები!A:A,'მიღება-ჩაბარება'!A1414)+B1414*SUMIFS('ცვლილებების შეტანა'!O:O,'ცვლილებების შეტანა'!A:A,'მიღება-ჩაბარება'!A1414)</f>
        <v>0</v>
      </c>
      <c r="D1414" s="94"/>
      <c r="E1414" s="95">
        <f>D1414*SUMIFS(მიმართულებები!N:N,მიმართულებები!A:A,'მიღება-ჩაბარება'!A1414)/2+D1414*SUMIFS('ცვლილებების შეტანა'!O:O,'ცვლილებების შეტანა'!A:A,'მიღება-ჩაბარება'!A1414)/2</f>
        <v>0</v>
      </c>
      <c r="F1414" s="96"/>
      <c r="G1414" s="93">
        <f>F1414*SUMIFS(მიმართულებები!N:N,მიმართულებები!A:A,'მიღება-ჩაბარება'!A1414)+F1414*SUMIFS('ცვლილებების შეტანა'!O:O,'ცვლილებების შეტანა'!A:A,'მიღება-ჩაბარება'!A1414)</f>
        <v>0</v>
      </c>
      <c r="H1414" s="97"/>
      <c r="I1414" s="95">
        <f>H1414*SUMIFS(მიმართულებები!N:N,მიმართულებები!A:A,'მიღება-ჩაბარება'!A1414)/2+H1414*SUMIFS('ცვლილებების შეტანა'!O:O,'ცვლილებების შეტანა'!A:A,'მიღება-ჩაბარება'!A1414)/2</f>
        <v>0</v>
      </c>
      <c r="J1414" s="96"/>
      <c r="K1414" s="93">
        <f>J1414*SUMIFS(მიმართულებები!N:N,მიმართულებები!A:A,'მიღება-ჩაბარება'!A1414)+J1414*SUMIFS('ცვლილებების შეტანა'!O:O,'ცვლილებების შეტანა'!A:A,'მიღება-ჩაბარება'!A1414)</f>
        <v>0</v>
      </c>
      <c r="L1414" s="97"/>
      <c r="M1414" s="95">
        <f>L1414*SUMIFS(მიმართულებები!N:N,მიმართულებები!A:A,'მიღება-ჩაბარება'!A1414)/2+L1414*SUMIFS('ცვლილებების შეტანა'!O:O,'ცვლილებების შეტანა'!A:A,'მიღება-ჩაბარება'!A1414)/2</f>
        <v>0</v>
      </c>
      <c r="N1414" s="96"/>
      <c r="O1414" s="93">
        <f>N1414*SUMIFS(მიმართულებები!N:N,მიმართულებები!A:A,'მიღება-ჩაბარება'!A1414)+N1414*SUMIFS('ცვლილებების შეტანა'!O:O,'ცვლილებების შეტანა'!A:A,'მიღება-ჩაბარება'!A1414)</f>
        <v>0</v>
      </c>
      <c r="P1414" s="97"/>
      <c r="Q1414" s="95">
        <f>P1414*SUMIFS(მიმართულებები!N:N,მიმართულებები!A:A,'მიღება-ჩაბარება'!A1414)/2+P1414*SUMIFS('ცვლილებების შეტანა'!O:O,'ცვლილებების შეტანა'!A:A,'მიღება-ჩაბარება'!A1414)/2</f>
        <v>0</v>
      </c>
      <c r="R1414" s="96"/>
      <c r="S1414" s="93">
        <f>R1414*SUMIFS(მიმართულებები!N:N,მიმართულებები!A:A,'მიღება-ჩაბარება'!A1414)+R1414*SUMIFS('ცვლილებების შეტანა'!O:O,'ცვლილებების შეტანა'!A:A,'მიღება-ჩაბარება'!A1414)</f>
        <v>0</v>
      </c>
      <c r="T1414" s="97"/>
      <c r="U1414" s="95">
        <f>T1414*SUMIFS(მიმართულებები!N:N,მიმართულებები!A:A,'მიღება-ჩაბარება'!A1414)/2+T1414*SUMIFS('ცვლილებების შეტანა'!O:O,'ცვლილებების შეტანა'!A:A,'მიღება-ჩაბარება'!A1414)/2</f>
        <v>0</v>
      </c>
      <c r="V1414" s="96"/>
      <c r="W1414" s="93">
        <f>V1414*SUMIFS(მიმართულებები!N:N,მიმართულებები!A:A,'მიღება-ჩაბარება'!A1414)+V1414*SUMIFS('ცვლილებების შეტანა'!O:O,'ცვლილებების შეტანა'!A:A,'მიღება-ჩაბარება'!A1414)</f>
        <v>0</v>
      </c>
      <c r="X1414" s="97"/>
      <c r="Y1414" s="95">
        <f>X1414*SUMIFS(მიმართულებები!N:N,მიმართულებები!A:A,'მიღება-ჩაბარება'!A1414)/2+X1414*SUMIFS('ცვლილებების შეტანა'!O:O,'ცვლილებების შეტანა'!A:A,'მიღება-ჩაბარება'!A1414)/2</f>
        <v>0</v>
      </c>
      <c r="Z1414" s="96"/>
      <c r="AA1414" s="93">
        <f>Z1414*SUMIFS(მიმართულებები!N:N,მიმართულებები!A:A,'მიღება-ჩაბარება'!A1414)+Z1414*SUMIFS('ცვლილებების შეტანა'!O:O,'ცვლილებების შეტანა'!A:A,'მიღება-ჩაბარება'!A1414)</f>
        <v>0</v>
      </c>
      <c r="AB1414" s="97"/>
      <c r="AC1414" s="95">
        <f>AB1414*SUMIFS(მიმართულებები!N:N,მიმართულებები!A:A,'მიღება-ჩაბარება'!A1414)/2+AB1414*SUMIFS('ცვლილებების შეტანა'!O:O,'ცვლილებების შეტანა'!A:A,'მიღება-ჩაბარება'!A1414)/2</f>
        <v>0</v>
      </c>
      <c r="AD1414" s="96"/>
      <c r="AE1414" s="93">
        <f>AD1414*SUMIFS(მიმართულებები!N:N,მიმართულებები!A:A,'მიღება-ჩაბარება'!A1414)+AD1414*SUMIFS('ცვლილებების შეტანა'!O:O,'ცვლილებების შეტანა'!A:A,'მიღება-ჩაბარება'!A1414)</f>
        <v>0</v>
      </c>
      <c r="AF1414" s="97"/>
      <c r="AG1414" s="95">
        <f>AF1414*SUMIFS(მიმართულებები!N:N,მიმართულებები!A:A,'მიღება-ჩაბარება'!A1414)/2+AF1414*SUMIFS('ცვლილებების შეტანა'!O:O,'ცვლილებების შეტანა'!A:A,'მიღება-ჩაბარება'!A1414)/2</f>
        <v>0</v>
      </c>
      <c r="AH1414" s="96"/>
      <c r="AI1414" s="93">
        <f>AH1414*SUMIFS(მიმართულებები!N:N,მიმართულებები!A:A,'მიღება-ჩაბარება'!A1414)+AH1414*SUMIFS('ცვლილებების შეტანა'!O:O,'ცვლილებების შეტანა'!A:A,'მიღება-ჩაბარება'!A1414)</f>
        <v>0</v>
      </c>
      <c r="AJ1414" s="97"/>
      <c r="AK1414" s="95">
        <f>AJ1414*SUMIFS(მიმართულებები!N:N,მიმართულებები!A:A,'მიღება-ჩაბარება'!A1414)/2+AJ1414*SUMIFS('ცვლილებების შეტანა'!O:O,'ცვლილებების შეტანა'!A:A,'მიღება-ჩაბარება'!A1414)/2</f>
        <v>0</v>
      </c>
      <c r="AL1414" s="96"/>
      <c r="AM1414" s="93">
        <f>AL1414*SUMIFS(მიმართულებები!N:N,მიმართულებები!A:A,'მიღება-ჩაბარება'!A1414)+AL1414*SUMIFS('ცვლილებების შეტანა'!O:O,'ცვლილებების შეტანა'!A:A,'მიღება-ჩაბარება'!A1414)</f>
        <v>0</v>
      </c>
      <c r="AN1414" s="97"/>
      <c r="AO1414" s="95">
        <f>AN1414*SUMIFS(მიმართულებები!N:N,მიმართულებები!A:A,'მიღება-ჩაბარება'!A1414)/2+AN1414*SUMIFS('ცვლილებების შეტანა'!O:O,'ცვლილებების შეტანა'!A:A,'მიღება-ჩაბარება'!A1414)/2</f>
        <v>0</v>
      </c>
    </row>
    <row r="1415" spans="1:41">
      <c r="A1415" s="79">
        <v>1409</v>
      </c>
      <c r="B1415" s="76"/>
      <c r="C1415" s="77">
        <f>B1415*SUMIFS(მიმართულებები!N:N,მიმართულებები!A:A,'მიღება-ჩაბარება'!A1415)+B1415*SUMIFS('ცვლილებების შეტანა'!O:O,'ცვლილებების შეტანა'!A:A,'მიღება-ჩაბარება'!A1415)</f>
        <v>0</v>
      </c>
      <c r="D1415" s="7"/>
      <c r="E1415" s="78">
        <f>D1415*SUMIFS(მიმართულებები!N:N,მიმართულებები!A:A,'მიღება-ჩაბარება'!A1415)/2+D1415*SUMIFS('ცვლილებების შეტანა'!O:O,'ცვლილებების შეტანა'!A:A,'მიღება-ჩაბარება'!A1415)/2</f>
        <v>0</v>
      </c>
      <c r="F1415" s="81"/>
      <c r="G1415" s="77">
        <f>F1415*SUMIFS(მიმართულებები!N:N,მიმართულებები!A:A,'მიღება-ჩაბარება'!A1415)+F1415*SUMIFS('ცვლილებების შეტანა'!O:O,'ცვლილებების შეტანა'!A:A,'მიღება-ჩაბარება'!A1415)</f>
        <v>0</v>
      </c>
      <c r="H1415" s="82"/>
      <c r="I1415" s="78">
        <f>H1415*SUMIFS(მიმართულებები!N:N,მიმართულებები!A:A,'მიღება-ჩაბარება'!A1415)/2+H1415*SUMIFS('ცვლილებების შეტანა'!O:O,'ცვლილებების შეტანა'!A:A,'მიღება-ჩაბარება'!A1415)/2</f>
        <v>0</v>
      </c>
      <c r="J1415" s="81"/>
      <c r="K1415" s="77">
        <f>J1415*SUMIFS(მიმართულებები!N:N,მიმართულებები!A:A,'მიღება-ჩაბარება'!A1415)+J1415*SUMIFS('ცვლილებების შეტანა'!O:O,'ცვლილებების შეტანა'!A:A,'მიღება-ჩაბარება'!A1415)</f>
        <v>0</v>
      </c>
      <c r="L1415" s="82"/>
      <c r="M1415" s="78">
        <f>L1415*SUMIFS(მიმართულებები!N:N,მიმართულებები!A:A,'მიღება-ჩაბარება'!A1415)/2+L1415*SUMIFS('ცვლილებების შეტანა'!O:O,'ცვლილებების შეტანა'!A:A,'მიღება-ჩაბარება'!A1415)/2</f>
        <v>0</v>
      </c>
      <c r="N1415" s="81"/>
      <c r="O1415" s="77">
        <f>N1415*SUMIFS(მიმართულებები!N:N,მიმართულებები!A:A,'მიღება-ჩაბარება'!A1415)+N1415*SUMIFS('ცვლილებების შეტანა'!O:O,'ცვლილებების შეტანა'!A:A,'მიღება-ჩაბარება'!A1415)</f>
        <v>0</v>
      </c>
      <c r="P1415" s="82"/>
      <c r="Q1415" s="78">
        <f>P1415*SUMIFS(მიმართულებები!N:N,მიმართულებები!A:A,'მიღება-ჩაბარება'!A1415)/2+P1415*SUMIFS('ცვლილებების შეტანა'!O:O,'ცვლილებების შეტანა'!A:A,'მიღება-ჩაბარება'!A1415)/2</f>
        <v>0</v>
      </c>
      <c r="R1415" s="81"/>
      <c r="S1415" s="77">
        <f>R1415*SUMIFS(მიმართულებები!N:N,მიმართულებები!A:A,'მიღება-ჩაბარება'!A1415)+R1415*SUMIFS('ცვლილებების შეტანა'!O:O,'ცვლილებების შეტანა'!A:A,'მიღება-ჩაბარება'!A1415)</f>
        <v>0</v>
      </c>
      <c r="T1415" s="82"/>
      <c r="U1415" s="78">
        <f>T1415*SUMIFS(მიმართულებები!N:N,მიმართულებები!A:A,'მიღება-ჩაბარება'!A1415)/2+T1415*SUMIFS('ცვლილებების შეტანა'!O:O,'ცვლილებების შეტანა'!A:A,'მიღება-ჩაბარება'!A1415)/2</f>
        <v>0</v>
      </c>
      <c r="V1415" s="81"/>
      <c r="W1415" s="77">
        <f>V1415*SUMIFS(მიმართულებები!N:N,მიმართულებები!A:A,'მიღება-ჩაბარება'!A1415)+V1415*SUMIFS('ცვლილებების შეტანა'!O:O,'ცვლილებების შეტანა'!A:A,'მიღება-ჩაბარება'!A1415)</f>
        <v>0</v>
      </c>
      <c r="X1415" s="82"/>
      <c r="Y1415" s="78">
        <f>X1415*SUMIFS(მიმართულებები!N:N,მიმართულებები!A:A,'მიღება-ჩაბარება'!A1415)/2+X1415*SUMIFS('ცვლილებების შეტანა'!O:O,'ცვლილებების შეტანა'!A:A,'მიღება-ჩაბარება'!A1415)/2</f>
        <v>0</v>
      </c>
      <c r="Z1415" s="81"/>
      <c r="AA1415" s="77">
        <f>Z1415*SUMIFS(მიმართულებები!N:N,მიმართულებები!A:A,'მიღება-ჩაბარება'!A1415)+Z1415*SUMIFS('ცვლილებების შეტანა'!O:O,'ცვლილებების შეტანა'!A:A,'მიღება-ჩაბარება'!A1415)</f>
        <v>0</v>
      </c>
      <c r="AB1415" s="82"/>
      <c r="AC1415" s="78">
        <f>AB1415*SUMIFS(მიმართულებები!N:N,მიმართულებები!A:A,'მიღება-ჩაბარება'!A1415)/2+AB1415*SUMIFS('ცვლილებების შეტანა'!O:O,'ცვლილებების შეტანა'!A:A,'მიღება-ჩაბარება'!A1415)/2</f>
        <v>0</v>
      </c>
      <c r="AD1415" s="81"/>
      <c r="AE1415" s="77">
        <f>AD1415*SUMIFS(მიმართულებები!N:N,მიმართულებები!A:A,'მიღება-ჩაბარება'!A1415)+AD1415*SUMIFS('ცვლილებების შეტანა'!O:O,'ცვლილებების შეტანა'!A:A,'მიღება-ჩაბარება'!A1415)</f>
        <v>0</v>
      </c>
      <c r="AF1415" s="82"/>
      <c r="AG1415" s="78">
        <f>AF1415*SUMIFS(მიმართულებები!N:N,მიმართულებები!A:A,'მიღება-ჩაბარება'!A1415)/2+AF1415*SUMIFS('ცვლილებების შეტანა'!O:O,'ცვლილებების შეტანა'!A:A,'მიღება-ჩაბარება'!A1415)/2</f>
        <v>0</v>
      </c>
      <c r="AH1415" s="81"/>
      <c r="AI1415" s="77">
        <f>AH1415*SUMIFS(მიმართულებები!N:N,მიმართულებები!A:A,'მიღება-ჩაბარება'!A1415)+AH1415*SUMIFS('ცვლილებების შეტანა'!O:O,'ცვლილებების შეტანა'!A:A,'მიღება-ჩაბარება'!A1415)</f>
        <v>0</v>
      </c>
      <c r="AJ1415" s="82"/>
      <c r="AK1415" s="78">
        <f>AJ1415*SUMIFS(მიმართულებები!N:N,მიმართულებები!A:A,'მიღება-ჩაბარება'!A1415)/2+AJ1415*SUMIFS('ცვლილებების შეტანა'!O:O,'ცვლილებების შეტანა'!A:A,'მიღება-ჩაბარება'!A1415)/2</f>
        <v>0</v>
      </c>
      <c r="AL1415" s="81"/>
      <c r="AM1415" s="77">
        <f>AL1415*SUMIFS(მიმართულებები!N:N,მიმართულებები!A:A,'მიღება-ჩაბარება'!A1415)+AL1415*SUMIFS('ცვლილებების შეტანა'!O:O,'ცვლილებების შეტანა'!A:A,'მიღება-ჩაბარება'!A1415)</f>
        <v>0</v>
      </c>
      <c r="AN1415" s="82"/>
      <c r="AO1415" s="78">
        <f>AN1415*SUMIFS(მიმართულებები!N:N,მიმართულებები!A:A,'მიღება-ჩაბარება'!A1415)/2+AN1415*SUMIFS('ცვლილებების შეტანა'!O:O,'ცვლილებების შეტანა'!A:A,'მიღება-ჩაბარება'!A1415)/2</f>
        <v>0</v>
      </c>
    </row>
    <row r="1416" spans="1:41">
      <c r="A1416" s="79">
        <v>1410</v>
      </c>
      <c r="B1416" s="76"/>
      <c r="C1416" s="77">
        <f>B1416*SUMIFS(მიმართულებები!N:N,მიმართულებები!A:A,'მიღება-ჩაბარება'!A1416)+B1416*SUMIFS('ცვლილებების შეტანა'!O:O,'ცვლილებების შეტანა'!A:A,'მიღება-ჩაბარება'!A1416)</f>
        <v>0</v>
      </c>
      <c r="D1416" s="7"/>
      <c r="E1416" s="78">
        <f>D1416*SUMIFS(მიმართულებები!N:N,მიმართულებები!A:A,'მიღება-ჩაბარება'!A1416)/2+D1416*SUMIFS('ცვლილებების შეტანა'!O:O,'ცვლილებების შეტანა'!A:A,'მიღება-ჩაბარება'!A1416)/2</f>
        <v>0</v>
      </c>
      <c r="F1416" s="81"/>
      <c r="G1416" s="77">
        <f>F1416*SUMIFS(მიმართულებები!N:N,მიმართულებები!A:A,'მიღება-ჩაბარება'!A1416)+F1416*SUMIFS('ცვლილებების შეტანა'!O:O,'ცვლილებების შეტანა'!A:A,'მიღება-ჩაბარება'!A1416)</f>
        <v>0</v>
      </c>
      <c r="H1416" s="82"/>
      <c r="I1416" s="78">
        <f>H1416*SUMIFS(მიმართულებები!N:N,მიმართულებები!A:A,'მიღება-ჩაბარება'!A1416)/2+H1416*SUMIFS('ცვლილებების შეტანა'!O:O,'ცვლილებების შეტანა'!A:A,'მიღება-ჩაბარება'!A1416)/2</f>
        <v>0</v>
      </c>
      <c r="J1416" s="81"/>
      <c r="K1416" s="77">
        <f>J1416*SUMIFS(მიმართულებები!N:N,მიმართულებები!A:A,'მიღება-ჩაბარება'!A1416)+J1416*SUMIFS('ცვლილებების შეტანა'!O:O,'ცვლილებების შეტანა'!A:A,'მიღება-ჩაბარება'!A1416)</f>
        <v>0</v>
      </c>
      <c r="L1416" s="82"/>
      <c r="M1416" s="78">
        <f>L1416*SUMIFS(მიმართულებები!N:N,მიმართულებები!A:A,'მიღება-ჩაბარება'!A1416)/2+L1416*SUMIFS('ცვლილებების შეტანა'!O:O,'ცვლილებების შეტანა'!A:A,'მიღება-ჩაბარება'!A1416)/2</f>
        <v>0</v>
      </c>
      <c r="N1416" s="81"/>
      <c r="O1416" s="77">
        <f>N1416*SUMIFS(მიმართულებები!N:N,მიმართულებები!A:A,'მიღება-ჩაბარება'!A1416)+N1416*SUMIFS('ცვლილებების შეტანა'!O:O,'ცვლილებების შეტანა'!A:A,'მიღება-ჩაბარება'!A1416)</f>
        <v>0</v>
      </c>
      <c r="P1416" s="82"/>
      <c r="Q1416" s="78">
        <f>P1416*SUMIFS(მიმართულებები!N:N,მიმართულებები!A:A,'მიღება-ჩაბარება'!A1416)/2+P1416*SUMIFS('ცვლილებების შეტანა'!O:O,'ცვლილებების შეტანა'!A:A,'მიღება-ჩაბარება'!A1416)/2</f>
        <v>0</v>
      </c>
      <c r="R1416" s="81"/>
      <c r="S1416" s="77">
        <f>R1416*SUMIFS(მიმართულებები!N:N,მიმართულებები!A:A,'მიღება-ჩაბარება'!A1416)+R1416*SUMIFS('ცვლილებების შეტანა'!O:O,'ცვლილებების შეტანა'!A:A,'მიღება-ჩაბარება'!A1416)</f>
        <v>0</v>
      </c>
      <c r="T1416" s="82"/>
      <c r="U1416" s="78">
        <f>T1416*SUMIFS(მიმართულებები!N:N,მიმართულებები!A:A,'მიღება-ჩაბარება'!A1416)/2+T1416*SUMIFS('ცვლილებების შეტანა'!O:O,'ცვლილებების შეტანა'!A:A,'მიღება-ჩაბარება'!A1416)/2</f>
        <v>0</v>
      </c>
      <c r="V1416" s="81"/>
      <c r="W1416" s="77">
        <f>V1416*SUMIFS(მიმართულებები!N:N,მიმართულებები!A:A,'მიღება-ჩაბარება'!A1416)+V1416*SUMIFS('ცვლილებების შეტანა'!O:O,'ცვლილებების შეტანა'!A:A,'მიღება-ჩაბარება'!A1416)</f>
        <v>0</v>
      </c>
      <c r="X1416" s="82"/>
      <c r="Y1416" s="78">
        <f>X1416*SUMIFS(მიმართულებები!N:N,მიმართულებები!A:A,'მიღება-ჩაბარება'!A1416)/2+X1416*SUMIFS('ცვლილებების შეტანა'!O:O,'ცვლილებების შეტანა'!A:A,'მიღება-ჩაბარება'!A1416)/2</f>
        <v>0</v>
      </c>
      <c r="Z1416" s="81"/>
      <c r="AA1416" s="77">
        <f>Z1416*SUMIFS(მიმართულებები!N:N,მიმართულებები!A:A,'მიღება-ჩაბარება'!A1416)+Z1416*SUMIFS('ცვლილებების შეტანა'!O:O,'ცვლილებების შეტანა'!A:A,'მიღება-ჩაბარება'!A1416)</f>
        <v>0</v>
      </c>
      <c r="AB1416" s="82"/>
      <c r="AC1416" s="78">
        <f>AB1416*SUMIFS(მიმართულებები!N:N,მიმართულებები!A:A,'მიღება-ჩაბარება'!A1416)/2+AB1416*SUMIFS('ცვლილებების შეტანა'!O:O,'ცვლილებების შეტანა'!A:A,'მიღება-ჩაბარება'!A1416)/2</f>
        <v>0</v>
      </c>
      <c r="AD1416" s="81"/>
      <c r="AE1416" s="77">
        <f>AD1416*SUMIFS(მიმართულებები!N:N,მიმართულებები!A:A,'მიღება-ჩაბარება'!A1416)+AD1416*SUMIFS('ცვლილებების შეტანა'!O:O,'ცვლილებების შეტანა'!A:A,'მიღება-ჩაბარება'!A1416)</f>
        <v>0</v>
      </c>
      <c r="AF1416" s="82"/>
      <c r="AG1416" s="78">
        <f>AF1416*SUMIFS(მიმართულებები!N:N,მიმართულებები!A:A,'მიღება-ჩაბარება'!A1416)/2+AF1416*SUMIFS('ცვლილებების შეტანა'!O:O,'ცვლილებების შეტანა'!A:A,'მიღება-ჩაბარება'!A1416)/2</f>
        <v>0</v>
      </c>
      <c r="AH1416" s="81"/>
      <c r="AI1416" s="77">
        <f>AH1416*SUMIFS(მიმართულებები!N:N,მიმართულებები!A:A,'მიღება-ჩაბარება'!A1416)+AH1416*SUMIFS('ცვლილებების შეტანა'!O:O,'ცვლილებების შეტანა'!A:A,'მიღება-ჩაბარება'!A1416)</f>
        <v>0</v>
      </c>
      <c r="AJ1416" s="82"/>
      <c r="AK1416" s="78">
        <f>AJ1416*SUMIFS(მიმართულებები!N:N,მიმართულებები!A:A,'მიღება-ჩაბარება'!A1416)/2+AJ1416*SUMIFS('ცვლილებების შეტანა'!O:O,'ცვლილებების შეტანა'!A:A,'მიღება-ჩაბარება'!A1416)/2</f>
        <v>0</v>
      </c>
      <c r="AL1416" s="81"/>
      <c r="AM1416" s="77">
        <f>AL1416*SUMIFS(მიმართულებები!N:N,მიმართულებები!A:A,'მიღება-ჩაბარება'!A1416)+AL1416*SUMIFS('ცვლილებების შეტანა'!O:O,'ცვლილებების შეტანა'!A:A,'მიღება-ჩაბარება'!A1416)</f>
        <v>0</v>
      </c>
      <c r="AN1416" s="82"/>
      <c r="AO1416" s="78">
        <f>AN1416*SUMIFS(მიმართულებები!N:N,მიმართულებები!A:A,'მიღება-ჩაბარება'!A1416)/2+AN1416*SUMIFS('ცვლილებების შეტანა'!O:O,'ცვლილებების შეტანა'!A:A,'მიღება-ჩაბარება'!A1416)/2</f>
        <v>0</v>
      </c>
    </row>
    <row r="1417" spans="1:41">
      <c r="A1417" s="91">
        <v>1411</v>
      </c>
      <c r="B1417" s="92"/>
      <c r="C1417" s="93">
        <f>B1417*SUMIFS(მიმართულებები!N:N,მიმართულებები!A:A,'მიღება-ჩაბარება'!A1417)+B1417*SUMIFS('ცვლილებების შეტანა'!O:O,'ცვლილებების შეტანა'!A:A,'მიღება-ჩაბარება'!A1417)</f>
        <v>0</v>
      </c>
      <c r="D1417" s="94"/>
      <c r="E1417" s="95">
        <f>D1417*SUMIFS(მიმართულებები!N:N,მიმართულებები!A:A,'მიღება-ჩაბარება'!A1417)/2+D1417*SUMIFS('ცვლილებების შეტანა'!O:O,'ცვლილებების შეტანა'!A:A,'მიღება-ჩაბარება'!A1417)/2</f>
        <v>0</v>
      </c>
      <c r="F1417" s="96"/>
      <c r="G1417" s="93">
        <f>F1417*SUMIFS(მიმართულებები!N:N,მიმართულებები!A:A,'მიღება-ჩაბარება'!A1417)+F1417*SUMIFS('ცვლილებების შეტანა'!O:O,'ცვლილებების შეტანა'!A:A,'მიღება-ჩაბარება'!A1417)</f>
        <v>0</v>
      </c>
      <c r="H1417" s="97"/>
      <c r="I1417" s="95">
        <f>H1417*SUMIFS(მიმართულებები!N:N,მიმართულებები!A:A,'მიღება-ჩაბარება'!A1417)/2+H1417*SUMIFS('ცვლილებების შეტანა'!O:O,'ცვლილებების შეტანა'!A:A,'მიღება-ჩაბარება'!A1417)/2</f>
        <v>0</v>
      </c>
      <c r="J1417" s="96"/>
      <c r="K1417" s="93">
        <f>J1417*SUMIFS(მიმართულებები!N:N,მიმართულებები!A:A,'მიღება-ჩაბარება'!A1417)+J1417*SUMIFS('ცვლილებების შეტანა'!O:O,'ცვლილებების შეტანა'!A:A,'მიღება-ჩაბარება'!A1417)</f>
        <v>0</v>
      </c>
      <c r="L1417" s="97"/>
      <c r="M1417" s="95">
        <f>L1417*SUMIFS(მიმართულებები!N:N,მიმართულებები!A:A,'მიღება-ჩაბარება'!A1417)/2+L1417*SUMIFS('ცვლილებების შეტანა'!O:O,'ცვლილებების შეტანა'!A:A,'მიღება-ჩაბარება'!A1417)/2</f>
        <v>0</v>
      </c>
      <c r="N1417" s="96"/>
      <c r="O1417" s="93">
        <f>N1417*SUMIFS(მიმართულებები!N:N,მიმართულებები!A:A,'მიღება-ჩაბარება'!A1417)+N1417*SUMIFS('ცვლილებების შეტანა'!O:O,'ცვლილებების შეტანა'!A:A,'მიღება-ჩაბარება'!A1417)</f>
        <v>0</v>
      </c>
      <c r="P1417" s="97"/>
      <c r="Q1417" s="95">
        <f>P1417*SUMIFS(მიმართულებები!N:N,მიმართულებები!A:A,'მიღება-ჩაბარება'!A1417)/2+P1417*SUMIFS('ცვლილებების შეტანა'!O:O,'ცვლილებების შეტანა'!A:A,'მიღება-ჩაბარება'!A1417)/2</f>
        <v>0</v>
      </c>
      <c r="R1417" s="96"/>
      <c r="S1417" s="93">
        <f>R1417*SUMIFS(მიმართულებები!N:N,მიმართულებები!A:A,'მიღება-ჩაბარება'!A1417)+R1417*SUMIFS('ცვლილებების შეტანა'!O:O,'ცვლილებების შეტანა'!A:A,'მიღება-ჩაბარება'!A1417)</f>
        <v>0</v>
      </c>
      <c r="T1417" s="97"/>
      <c r="U1417" s="95">
        <f>T1417*SUMIFS(მიმართულებები!N:N,მიმართულებები!A:A,'მიღება-ჩაბარება'!A1417)/2+T1417*SUMIFS('ცვლილებების შეტანა'!O:O,'ცვლილებების შეტანა'!A:A,'მიღება-ჩაბარება'!A1417)/2</f>
        <v>0</v>
      </c>
      <c r="V1417" s="96"/>
      <c r="W1417" s="93">
        <f>V1417*SUMIFS(მიმართულებები!N:N,მიმართულებები!A:A,'მიღება-ჩაბარება'!A1417)+V1417*SUMIFS('ცვლილებების შეტანა'!O:O,'ცვლილებების შეტანა'!A:A,'მიღება-ჩაბარება'!A1417)</f>
        <v>0</v>
      </c>
      <c r="X1417" s="97"/>
      <c r="Y1417" s="95">
        <f>X1417*SUMIFS(მიმართულებები!N:N,მიმართულებები!A:A,'მიღება-ჩაბარება'!A1417)/2+X1417*SUMIFS('ცვლილებების შეტანა'!O:O,'ცვლილებების შეტანა'!A:A,'მიღება-ჩაბარება'!A1417)/2</f>
        <v>0</v>
      </c>
      <c r="Z1417" s="96"/>
      <c r="AA1417" s="93">
        <f>Z1417*SUMIFS(მიმართულებები!N:N,მიმართულებები!A:A,'მიღება-ჩაბარება'!A1417)+Z1417*SUMIFS('ცვლილებების შეტანა'!O:O,'ცვლილებების შეტანა'!A:A,'მიღება-ჩაბარება'!A1417)</f>
        <v>0</v>
      </c>
      <c r="AB1417" s="97"/>
      <c r="AC1417" s="95">
        <f>AB1417*SUMIFS(მიმართულებები!N:N,მიმართულებები!A:A,'მიღება-ჩაბარება'!A1417)/2+AB1417*SUMIFS('ცვლილებების შეტანა'!O:O,'ცვლილებების შეტანა'!A:A,'მიღება-ჩაბარება'!A1417)/2</f>
        <v>0</v>
      </c>
      <c r="AD1417" s="96"/>
      <c r="AE1417" s="93">
        <f>AD1417*SUMIFS(მიმართულებები!N:N,მიმართულებები!A:A,'მიღება-ჩაბარება'!A1417)+AD1417*SUMIFS('ცვლილებების შეტანა'!O:O,'ცვლილებების შეტანა'!A:A,'მიღება-ჩაბარება'!A1417)</f>
        <v>0</v>
      </c>
      <c r="AF1417" s="97"/>
      <c r="AG1417" s="95">
        <f>AF1417*SUMIFS(მიმართულებები!N:N,მიმართულებები!A:A,'მიღება-ჩაბარება'!A1417)/2+AF1417*SUMIFS('ცვლილებების შეტანა'!O:O,'ცვლილებების შეტანა'!A:A,'მიღება-ჩაბარება'!A1417)/2</f>
        <v>0</v>
      </c>
      <c r="AH1417" s="96"/>
      <c r="AI1417" s="93">
        <f>AH1417*SUMIFS(მიმართულებები!N:N,მიმართულებები!A:A,'მიღება-ჩაბარება'!A1417)+AH1417*SUMIFS('ცვლილებების შეტანა'!O:O,'ცვლილებების შეტანა'!A:A,'მიღება-ჩაბარება'!A1417)</f>
        <v>0</v>
      </c>
      <c r="AJ1417" s="97"/>
      <c r="AK1417" s="95">
        <f>AJ1417*SUMIFS(მიმართულებები!N:N,მიმართულებები!A:A,'მიღება-ჩაბარება'!A1417)/2+AJ1417*SUMIFS('ცვლილებების შეტანა'!O:O,'ცვლილებების შეტანა'!A:A,'მიღება-ჩაბარება'!A1417)/2</f>
        <v>0</v>
      </c>
      <c r="AL1417" s="96"/>
      <c r="AM1417" s="93">
        <f>AL1417*SUMIFS(მიმართულებები!N:N,მიმართულებები!A:A,'მიღება-ჩაბარება'!A1417)+AL1417*SUMIFS('ცვლილებების შეტანა'!O:O,'ცვლილებების შეტანა'!A:A,'მიღება-ჩაბარება'!A1417)</f>
        <v>0</v>
      </c>
      <c r="AN1417" s="97"/>
      <c r="AO1417" s="95">
        <f>AN1417*SUMIFS(მიმართულებები!N:N,მიმართულებები!A:A,'მიღება-ჩაბარება'!A1417)/2+AN1417*SUMIFS('ცვლილებების შეტანა'!O:O,'ცვლილებების შეტანა'!A:A,'მიღება-ჩაბარება'!A1417)/2</f>
        <v>0</v>
      </c>
    </row>
    <row r="1418" spans="1:41">
      <c r="A1418" s="91">
        <v>1412</v>
      </c>
      <c r="B1418" s="92"/>
      <c r="C1418" s="93">
        <f>B1418*SUMIFS(მიმართულებები!N:N,მიმართულებები!A:A,'მიღება-ჩაბარება'!A1418)+B1418*SUMIFS('ცვლილებების შეტანა'!O:O,'ცვლილებების შეტანა'!A:A,'მიღება-ჩაბარება'!A1418)</f>
        <v>0</v>
      </c>
      <c r="D1418" s="94"/>
      <c r="E1418" s="95">
        <f>D1418*SUMIFS(მიმართულებები!N:N,მიმართულებები!A:A,'მიღება-ჩაბარება'!A1418)/2+D1418*SUMIFS('ცვლილებების შეტანა'!O:O,'ცვლილებების შეტანა'!A:A,'მიღება-ჩაბარება'!A1418)/2</f>
        <v>0</v>
      </c>
      <c r="F1418" s="96"/>
      <c r="G1418" s="93">
        <f>F1418*SUMIFS(მიმართულებები!N:N,მიმართულებები!A:A,'მიღება-ჩაბარება'!A1418)+F1418*SUMIFS('ცვლილებების შეტანა'!O:O,'ცვლილებების შეტანა'!A:A,'მიღება-ჩაბარება'!A1418)</f>
        <v>0</v>
      </c>
      <c r="H1418" s="97"/>
      <c r="I1418" s="95">
        <f>H1418*SUMIFS(მიმართულებები!N:N,მიმართულებები!A:A,'მიღება-ჩაბარება'!A1418)/2+H1418*SUMIFS('ცვლილებების შეტანა'!O:O,'ცვლილებების შეტანა'!A:A,'მიღება-ჩაბარება'!A1418)/2</f>
        <v>0</v>
      </c>
      <c r="J1418" s="96"/>
      <c r="K1418" s="93">
        <f>J1418*SUMIFS(მიმართულებები!N:N,მიმართულებები!A:A,'მიღება-ჩაბარება'!A1418)+J1418*SUMIFS('ცვლილებების შეტანა'!O:O,'ცვლილებების შეტანა'!A:A,'მიღება-ჩაბარება'!A1418)</f>
        <v>0</v>
      </c>
      <c r="L1418" s="97"/>
      <c r="M1418" s="95">
        <f>L1418*SUMIFS(მიმართულებები!N:N,მიმართულებები!A:A,'მიღება-ჩაბარება'!A1418)/2+L1418*SUMIFS('ცვლილებების შეტანა'!O:O,'ცვლილებების შეტანა'!A:A,'მიღება-ჩაბარება'!A1418)/2</f>
        <v>0</v>
      </c>
      <c r="N1418" s="96"/>
      <c r="O1418" s="93">
        <f>N1418*SUMIFS(მიმართულებები!N:N,მიმართულებები!A:A,'მიღება-ჩაბარება'!A1418)+N1418*SUMIFS('ცვლილებების შეტანა'!O:O,'ცვლილებების შეტანა'!A:A,'მიღება-ჩაბარება'!A1418)</f>
        <v>0</v>
      </c>
      <c r="P1418" s="97"/>
      <c r="Q1418" s="95">
        <f>P1418*SUMIFS(მიმართულებები!N:N,მიმართულებები!A:A,'მიღება-ჩაბარება'!A1418)/2+P1418*SUMIFS('ცვლილებების შეტანა'!O:O,'ცვლილებების შეტანა'!A:A,'მიღება-ჩაბარება'!A1418)/2</f>
        <v>0</v>
      </c>
      <c r="R1418" s="96"/>
      <c r="S1418" s="93">
        <f>R1418*SUMIFS(მიმართულებები!N:N,მიმართულებები!A:A,'მიღება-ჩაბარება'!A1418)+R1418*SUMIFS('ცვლილებების შეტანა'!O:O,'ცვლილებების შეტანა'!A:A,'მიღება-ჩაბარება'!A1418)</f>
        <v>0</v>
      </c>
      <c r="T1418" s="97"/>
      <c r="U1418" s="95">
        <f>T1418*SUMIFS(მიმართულებები!N:N,მიმართულებები!A:A,'მიღება-ჩაბარება'!A1418)/2+T1418*SUMIFS('ცვლილებების შეტანა'!O:O,'ცვლილებების შეტანა'!A:A,'მიღება-ჩაბარება'!A1418)/2</f>
        <v>0</v>
      </c>
      <c r="V1418" s="96"/>
      <c r="W1418" s="93">
        <f>V1418*SUMIFS(მიმართულებები!N:N,მიმართულებები!A:A,'მიღება-ჩაბარება'!A1418)+V1418*SUMIFS('ცვლილებების შეტანა'!O:O,'ცვლილებების შეტანა'!A:A,'მიღება-ჩაბარება'!A1418)</f>
        <v>0</v>
      </c>
      <c r="X1418" s="97"/>
      <c r="Y1418" s="95">
        <f>X1418*SUMIFS(მიმართულებები!N:N,მიმართულებები!A:A,'მიღება-ჩაბარება'!A1418)/2+X1418*SUMIFS('ცვლილებების შეტანა'!O:O,'ცვლილებების შეტანა'!A:A,'მიღება-ჩაბარება'!A1418)/2</f>
        <v>0</v>
      </c>
      <c r="Z1418" s="96"/>
      <c r="AA1418" s="93">
        <f>Z1418*SUMIFS(მიმართულებები!N:N,მიმართულებები!A:A,'მიღება-ჩაბარება'!A1418)+Z1418*SUMIFS('ცვლილებების შეტანა'!O:O,'ცვლილებების შეტანა'!A:A,'მიღება-ჩაბარება'!A1418)</f>
        <v>0</v>
      </c>
      <c r="AB1418" s="97"/>
      <c r="AC1418" s="95">
        <f>AB1418*SUMIFS(მიმართულებები!N:N,მიმართულებები!A:A,'მიღება-ჩაბარება'!A1418)/2+AB1418*SUMIFS('ცვლილებების შეტანა'!O:O,'ცვლილებების შეტანა'!A:A,'მიღება-ჩაბარება'!A1418)/2</f>
        <v>0</v>
      </c>
      <c r="AD1418" s="96"/>
      <c r="AE1418" s="93">
        <f>AD1418*SUMIFS(მიმართულებები!N:N,მიმართულებები!A:A,'მიღება-ჩაბარება'!A1418)+AD1418*SUMIFS('ცვლილებების შეტანა'!O:O,'ცვლილებების შეტანა'!A:A,'მიღება-ჩაბარება'!A1418)</f>
        <v>0</v>
      </c>
      <c r="AF1418" s="97"/>
      <c r="AG1418" s="95">
        <f>AF1418*SUMIFS(მიმართულებები!N:N,მიმართულებები!A:A,'მიღება-ჩაბარება'!A1418)/2+AF1418*SUMIFS('ცვლილებების შეტანა'!O:O,'ცვლილებების შეტანა'!A:A,'მიღება-ჩაბარება'!A1418)/2</f>
        <v>0</v>
      </c>
      <c r="AH1418" s="96"/>
      <c r="AI1418" s="93">
        <f>AH1418*SUMIFS(მიმართულებები!N:N,მიმართულებები!A:A,'მიღება-ჩაბარება'!A1418)+AH1418*SUMIFS('ცვლილებების შეტანა'!O:O,'ცვლილებების შეტანა'!A:A,'მიღება-ჩაბარება'!A1418)</f>
        <v>0</v>
      </c>
      <c r="AJ1418" s="97"/>
      <c r="AK1418" s="95">
        <f>AJ1418*SUMIFS(მიმართულებები!N:N,მიმართულებები!A:A,'მიღება-ჩაბარება'!A1418)/2+AJ1418*SUMIFS('ცვლილებების შეტანა'!O:O,'ცვლილებების შეტანა'!A:A,'მიღება-ჩაბარება'!A1418)/2</f>
        <v>0</v>
      </c>
      <c r="AL1418" s="96"/>
      <c r="AM1418" s="93">
        <f>AL1418*SUMIFS(მიმართულებები!N:N,მიმართულებები!A:A,'მიღება-ჩაბარება'!A1418)+AL1418*SUMIFS('ცვლილებების შეტანა'!O:O,'ცვლილებების შეტანა'!A:A,'მიღება-ჩაბარება'!A1418)</f>
        <v>0</v>
      </c>
      <c r="AN1418" s="97"/>
      <c r="AO1418" s="95">
        <f>AN1418*SUMIFS(მიმართულებები!N:N,მიმართულებები!A:A,'მიღება-ჩაბარება'!A1418)/2+AN1418*SUMIFS('ცვლილებების შეტანა'!O:O,'ცვლილებების შეტანა'!A:A,'მიღება-ჩაბარება'!A1418)/2</f>
        <v>0</v>
      </c>
    </row>
    <row r="1419" spans="1:41">
      <c r="A1419" s="79">
        <v>1413</v>
      </c>
      <c r="B1419" s="76"/>
      <c r="C1419" s="77">
        <f>B1419*SUMIFS(მიმართულებები!N:N,მიმართულებები!A:A,'მიღება-ჩაბარება'!A1419)+B1419*SUMIFS('ცვლილებების შეტანა'!O:O,'ცვლილებების შეტანა'!A:A,'მიღება-ჩაბარება'!A1419)</f>
        <v>0</v>
      </c>
      <c r="D1419" s="7"/>
      <c r="E1419" s="78">
        <f>D1419*SUMIFS(მიმართულებები!N:N,მიმართულებები!A:A,'მიღება-ჩაბარება'!A1419)/2+D1419*SUMIFS('ცვლილებების შეტანა'!O:O,'ცვლილებების შეტანა'!A:A,'მიღება-ჩაბარება'!A1419)/2</f>
        <v>0</v>
      </c>
      <c r="F1419" s="81"/>
      <c r="G1419" s="77">
        <f>F1419*SUMIFS(მიმართულებები!N:N,მიმართულებები!A:A,'მიღება-ჩაბარება'!A1419)+F1419*SUMIFS('ცვლილებების შეტანა'!O:O,'ცვლილებების შეტანა'!A:A,'მიღება-ჩაბარება'!A1419)</f>
        <v>0</v>
      </c>
      <c r="H1419" s="82"/>
      <c r="I1419" s="78">
        <f>H1419*SUMIFS(მიმართულებები!N:N,მიმართულებები!A:A,'მიღება-ჩაბარება'!A1419)/2+H1419*SUMIFS('ცვლილებების შეტანა'!O:O,'ცვლილებების შეტანა'!A:A,'მიღება-ჩაბარება'!A1419)/2</f>
        <v>0</v>
      </c>
      <c r="J1419" s="81"/>
      <c r="K1419" s="77">
        <f>J1419*SUMIFS(მიმართულებები!N:N,მიმართულებები!A:A,'მიღება-ჩაბარება'!A1419)+J1419*SUMIFS('ცვლილებების შეტანა'!O:O,'ცვლილებების შეტანა'!A:A,'მიღება-ჩაბარება'!A1419)</f>
        <v>0</v>
      </c>
      <c r="L1419" s="82"/>
      <c r="M1419" s="78">
        <f>L1419*SUMIFS(მიმართულებები!N:N,მიმართულებები!A:A,'მიღება-ჩაბარება'!A1419)/2+L1419*SUMIFS('ცვლილებების შეტანა'!O:O,'ცვლილებების შეტანა'!A:A,'მიღება-ჩაბარება'!A1419)/2</f>
        <v>0</v>
      </c>
      <c r="N1419" s="81"/>
      <c r="O1419" s="77">
        <f>N1419*SUMIFS(მიმართულებები!N:N,მიმართულებები!A:A,'მიღება-ჩაბარება'!A1419)+N1419*SUMIFS('ცვლილებების შეტანა'!O:O,'ცვლილებების შეტანა'!A:A,'მიღება-ჩაბარება'!A1419)</f>
        <v>0</v>
      </c>
      <c r="P1419" s="82"/>
      <c r="Q1419" s="78">
        <f>P1419*SUMIFS(მიმართულებები!N:N,მიმართულებები!A:A,'მიღება-ჩაბარება'!A1419)/2+P1419*SUMIFS('ცვლილებების შეტანა'!O:O,'ცვლილებების შეტანა'!A:A,'მიღება-ჩაბარება'!A1419)/2</f>
        <v>0</v>
      </c>
      <c r="R1419" s="81"/>
      <c r="S1419" s="77">
        <f>R1419*SUMIFS(მიმართულებები!N:N,მიმართულებები!A:A,'მიღება-ჩაბარება'!A1419)+R1419*SUMIFS('ცვლილებების შეტანა'!O:O,'ცვლილებების შეტანა'!A:A,'მიღება-ჩაბარება'!A1419)</f>
        <v>0</v>
      </c>
      <c r="T1419" s="82"/>
      <c r="U1419" s="78">
        <f>T1419*SUMIFS(მიმართულებები!N:N,მიმართულებები!A:A,'მიღება-ჩაბარება'!A1419)/2+T1419*SUMIFS('ცვლილებების შეტანა'!O:O,'ცვლილებების შეტანა'!A:A,'მიღება-ჩაბარება'!A1419)/2</f>
        <v>0</v>
      </c>
      <c r="V1419" s="81"/>
      <c r="W1419" s="77">
        <f>V1419*SUMIFS(მიმართულებები!N:N,მიმართულებები!A:A,'მიღება-ჩაბარება'!A1419)+V1419*SUMIFS('ცვლილებების შეტანა'!O:O,'ცვლილებების შეტანა'!A:A,'მიღება-ჩაბარება'!A1419)</f>
        <v>0</v>
      </c>
      <c r="X1419" s="82"/>
      <c r="Y1419" s="78">
        <f>X1419*SUMIFS(მიმართულებები!N:N,მიმართულებები!A:A,'მიღება-ჩაბარება'!A1419)/2+X1419*SUMIFS('ცვლილებების შეტანა'!O:O,'ცვლილებების შეტანა'!A:A,'მიღება-ჩაბარება'!A1419)/2</f>
        <v>0</v>
      </c>
      <c r="Z1419" s="81"/>
      <c r="AA1419" s="77">
        <f>Z1419*SUMIFS(მიმართულებები!N:N,მიმართულებები!A:A,'მიღება-ჩაბარება'!A1419)+Z1419*SUMIFS('ცვლილებების შეტანა'!O:O,'ცვლილებების შეტანა'!A:A,'მიღება-ჩაბარება'!A1419)</f>
        <v>0</v>
      </c>
      <c r="AB1419" s="82"/>
      <c r="AC1419" s="78">
        <f>AB1419*SUMIFS(მიმართულებები!N:N,მიმართულებები!A:A,'მიღება-ჩაბარება'!A1419)/2+AB1419*SUMIFS('ცვლილებების შეტანა'!O:O,'ცვლილებების შეტანა'!A:A,'მიღება-ჩაბარება'!A1419)/2</f>
        <v>0</v>
      </c>
      <c r="AD1419" s="81"/>
      <c r="AE1419" s="77">
        <f>AD1419*SUMIFS(მიმართულებები!N:N,მიმართულებები!A:A,'მიღება-ჩაბარება'!A1419)+AD1419*SUMIFS('ცვლილებების შეტანა'!O:O,'ცვლილებების შეტანა'!A:A,'მიღება-ჩაბარება'!A1419)</f>
        <v>0</v>
      </c>
      <c r="AF1419" s="82"/>
      <c r="AG1419" s="78">
        <f>AF1419*SUMIFS(მიმართულებები!N:N,მიმართულებები!A:A,'მიღება-ჩაბარება'!A1419)/2+AF1419*SUMIFS('ცვლილებების შეტანა'!O:O,'ცვლილებების შეტანა'!A:A,'მიღება-ჩაბარება'!A1419)/2</f>
        <v>0</v>
      </c>
      <c r="AH1419" s="81"/>
      <c r="AI1419" s="77">
        <f>AH1419*SUMIFS(მიმართულებები!N:N,მიმართულებები!A:A,'მიღება-ჩაბარება'!A1419)+AH1419*SUMIFS('ცვლილებების შეტანა'!O:O,'ცვლილებების შეტანა'!A:A,'მიღება-ჩაბარება'!A1419)</f>
        <v>0</v>
      </c>
      <c r="AJ1419" s="82"/>
      <c r="AK1419" s="78">
        <f>AJ1419*SUMIFS(მიმართულებები!N:N,მიმართულებები!A:A,'მიღება-ჩაბარება'!A1419)/2+AJ1419*SUMIFS('ცვლილებების შეტანა'!O:O,'ცვლილებების შეტანა'!A:A,'მიღება-ჩაბარება'!A1419)/2</f>
        <v>0</v>
      </c>
      <c r="AL1419" s="81"/>
      <c r="AM1419" s="77">
        <f>AL1419*SUMIFS(მიმართულებები!N:N,მიმართულებები!A:A,'მიღება-ჩაბარება'!A1419)+AL1419*SUMIFS('ცვლილებების შეტანა'!O:O,'ცვლილებების შეტანა'!A:A,'მიღება-ჩაბარება'!A1419)</f>
        <v>0</v>
      </c>
      <c r="AN1419" s="82"/>
      <c r="AO1419" s="78">
        <f>AN1419*SUMIFS(მიმართულებები!N:N,მიმართულებები!A:A,'მიღება-ჩაბარება'!A1419)/2+AN1419*SUMIFS('ცვლილებების შეტანა'!O:O,'ცვლილებების შეტანა'!A:A,'მიღება-ჩაბარება'!A1419)/2</f>
        <v>0</v>
      </c>
    </row>
    <row r="1420" spans="1:41">
      <c r="A1420" s="79">
        <v>1414</v>
      </c>
      <c r="B1420" s="76"/>
      <c r="C1420" s="77">
        <f>B1420*SUMIFS(მიმართულებები!N:N,მიმართულებები!A:A,'მიღება-ჩაბარება'!A1420)+B1420*SUMIFS('ცვლილებების შეტანა'!O:O,'ცვლილებების შეტანა'!A:A,'მიღება-ჩაბარება'!A1420)</f>
        <v>0</v>
      </c>
      <c r="D1420" s="7"/>
      <c r="E1420" s="78">
        <f>D1420*SUMIFS(მიმართულებები!N:N,მიმართულებები!A:A,'მიღება-ჩაბარება'!A1420)/2+D1420*SUMIFS('ცვლილებების შეტანა'!O:O,'ცვლილებების შეტანა'!A:A,'მიღება-ჩაბარება'!A1420)/2</f>
        <v>0</v>
      </c>
      <c r="F1420" s="81"/>
      <c r="G1420" s="77">
        <f>F1420*SUMIFS(მიმართულებები!N:N,მიმართულებები!A:A,'მიღება-ჩაბარება'!A1420)+F1420*SUMIFS('ცვლილებების შეტანა'!O:O,'ცვლილებების შეტანა'!A:A,'მიღება-ჩაბარება'!A1420)</f>
        <v>0</v>
      </c>
      <c r="H1420" s="82"/>
      <c r="I1420" s="78">
        <f>H1420*SUMIFS(მიმართულებები!N:N,მიმართულებები!A:A,'მიღება-ჩაბარება'!A1420)/2+H1420*SUMIFS('ცვლილებების შეტანა'!O:O,'ცვლილებების შეტანა'!A:A,'მიღება-ჩაბარება'!A1420)/2</f>
        <v>0</v>
      </c>
      <c r="J1420" s="81"/>
      <c r="K1420" s="77">
        <f>J1420*SUMIFS(მიმართულებები!N:N,მიმართულებები!A:A,'მიღება-ჩაბარება'!A1420)+J1420*SUMIFS('ცვლილებების შეტანა'!O:O,'ცვლილებების შეტანა'!A:A,'მიღება-ჩაბარება'!A1420)</f>
        <v>0</v>
      </c>
      <c r="L1420" s="82"/>
      <c r="M1420" s="78">
        <f>L1420*SUMIFS(მიმართულებები!N:N,მიმართულებები!A:A,'მიღება-ჩაბარება'!A1420)/2+L1420*SUMIFS('ცვლილებების შეტანა'!O:O,'ცვლილებების შეტანა'!A:A,'მიღება-ჩაბარება'!A1420)/2</f>
        <v>0</v>
      </c>
      <c r="N1420" s="81"/>
      <c r="O1420" s="77">
        <f>N1420*SUMIFS(მიმართულებები!N:N,მიმართულებები!A:A,'მიღება-ჩაბარება'!A1420)+N1420*SUMIFS('ცვლილებების შეტანა'!O:O,'ცვლილებების შეტანა'!A:A,'მიღება-ჩაბარება'!A1420)</f>
        <v>0</v>
      </c>
      <c r="P1420" s="82"/>
      <c r="Q1420" s="78">
        <f>P1420*SUMIFS(მიმართულებები!N:N,მიმართულებები!A:A,'მიღება-ჩაბარება'!A1420)/2+P1420*SUMIFS('ცვლილებების შეტანა'!O:O,'ცვლილებების შეტანა'!A:A,'მიღება-ჩაბარება'!A1420)/2</f>
        <v>0</v>
      </c>
      <c r="R1420" s="81"/>
      <c r="S1420" s="77">
        <f>R1420*SUMIFS(მიმართულებები!N:N,მიმართულებები!A:A,'მიღება-ჩაბარება'!A1420)+R1420*SUMIFS('ცვლილებების შეტანა'!O:O,'ცვლილებების შეტანა'!A:A,'მიღება-ჩაბარება'!A1420)</f>
        <v>0</v>
      </c>
      <c r="T1420" s="82"/>
      <c r="U1420" s="78">
        <f>T1420*SUMIFS(მიმართულებები!N:N,მიმართულებები!A:A,'მიღება-ჩაბარება'!A1420)/2+T1420*SUMIFS('ცვლილებების შეტანა'!O:O,'ცვლილებების შეტანა'!A:A,'მიღება-ჩაბარება'!A1420)/2</f>
        <v>0</v>
      </c>
      <c r="V1420" s="81"/>
      <c r="W1420" s="77">
        <f>V1420*SUMIFS(მიმართულებები!N:N,მიმართულებები!A:A,'მიღება-ჩაბარება'!A1420)+V1420*SUMIFS('ცვლილებების შეტანა'!O:O,'ცვლილებების შეტანა'!A:A,'მიღება-ჩაბარება'!A1420)</f>
        <v>0</v>
      </c>
      <c r="X1420" s="82"/>
      <c r="Y1420" s="78">
        <f>X1420*SUMIFS(მიმართულებები!N:N,მიმართულებები!A:A,'მიღება-ჩაბარება'!A1420)/2+X1420*SUMIFS('ცვლილებების შეტანა'!O:O,'ცვლილებების შეტანა'!A:A,'მიღება-ჩაბარება'!A1420)/2</f>
        <v>0</v>
      </c>
      <c r="Z1420" s="81"/>
      <c r="AA1420" s="77">
        <f>Z1420*SUMIFS(მიმართულებები!N:N,მიმართულებები!A:A,'მიღება-ჩაბარება'!A1420)+Z1420*SUMIFS('ცვლილებების შეტანა'!O:O,'ცვლილებების შეტანა'!A:A,'მიღება-ჩაბარება'!A1420)</f>
        <v>0</v>
      </c>
      <c r="AB1420" s="82"/>
      <c r="AC1420" s="78">
        <f>AB1420*SUMIFS(მიმართულებები!N:N,მიმართულებები!A:A,'მიღება-ჩაბარება'!A1420)/2+AB1420*SUMIFS('ცვლილებების შეტანა'!O:O,'ცვლილებების შეტანა'!A:A,'მიღება-ჩაბარება'!A1420)/2</f>
        <v>0</v>
      </c>
      <c r="AD1420" s="81"/>
      <c r="AE1420" s="77">
        <f>AD1420*SUMIFS(მიმართულებები!N:N,მიმართულებები!A:A,'მიღება-ჩაბარება'!A1420)+AD1420*SUMIFS('ცვლილებების შეტანა'!O:O,'ცვლილებების შეტანა'!A:A,'მიღება-ჩაბარება'!A1420)</f>
        <v>0</v>
      </c>
      <c r="AF1420" s="82"/>
      <c r="AG1420" s="78">
        <f>AF1420*SUMIFS(მიმართულებები!N:N,მიმართულებები!A:A,'მიღება-ჩაბარება'!A1420)/2+AF1420*SUMIFS('ცვლილებების შეტანა'!O:O,'ცვლილებების შეტანა'!A:A,'მიღება-ჩაბარება'!A1420)/2</f>
        <v>0</v>
      </c>
      <c r="AH1420" s="81"/>
      <c r="AI1420" s="77">
        <f>AH1420*SUMIFS(მიმართულებები!N:N,მიმართულებები!A:A,'მიღება-ჩაბარება'!A1420)+AH1420*SUMIFS('ცვლილებების შეტანა'!O:O,'ცვლილებების შეტანა'!A:A,'მიღება-ჩაბარება'!A1420)</f>
        <v>0</v>
      </c>
      <c r="AJ1420" s="82"/>
      <c r="AK1420" s="78">
        <f>AJ1420*SUMIFS(მიმართულებები!N:N,მიმართულებები!A:A,'მიღება-ჩაბარება'!A1420)/2+AJ1420*SUMIFS('ცვლილებების შეტანა'!O:O,'ცვლილებების შეტანა'!A:A,'მიღება-ჩაბარება'!A1420)/2</f>
        <v>0</v>
      </c>
      <c r="AL1420" s="81"/>
      <c r="AM1420" s="77">
        <f>AL1420*SUMIFS(მიმართულებები!N:N,მიმართულებები!A:A,'მიღება-ჩაბარება'!A1420)+AL1420*SUMIFS('ცვლილებების შეტანა'!O:O,'ცვლილებების შეტანა'!A:A,'მიღება-ჩაბარება'!A1420)</f>
        <v>0</v>
      </c>
      <c r="AN1420" s="82"/>
      <c r="AO1420" s="78">
        <f>AN1420*SUMIFS(მიმართულებები!N:N,მიმართულებები!A:A,'მიღება-ჩაბარება'!A1420)/2+AN1420*SUMIFS('ცვლილებების შეტანა'!O:O,'ცვლილებების შეტანა'!A:A,'მიღება-ჩაბარება'!A1420)/2</f>
        <v>0</v>
      </c>
    </row>
    <row r="1421" spans="1:41">
      <c r="A1421" s="91">
        <v>1415</v>
      </c>
      <c r="B1421" s="92"/>
      <c r="C1421" s="93">
        <f>B1421*SUMIFS(მიმართულებები!N:N,მიმართულებები!A:A,'მიღება-ჩაბარება'!A1421)+B1421*SUMIFS('ცვლილებების შეტანა'!O:O,'ცვლილებების შეტანა'!A:A,'მიღება-ჩაბარება'!A1421)</f>
        <v>0</v>
      </c>
      <c r="D1421" s="94"/>
      <c r="E1421" s="95">
        <f>D1421*SUMIFS(მიმართულებები!N:N,მიმართულებები!A:A,'მიღება-ჩაბარება'!A1421)/2+D1421*SUMIFS('ცვლილებების შეტანა'!O:O,'ცვლილებების შეტანა'!A:A,'მიღება-ჩაბარება'!A1421)/2</f>
        <v>0</v>
      </c>
      <c r="F1421" s="96"/>
      <c r="G1421" s="93">
        <f>F1421*SUMIFS(მიმართულებები!N:N,მიმართულებები!A:A,'მიღება-ჩაბარება'!A1421)+F1421*SUMIFS('ცვლილებების შეტანა'!O:O,'ცვლილებების შეტანა'!A:A,'მიღება-ჩაბარება'!A1421)</f>
        <v>0</v>
      </c>
      <c r="H1421" s="97"/>
      <c r="I1421" s="95">
        <f>H1421*SUMIFS(მიმართულებები!N:N,მიმართულებები!A:A,'მიღება-ჩაბარება'!A1421)/2+H1421*SUMIFS('ცვლილებების შეტანა'!O:O,'ცვლილებების შეტანა'!A:A,'მიღება-ჩაბარება'!A1421)/2</f>
        <v>0</v>
      </c>
      <c r="J1421" s="96"/>
      <c r="K1421" s="93">
        <f>J1421*SUMIFS(მიმართულებები!N:N,მიმართულებები!A:A,'მიღება-ჩაბარება'!A1421)+J1421*SUMIFS('ცვლილებების შეტანა'!O:O,'ცვლილებების შეტანა'!A:A,'მიღება-ჩაბარება'!A1421)</f>
        <v>0</v>
      </c>
      <c r="L1421" s="97"/>
      <c r="M1421" s="95">
        <f>L1421*SUMIFS(მიმართულებები!N:N,მიმართულებები!A:A,'მიღება-ჩაბარება'!A1421)/2+L1421*SUMIFS('ცვლილებების შეტანა'!O:O,'ცვლილებების შეტანა'!A:A,'მიღება-ჩაბარება'!A1421)/2</f>
        <v>0</v>
      </c>
      <c r="N1421" s="96"/>
      <c r="O1421" s="93">
        <f>N1421*SUMIFS(მიმართულებები!N:N,მიმართულებები!A:A,'მიღება-ჩაბარება'!A1421)+N1421*SUMIFS('ცვლილებების შეტანა'!O:O,'ცვლილებების შეტანა'!A:A,'მიღება-ჩაბარება'!A1421)</f>
        <v>0</v>
      </c>
      <c r="P1421" s="97"/>
      <c r="Q1421" s="95">
        <f>P1421*SUMIFS(მიმართულებები!N:N,მიმართულებები!A:A,'მიღება-ჩაბარება'!A1421)/2+P1421*SUMIFS('ცვლილებების შეტანა'!O:O,'ცვლილებების შეტანა'!A:A,'მიღება-ჩაბარება'!A1421)/2</f>
        <v>0</v>
      </c>
      <c r="R1421" s="96"/>
      <c r="S1421" s="93">
        <f>R1421*SUMIFS(მიმართულებები!N:N,მიმართულებები!A:A,'მიღება-ჩაბარება'!A1421)+R1421*SUMIFS('ცვლილებების შეტანა'!O:O,'ცვლილებების შეტანა'!A:A,'მიღება-ჩაბარება'!A1421)</f>
        <v>0</v>
      </c>
      <c r="T1421" s="97"/>
      <c r="U1421" s="95">
        <f>T1421*SUMIFS(მიმართულებები!N:N,მიმართულებები!A:A,'მიღება-ჩაბარება'!A1421)/2+T1421*SUMIFS('ცვლილებების შეტანა'!O:O,'ცვლილებების შეტანა'!A:A,'მიღება-ჩაბარება'!A1421)/2</f>
        <v>0</v>
      </c>
      <c r="V1421" s="96"/>
      <c r="W1421" s="93">
        <f>V1421*SUMIFS(მიმართულებები!N:N,მიმართულებები!A:A,'მიღება-ჩაბარება'!A1421)+V1421*SUMIFS('ცვლილებების შეტანა'!O:O,'ცვლილებების შეტანა'!A:A,'მიღება-ჩაბარება'!A1421)</f>
        <v>0</v>
      </c>
      <c r="X1421" s="97"/>
      <c r="Y1421" s="95">
        <f>X1421*SUMIFS(მიმართულებები!N:N,მიმართულებები!A:A,'მიღება-ჩაბარება'!A1421)/2+X1421*SUMIFS('ცვლილებების შეტანა'!O:O,'ცვლილებების შეტანა'!A:A,'მიღება-ჩაბარება'!A1421)/2</f>
        <v>0</v>
      </c>
      <c r="Z1421" s="96"/>
      <c r="AA1421" s="93">
        <f>Z1421*SUMIFS(მიმართულებები!N:N,მიმართულებები!A:A,'მიღება-ჩაბარება'!A1421)+Z1421*SUMIFS('ცვლილებების შეტანა'!O:O,'ცვლილებების შეტანა'!A:A,'მიღება-ჩაბარება'!A1421)</f>
        <v>0</v>
      </c>
      <c r="AB1421" s="97"/>
      <c r="AC1421" s="95">
        <f>AB1421*SUMIFS(მიმართულებები!N:N,მიმართულებები!A:A,'მიღება-ჩაბარება'!A1421)/2+AB1421*SUMIFS('ცვლილებების შეტანა'!O:O,'ცვლილებების შეტანა'!A:A,'მიღება-ჩაბარება'!A1421)/2</f>
        <v>0</v>
      </c>
      <c r="AD1421" s="96"/>
      <c r="AE1421" s="93">
        <f>AD1421*SUMIFS(მიმართულებები!N:N,მიმართულებები!A:A,'მიღება-ჩაბარება'!A1421)+AD1421*SUMIFS('ცვლილებების შეტანა'!O:O,'ცვლილებების შეტანა'!A:A,'მიღება-ჩაბარება'!A1421)</f>
        <v>0</v>
      </c>
      <c r="AF1421" s="97"/>
      <c r="AG1421" s="95">
        <f>AF1421*SUMIFS(მიმართულებები!N:N,მიმართულებები!A:A,'მიღება-ჩაბარება'!A1421)/2+AF1421*SUMIFS('ცვლილებების შეტანა'!O:O,'ცვლილებების შეტანა'!A:A,'მიღება-ჩაბარება'!A1421)/2</f>
        <v>0</v>
      </c>
      <c r="AH1421" s="96"/>
      <c r="AI1421" s="93">
        <f>AH1421*SUMIFS(მიმართულებები!N:N,მიმართულებები!A:A,'მიღება-ჩაბარება'!A1421)+AH1421*SUMIFS('ცვლილებების შეტანა'!O:O,'ცვლილებების შეტანა'!A:A,'მიღება-ჩაბარება'!A1421)</f>
        <v>0</v>
      </c>
      <c r="AJ1421" s="97"/>
      <c r="AK1421" s="95">
        <f>AJ1421*SUMIFS(მიმართულებები!N:N,მიმართულებები!A:A,'მიღება-ჩაბარება'!A1421)/2+AJ1421*SUMIFS('ცვლილებების შეტანა'!O:O,'ცვლილებების შეტანა'!A:A,'მიღება-ჩაბარება'!A1421)/2</f>
        <v>0</v>
      </c>
      <c r="AL1421" s="96"/>
      <c r="AM1421" s="93">
        <f>AL1421*SUMIFS(მიმართულებები!N:N,მიმართულებები!A:A,'მიღება-ჩაბარება'!A1421)+AL1421*SUMIFS('ცვლილებების შეტანა'!O:O,'ცვლილებების შეტანა'!A:A,'მიღება-ჩაბარება'!A1421)</f>
        <v>0</v>
      </c>
      <c r="AN1421" s="97"/>
      <c r="AO1421" s="95">
        <f>AN1421*SUMIFS(მიმართულებები!N:N,მიმართულებები!A:A,'მიღება-ჩაბარება'!A1421)/2+AN1421*SUMIFS('ცვლილებების შეტანა'!O:O,'ცვლილებების შეტანა'!A:A,'მიღება-ჩაბარება'!A1421)/2</f>
        <v>0</v>
      </c>
    </row>
    <row r="1422" spans="1:41">
      <c r="A1422" s="91">
        <v>1416</v>
      </c>
      <c r="B1422" s="92"/>
      <c r="C1422" s="93">
        <f>B1422*SUMIFS(მიმართულებები!N:N,მიმართულებები!A:A,'მიღება-ჩაბარება'!A1422)+B1422*SUMIFS('ცვლილებების შეტანა'!O:O,'ცვლილებების შეტანა'!A:A,'მიღება-ჩაბარება'!A1422)</f>
        <v>0</v>
      </c>
      <c r="D1422" s="94"/>
      <c r="E1422" s="95">
        <f>D1422*SUMIFS(მიმართულებები!N:N,მიმართულებები!A:A,'მიღება-ჩაბარება'!A1422)/2+D1422*SUMIFS('ცვლილებების შეტანა'!O:O,'ცვლილებების შეტანა'!A:A,'მიღება-ჩაბარება'!A1422)/2</f>
        <v>0</v>
      </c>
      <c r="F1422" s="96"/>
      <c r="G1422" s="93">
        <f>F1422*SUMIFS(მიმართულებები!N:N,მიმართულებები!A:A,'მიღება-ჩაბარება'!A1422)+F1422*SUMIFS('ცვლილებების შეტანა'!O:O,'ცვლილებების შეტანა'!A:A,'მიღება-ჩაბარება'!A1422)</f>
        <v>0</v>
      </c>
      <c r="H1422" s="97"/>
      <c r="I1422" s="95">
        <f>H1422*SUMIFS(მიმართულებები!N:N,მიმართულებები!A:A,'მიღება-ჩაბარება'!A1422)/2+H1422*SUMIFS('ცვლილებების შეტანა'!O:O,'ცვლილებების შეტანა'!A:A,'მიღება-ჩაბარება'!A1422)/2</f>
        <v>0</v>
      </c>
      <c r="J1422" s="96"/>
      <c r="K1422" s="93">
        <f>J1422*SUMIFS(მიმართულებები!N:N,მიმართულებები!A:A,'მიღება-ჩაბარება'!A1422)+J1422*SUMIFS('ცვლილებების შეტანა'!O:O,'ცვლილებების შეტანა'!A:A,'მიღება-ჩაბარება'!A1422)</f>
        <v>0</v>
      </c>
      <c r="L1422" s="97"/>
      <c r="M1422" s="95">
        <f>L1422*SUMIFS(მიმართულებები!N:N,მიმართულებები!A:A,'მიღება-ჩაბარება'!A1422)/2+L1422*SUMIFS('ცვლილებების შეტანა'!O:O,'ცვლილებების შეტანა'!A:A,'მიღება-ჩაბარება'!A1422)/2</f>
        <v>0</v>
      </c>
      <c r="N1422" s="96"/>
      <c r="O1422" s="93">
        <f>N1422*SUMIFS(მიმართულებები!N:N,მიმართულებები!A:A,'მიღება-ჩაბარება'!A1422)+N1422*SUMIFS('ცვლილებების შეტანა'!O:O,'ცვლილებების შეტანა'!A:A,'მიღება-ჩაბარება'!A1422)</f>
        <v>0</v>
      </c>
      <c r="P1422" s="97"/>
      <c r="Q1422" s="95">
        <f>P1422*SUMIFS(მიმართულებები!N:N,მიმართულებები!A:A,'მიღება-ჩაბარება'!A1422)/2+P1422*SUMIFS('ცვლილებების შეტანა'!O:O,'ცვლილებების შეტანა'!A:A,'მიღება-ჩაბარება'!A1422)/2</f>
        <v>0</v>
      </c>
      <c r="R1422" s="96"/>
      <c r="S1422" s="93">
        <f>R1422*SUMIFS(მიმართულებები!N:N,მიმართულებები!A:A,'მიღება-ჩაბარება'!A1422)+R1422*SUMIFS('ცვლილებების შეტანა'!O:O,'ცვლილებების შეტანა'!A:A,'მიღება-ჩაბარება'!A1422)</f>
        <v>0</v>
      </c>
      <c r="T1422" s="97"/>
      <c r="U1422" s="95">
        <f>T1422*SUMIFS(მიმართულებები!N:N,მიმართულებები!A:A,'მიღება-ჩაბარება'!A1422)/2+T1422*SUMIFS('ცვლილებების შეტანა'!O:O,'ცვლილებების შეტანა'!A:A,'მიღება-ჩაბარება'!A1422)/2</f>
        <v>0</v>
      </c>
      <c r="V1422" s="96"/>
      <c r="W1422" s="93">
        <f>V1422*SUMIFS(მიმართულებები!N:N,მიმართულებები!A:A,'მიღება-ჩაბარება'!A1422)+V1422*SUMIFS('ცვლილებების შეტანა'!O:O,'ცვლილებების შეტანა'!A:A,'მიღება-ჩაბარება'!A1422)</f>
        <v>0</v>
      </c>
      <c r="X1422" s="97"/>
      <c r="Y1422" s="95">
        <f>X1422*SUMIFS(მიმართულებები!N:N,მიმართულებები!A:A,'მიღება-ჩაბარება'!A1422)/2+X1422*SUMIFS('ცვლილებების შეტანა'!O:O,'ცვლილებების შეტანა'!A:A,'მიღება-ჩაბარება'!A1422)/2</f>
        <v>0</v>
      </c>
      <c r="Z1422" s="96"/>
      <c r="AA1422" s="93">
        <f>Z1422*SUMIFS(მიმართულებები!N:N,მიმართულებები!A:A,'მიღება-ჩაბარება'!A1422)+Z1422*SUMIFS('ცვლილებების შეტანა'!O:O,'ცვლილებების შეტანა'!A:A,'მიღება-ჩაბარება'!A1422)</f>
        <v>0</v>
      </c>
      <c r="AB1422" s="97"/>
      <c r="AC1422" s="95">
        <f>AB1422*SUMIFS(მიმართულებები!N:N,მიმართულებები!A:A,'მიღება-ჩაბარება'!A1422)/2+AB1422*SUMIFS('ცვლილებების შეტანა'!O:O,'ცვლილებების შეტანა'!A:A,'მიღება-ჩაბარება'!A1422)/2</f>
        <v>0</v>
      </c>
      <c r="AD1422" s="96"/>
      <c r="AE1422" s="93">
        <f>AD1422*SUMIFS(მიმართულებები!N:N,მიმართულებები!A:A,'მიღება-ჩაბარება'!A1422)+AD1422*SUMIFS('ცვლილებების შეტანა'!O:O,'ცვლილებების შეტანა'!A:A,'მიღება-ჩაბარება'!A1422)</f>
        <v>0</v>
      </c>
      <c r="AF1422" s="97"/>
      <c r="AG1422" s="95">
        <f>AF1422*SUMIFS(მიმართულებები!N:N,მიმართულებები!A:A,'მიღება-ჩაბარება'!A1422)/2+AF1422*SUMIFS('ცვლილებების შეტანა'!O:O,'ცვლილებების შეტანა'!A:A,'მიღება-ჩაბარება'!A1422)/2</f>
        <v>0</v>
      </c>
      <c r="AH1422" s="96"/>
      <c r="AI1422" s="93">
        <f>AH1422*SUMIFS(მიმართულებები!N:N,მიმართულებები!A:A,'მიღება-ჩაბარება'!A1422)+AH1422*SUMIFS('ცვლილებების შეტანა'!O:O,'ცვლილებების შეტანა'!A:A,'მიღება-ჩაბარება'!A1422)</f>
        <v>0</v>
      </c>
      <c r="AJ1422" s="97"/>
      <c r="AK1422" s="95">
        <f>AJ1422*SUMIFS(მიმართულებები!N:N,მიმართულებები!A:A,'მიღება-ჩაბარება'!A1422)/2+AJ1422*SUMIFS('ცვლილებების შეტანა'!O:O,'ცვლილებების შეტანა'!A:A,'მიღება-ჩაბარება'!A1422)/2</f>
        <v>0</v>
      </c>
      <c r="AL1422" s="96"/>
      <c r="AM1422" s="93">
        <f>AL1422*SUMIFS(მიმართულებები!N:N,მიმართულებები!A:A,'მიღება-ჩაბარება'!A1422)+AL1422*SUMIFS('ცვლილებების შეტანა'!O:O,'ცვლილებების შეტანა'!A:A,'მიღება-ჩაბარება'!A1422)</f>
        <v>0</v>
      </c>
      <c r="AN1422" s="97"/>
      <c r="AO1422" s="95">
        <f>AN1422*SUMIFS(მიმართულებები!N:N,მიმართულებები!A:A,'მიღება-ჩაბარება'!A1422)/2+AN1422*SUMIFS('ცვლილებების შეტანა'!O:O,'ცვლილებების შეტანა'!A:A,'მიღება-ჩაბარება'!A1422)/2</f>
        <v>0</v>
      </c>
    </row>
    <row r="1423" spans="1:41">
      <c r="A1423" s="79">
        <v>1417</v>
      </c>
      <c r="B1423" s="76"/>
      <c r="C1423" s="77">
        <f>B1423*SUMIFS(მიმართულებები!N:N,მიმართულებები!A:A,'მიღება-ჩაბარება'!A1423)+B1423*SUMIFS('ცვლილებების შეტანა'!O:O,'ცვლილებების შეტანა'!A:A,'მიღება-ჩაბარება'!A1423)</f>
        <v>0</v>
      </c>
      <c r="D1423" s="7"/>
      <c r="E1423" s="78">
        <f>D1423*SUMIFS(მიმართულებები!N:N,მიმართულებები!A:A,'მიღება-ჩაბარება'!A1423)/2+D1423*SUMIFS('ცვლილებების შეტანა'!O:O,'ცვლილებების შეტანა'!A:A,'მიღება-ჩაბარება'!A1423)/2</f>
        <v>0</v>
      </c>
      <c r="F1423" s="81"/>
      <c r="G1423" s="77">
        <f>F1423*SUMIFS(მიმართულებები!N:N,მიმართულებები!A:A,'მიღება-ჩაბარება'!A1423)+F1423*SUMIFS('ცვლილებების შეტანა'!O:O,'ცვლილებების შეტანა'!A:A,'მიღება-ჩაბარება'!A1423)</f>
        <v>0</v>
      </c>
      <c r="H1423" s="82"/>
      <c r="I1423" s="78">
        <f>H1423*SUMIFS(მიმართულებები!N:N,მიმართულებები!A:A,'მიღება-ჩაბარება'!A1423)/2+H1423*SUMIFS('ცვლილებების შეტანა'!O:O,'ცვლილებების შეტანა'!A:A,'მიღება-ჩაბარება'!A1423)/2</f>
        <v>0</v>
      </c>
      <c r="J1423" s="81"/>
      <c r="K1423" s="77">
        <f>J1423*SUMIFS(მიმართულებები!N:N,მიმართულებები!A:A,'მიღება-ჩაბარება'!A1423)+J1423*SUMIFS('ცვლილებების შეტანა'!O:O,'ცვლილებების შეტანა'!A:A,'მიღება-ჩაბარება'!A1423)</f>
        <v>0</v>
      </c>
      <c r="L1423" s="82"/>
      <c r="M1423" s="78">
        <f>L1423*SUMIFS(მიმართულებები!N:N,მიმართულებები!A:A,'მიღება-ჩაბარება'!A1423)/2+L1423*SUMIFS('ცვლილებების შეტანა'!O:O,'ცვლილებების შეტანა'!A:A,'მიღება-ჩაბარება'!A1423)/2</f>
        <v>0</v>
      </c>
      <c r="N1423" s="81"/>
      <c r="O1423" s="77">
        <f>N1423*SUMIFS(მიმართულებები!N:N,მიმართულებები!A:A,'მიღება-ჩაბარება'!A1423)+N1423*SUMIFS('ცვლილებების შეტანა'!O:O,'ცვლილებების შეტანა'!A:A,'მიღება-ჩაბარება'!A1423)</f>
        <v>0</v>
      </c>
      <c r="P1423" s="82"/>
      <c r="Q1423" s="78">
        <f>P1423*SUMIFS(მიმართულებები!N:N,მიმართულებები!A:A,'მიღება-ჩაბარება'!A1423)/2+P1423*SUMIFS('ცვლილებების შეტანა'!O:O,'ცვლილებების შეტანა'!A:A,'მიღება-ჩაბარება'!A1423)/2</f>
        <v>0</v>
      </c>
      <c r="R1423" s="81"/>
      <c r="S1423" s="77">
        <f>R1423*SUMIFS(მიმართულებები!N:N,მიმართულებები!A:A,'მიღება-ჩაბარება'!A1423)+R1423*SUMIFS('ცვლილებების შეტანა'!O:O,'ცვლილებების შეტანა'!A:A,'მიღება-ჩაბარება'!A1423)</f>
        <v>0</v>
      </c>
      <c r="T1423" s="82"/>
      <c r="U1423" s="78">
        <f>T1423*SUMIFS(მიმართულებები!N:N,მიმართულებები!A:A,'მიღება-ჩაბარება'!A1423)/2+T1423*SUMIFS('ცვლილებების შეტანა'!O:O,'ცვლილებების შეტანა'!A:A,'მიღება-ჩაბარება'!A1423)/2</f>
        <v>0</v>
      </c>
      <c r="V1423" s="81"/>
      <c r="W1423" s="77">
        <f>V1423*SUMIFS(მიმართულებები!N:N,მიმართულებები!A:A,'მიღება-ჩაბარება'!A1423)+V1423*SUMIFS('ცვლილებების შეტანა'!O:O,'ცვლილებების შეტანა'!A:A,'მიღება-ჩაბარება'!A1423)</f>
        <v>0</v>
      </c>
      <c r="X1423" s="82"/>
      <c r="Y1423" s="78">
        <f>X1423*SUMIFS(მიმართულებები!N:N,მიმართულებები!A:A,'მიღება-ჩაბარება'!A1423)/2+X1423*SUMIFS('ცვლილებების შეტანა'!O:O,'ცვლილებების შეტანა'!A:A,'მიღება-ჩაბარება'!A1423)/2</f>
        <v>0</v>
      </c>
      <c r="Z1423" s="81"/>
      <c r="AA1423" s="77">
        <f>Z1423*SUMIFS(მიმართულებები!N:N,მიმართულებები!A:A,'მიღება-ჩაბარება'!A1423)+Z1423*SUMIFS('ცვლილებების შეტანა'!O:O,'ცვლილებების შეტანა'!A:A,'მიღება-ჩაბარება'!A1423)</f>
        <v>0</v>
      </c>
      <c r="AB1423" s="82"/>
      <c r="AC1423" s="78">
        <f>AB1423*SUMIFS(მიმართულებები!N:N,მიმართულებები!A:A,'მიღება-ჩაბარება'!A1423)/2+AB1423*SUMIFS('ცვლილებების შეტანა'!O:O,'ცვლილებების შეტანა'!A:A,'მიღება-ჩაბარება'!A1423)/2</f>
        <v>0</v>
      </c>
      <c r="AD1423" s="81"/>
      <c r="AE1423" s="77">
        <f>AD1423*SUMIFS(მიმართულებები!N:N,მიმართულებები!A:A,'მიღება-ჩაბარება'!A1423)+AD1423*SUMIFS('ცვლილებების შეტანა'!O:O,'ცვლილებების შეტანა'!A:A,'მიღება-ჩაბარება'!A1423)</f>
        <v>0</v>
      </c>
      <c r="AF1423" s="82"/>
      <c r="AG1423" s="78">
        <f>AF1423*SUMIFS(მიმართულებები!N:N,მიმართულებები!A:A,'მიღება-ჩაბარება'!A1423)/2+AF1423*SUMIFS('ცვლილებების შეტანა'!O:O,'ცვლილებების შეტანა'!A:A,'მიღება-ჩაბარება'!A1423)/2</f>
        <v>0</v>
      </c>
      <c r="AH1423" s="81"/>
      <c r="AI1423" s="77">
        <f>AH1423*SUMIFS(მიმართულებები!N:N,მიმართულებები!A:A,'მიღება-ჩაბარება'!A1423)+AH1423*SUMIFS('ცვლილებების შეტანა'!O:O,'ცვლილებების შეტანა'!A:A,'მიღება-ჩაბარება'!A1423)</f>
        <v>0</v>
      </c>
      <c r="AJ1423" s="82"/>
      <c r="AK1423" s="78">
        <f>AJ1423*SUMIFS(მიმართულებები!N:N,მიმართულებები!A:A,'მიღება-ჩაბარება'!A1423)/2+AJ1423*SUMIFS('ცვლილებების შეტანა'!O:O,'ცვლილებების შეტანა'!A:A,'მიღება-ჩაბარება'!A1423)/2</f>
        <v>0</v>
      </c>
      <c r="AL1423" s="81"/>
      <c r="AM1423" s="77">
        <f>AL1423*SUMIFS(მიმართულებები!N:N,მიმართულებები!A:A,'მიღება-ჩაბარება'!A1423)+AL1423*SUMIFS('ცვლილებების შეტანა'!O:O,'ცვლილებების შეტანა'!A:A,'მიღება-ჩაბარება'!A1423)</f>
        <v>0</v>
      </c>
      <c r="AN1423" s="82"/>
      <c r="AO1423" s="78">
        <f>AN1423*SUMIFS(მიმართულებები!N:N,მიმართულებები!A:A,'მიღება-ჩაბარება'!A1423)/2+AN1423*SUMIFS('ცვლილებების შეტანა'!O:O,'ცვლილებების შეტანა'!A:A,'მიღება-ჩაბარება'!A1423)/2</f>
        <v>0</v>
      </c>
    </row>
    <row r="1424" spans="1:41">
      <c r="A1424" s="79">
        <v>1418</v>
      </c>
      <c r="B1424" s="76"/>
      <c r="C1424" s="77">
        <f>B1424*SUMIFS(მიმართულებები!N:N,მიმართულებები!A:A,'მიღება-ჩაბარება'!A1424)+B1424*SUMIFS('ცვლილებების შეტანა'!O:O,'ცვლილებების შეტანა'!A:A,'მიღება-ჩაბარება'!A1424)</f>
        <v>0</v>
      </c>
      <c r="D1424" s="7"/>
      <c r="E1424" s="78">
        <f>D1424*SUMIFS(მიმართულებები!N:N,მიმართულებები!A:A,'მიღება-ჩაბარება'!A1424)/2+D1424*SUMIFS('ცვლილებების შეტანა'!O:O,'ცვლილებების შეტანა'!A:A,'მიღება-ჩაბარება'!A1424)/2</f>
        <v>0</v>
      </c>
      <c r="F1424" s="81"/>
      <c r="G1424" s="77">
        <f>F1424*SUMIFS(მიმართულებები!N:N,მიმართულებები!A:A,'მიღება-ჩაბარება'!A1424)+F1424*SUMIFS('ცვლილებების შეტანა'!O:O,'ცვლილებების შეტანა'!A:A,'მიღება-ჩაბარება'!A1424)</f>
        <v>0</v>
      </c>
      <c r="H1424" s="82"/>
      <c r="I1424" s="78">
        <f>H1424*SUMIFS(მიმართულებები!N:N,მიმართულებები!A:A,'მიღება-ჩაბარება'!A1424)/2+H1424*SUMIFS('ცვლილებების შეტანა'!O:O,'ცვლილებების შეტანა'!A:A,'მიღება-ჩაბარება'!A1424)/2</f>
        <v>0</v>
      </c>
      <c r="J1424" s="81"/>
      <c r="K1424" s="77">
        <f>J1424*SUMIFS(მიმართულებები!N:N,მიმართულებები!A:A,'მიღება-ჩაბარება'!A1424)+J1424*SUMIFS('ცვლილებების შეტანა'!O:O,'ცვლილებების შეტანა'!A:A,'მიღება-ჩაბარება'!A1424)</f>
        <v>0</v>
      </c>
      <c r="L1424" s="82"/>
      <c r="M1424" s="78">
        <f>L1424*SUMIFS(მიმართულებები!N:N,მიმართულებები!A:A,'მიღება-ჩაბარება'!A1424)/2+L1424*SUMIFS('ცვლილებების შეტანა'!O:O,'ცვლილებების შეტანა'!A:A,'მიღება-ჩაბარება'!A1424)/2</f>
        <v>0</v>
      </c>
      <c r="N1424" s="81"/>
      <c r="O1424" s="77">
        <f>N1424*SUMIFS(მიმართულებები!N:N,მიმართულებები!A:A,'მიღება-ჩაბარება'!A1424)+N1424*SUMIFS('ცვლილებების შეტანა'!O:O,'ცვლილებების შეტანა'!A:A,'მიღება-ჩაბარება'!A1424)</f>
        <v>0</v>
      </c>
      <c r="P1424" s="82"/>
      <c r="Q1424" s="78">
        <f>P1424*SUMIFS(მიმართულებები!N:N,მიმართულებები!A:A,'მიღება-ჩაბარება'!A1424)/2+P1424*SUMIFS('ცვლილებების შეტანა'!O:O,'ცვლილებების შეტანა'!A:A,'მიღება-ჩაბარება'!A1424)/2</f>
        <v>0</v>
      </c>
      <c r="R1424" s="81"/>
      <c r="S1424" s="77">
        <f>R1424*SUMIFS(მიმართულებები!N:N,მიმართულებები!A:A,'მიღება-ჩაბარება'!A1424)+R1424*SUMIFS('ცვლილებების შეტანა'!O:O,'ცვლილებების შეტანა'!A:A,'მიღება-ჩაბარება'!A1424)</f>
        <v>0</v>
      </c>
      <c r="T1424" s="82"/>
      <c r="U1424" s="78">
        <f>T1424*SUMIFS(მიმართულებები!N:N,მიმართულებები!A:A,'მიღება-ჩაბარება'!A1424)/2+T1424*SUMIFS('ცვლილებების შეტანა'!O:O,'ცვლილებების შეტანა'!A:A,'მიღება-ჩაბარება'!A1424)/2</f>
        <v>0</v>
      </c>
      <c r="V1424" s="81"/>
      <c r="W1424" s="77">
        <f>V1424*SUMIFS(მიმართულებები!N:N,მიმართულებები!A:A,'მიღება-ჩაბარება'!A1424)+V1424*SUMIFS('ცვლილებების შეტანა'!O:O,'ცვლილებების შეტანა'!A:A,'მიღება-ჩაბარება'!A1424)</f>
        <v>0</v>
      </c>
      <c r="X1424" s="82"/>
      <c r="Y1424" s="78">
        <f>X1424*SUMIFS(მიმართულებები!N:N,მიმართულებები!A:A,'მიღება-ჩაბარება'!A1424)/2+X1424*SUMIFS('ცვლილებების შეტანა'!O:O,'ცვლილებების შეტანა'!A:A,'მიღება-ჩაბარება'!A1424)/2</f>
        <v>0</v>
      </c>
      <c r="Z1424" s="81"/>
      <c r="AA1424" s="77">
        <f>Z1424*SUMIFS(მიმართულებები!N:N,მიმართულებები!A:A,'მიღება-ჩაბარება'!A1424)+Z1424*SUMIFS('ცვლილებების შეტანა'!O:O,'ცვლილებების შეტანა'!A:A,'მიღება-ჩაბარება'!A1424)</f>
        <v>0</v>
      </c>
      <c r="AB1424" s="82"/>
      <c r="AC1424" s="78">
        <f>AB1424*SUMIFS(მიმართულებები!N:N,მიმართულებები!A:A,'მიღება-ჩაბარება'!A1424)/2+AB1424*SUMIFS('ცვლილებების შეტანა'!O:O,'ცვლილებების შეტანა'!A:A,'მიღება-ჩაბარება'!A1424)/2</f>
        <v>0</v>
      </c>
      <c r="AD1424" s="81"/>
      <c r="AE1424" s="77">
        <f>AD1424*SUMIFS(მიმართულებები!N:N,მიმართულებები!A:A,'მიღება-ჩაბარება'!A1424)+AD1424*SUMIFS('ცვლილებების შეტანა'!O:O,'ცვლილებების შეტანა'!A:A,'მიღება-ჩაბარება'!A1424)</f>
        <v>0</v>
      </c>
      <c r="AF1424" s="82"/>
      <c r="AG1424" s="78">
        <f>AF1424*SUMIFS(მიმართულებები!N:N,მიმართულებები!A:A,'მიღება-ჩაბარება'!A1424)/2+AF1424*SUMIFS('ცვლილებების შეტანა'!O:O,'ცვლილებების შეტანა'!A:A,'მიღება-ჩაბარება'!A1424)/2</f>
        <v>0</v>
      </c>
      <c r="AH1424" s="81"/>
      <c r="AI1424" s="77">
        <f>AH1424*SUMIFS(მიმართულებები!N:N,მიმართულებები!A:A,'მიღება-ჩაბარება'!A1424)+AH1424*SUMIFS('ცვლილებების შეტანა'!O:O,'ცვლილებების შეტანა'!A:A,'მიღება-ჩაბარება'!A1424)</f>
        <v>0</v>
      </c>
      <c r="AJ1424" s="82"/>
      <c r="AK1424" s="78">
        <f>AJ1424*SUMIFS(მიმართულებები!N:N,მიმართულებები!A:A,'მიღება-ჩაბარება'!A1424)/2+AJ1424*SUMIFS('ცვლილებების შეტანა'!O:O,'ცვლილებების შეტანა'!A:A,'მიღება-ჩაბარება'!A1424)/2</f>
        <v>0</v>
      </c>
      <c r="AL1424" s="81"/>
      <c r="AM1424" s="77">
        <f>AL1424*SUMIFS(მიმართულებები!N:N,მიმართულებები!A:A,'მიღება-ჩაბარება'!A1424)+AL1424*SUMIFS('ცვლილებების შეტანა'!O:O,'ცვლილებების შეტანა'!A:A,'მიღება-ჩაბარება'!A1424)</f>
        <v>0</v>
      </c>
      <c r="AN1424" s="82"/>
      <c r="AO1424" s="78">
        <f>AN1424*SUMIFS(მიმართულებები!N:N,მიმართულებები!A:A,'მიღება-ჩაბარება'!A1424)/2+AN1424*SUMIFS('ცვლილებების შეტანა'!O:O,'ცვლილებების შეტანა'!A:A,'მიღება-ჩაბარება'!A1424)/2</f>
        <v>0</v>
      </c>
    </row>
    <row r="1425" spans="1:41">
      <c r="A1425" s="91">
        <v>1419</v>
      </c>
      <c r="B1425" s="92"/>
      <c r="C1425" s="93">
        <f>B1425*SUMIFS(მიმართულებები!N:N,მიმართულებები!A:A,'მიღება-ჩაბარება'!A1425)+B1425*SUMIFS('ცვლილებების შეტანა'!O:O,'ცვლილებების შეტანა'!A:A,'მიღება-ჩაბარება'!A1425)</f>
        <v>0</v>
      </c>
      <c r="D1425" s="94"/>
      <c r="E1425" s="95">
        <f>D1425*SUMIFS(მიმართულებები!N:N,მიმართულებები!A:A,'მიღება-ჩაბარება'!A1425)/2+D1425*SUMIFS('ცვლილებების შეტანა'!O:O,'ცვლილებების შეტანა'!A:A,'მიღება-ჩაბარება'!A1425)/2</f>
        <v>0</v>
      </c>
      <c r="F1425" s="96"/>
      <c r="G1425" s="93">
        <f>F1425*SUMIFS(მიმართულებები!N:N,მიმართულებები!A:A,'მიღება-ჩაბარება'!A1425)+F1425*SUMIFS('ცვლილებების შეტანა'!O:O,'ცვლილებების შეტანა'!A:A,'მიღება-ჩაბარება'!A1425)</f>
        <v>0</v>
      </c>
      <c r="H1425" s="97"/>
      <c r="I1425" s="95">
        <f>H1425*SUMIFS(მიმართულებები!N:N,მიმართულებები!A:A,'მიღება-ჩაბარება'!A1425)/2+H1425*SUMIFS('ცვლილებების შეტანა'!O:O,'ცვლილებების შეტანა'!A:A,'მიღება-ჩაბარება'!A1425)/2</f>
        <v>0</v>
      </c>
      <c r="J1425" s="96"/>
      <c r="K1425" s="93">
        <f>J1425*SUMIFS(მიმართულებები!N:N,მიმართულებები!A:A,'მიღება-ჩაბარება'!A1425)+J1425*SUMIFS('ცვლილებების შეტანა'!O:O,'ცვლილებების შეტანა'!A:A,'მიღება-ჩაბარება'!A1425)</f>
        <v>0</v>
      </c>
      <c r="L1425" s="97"/>
      <c r="M1425" s="95">
        <f>L1425*SUMIFS(მიმართულებები!N:N,მიმართულებები!A:A,'მიღება-ჩაბარება'!A1425)/2+L1425*SUMIFS('ცვლილებების შეტანა'!O:O,'ცვლილებების შეტანა'!A:A,'მიღება-ჩაბარება'!A1425)/2</f>
        <v>0</v>
      </c>
      <c r="N1425" s="96"/>
      <c r="O1425" s="93">
        <f>N1425*SUMIFS(მიმართულებები!N:N,მიმართულებები!A:A,'მიღება-ჩაბარება'!A1425)+N1425*SUMIFS('ცვლილებების შეტანა'!O:O,'ცვლილებების შეტანა'!A:A,'მიღება-ჩაბარება'!A1425)</f>
        <v>0</v>
      </c>
      <c r="P1425" s="97"/>
      <c r="Q1425" s="95">
        <f>P1425*SUMIFS(მიმართულებები!N:N,მიმართულებები!A:A,'მიღება-ჩაბარება'!A1425)/2+P1425*SUMIFS('ცვლილებების შეტანა'!O:O,'ცვლილებების შეტანა'!A:A,'მიღება-ჩაბარება'!A1425)/2</f>
        <v>0</v>
      </c>
      <c r="R1425" s="96"/>
      <c r="S1425" s="93">
        <f>R1425*SUMIFS(მიმართულებები!N:N,მიმართულებები!A:A,'მიღება-ჩაბარება'!A1425)+R1425*SUMIFS('ცვლილებების შეტანა'!O:O,'ცვლილებების შეტანა'!A:A,'მიღება-ჩაბარება'!A1425)</f>
        <v>0</v>
      </c>
      <c r="T1425" s="97"/>
      <c r="U1425" s="95">
        <f>T1425*SUMIFS(მიმართულებები!N:N,მიმართულებები!A:A,'მიღება-ჩაბარება'!A1425)/2+T1425*SUMIFS('ცვლილებების შეტანა'!O:O,'ცვლილებების შეტანა'!A:A,'მიღება-ჩაბარება'!A1425)/2</f>
        <v>0</v>
      </c>
      <c r="V1425" s="96"/>
      <c r="W1425" s="93">
        <f>V1425*SUMIFS(მიმართულებები!N:N,მიმართულებები!A:A,'მიღება-ჩაბარება'!A1425)+V1425*SUMIFS('ცვლილებების შეტანა'!O:O,'ცვლილებების შეტანა'!A:A,'მიღება-ჩაბარება'!A1425)</f>
        <v>0</v>
      </c>
      <c r="X1425" s="97"/>
      <c r="Y1425" s="95">
        <f>X1425*SUMIFS(მიმართულებები!N:N,მიმართულებები!A:A,'მიღება-ჩაბარება'!A1425)/2+X1425*SUMIFS('ცვლილებების შეტანა'!O:O,'ცვლილებების შეტანა'!A:A,'მიღება-ჩაბარება'!A1425)/2</f>
        <v>0</v>
      </c>
      <c r="Z1425" s="96"/>
      <c r="AA1425" s="93">
        <f>Z1425*SUMIFS(მიმართულებები!N:N,მიმართულებები!A:A,'მიღება-ჩაბარება'!A1425)+Z1425*SUMIFS('ცვლილებების შეტანა'!O:O,'ცვლილებების შეტანა'!A:A,'მიღება-ჩაბარება'!A1425)</f>
        <v>0</v>
      </c>
      <c r="AB1425" s="97"/>
      <c r="AC1425" s="95">
        <f>AB1425*SUMIFS(მიმართულებები!N:N,მიმართულებები!A:A,'მიღება-ჩაბარება'!A1425)/2+AB1425*SUMIFS('ცვლილებების შეტანა'!O:O,'ცვლილებების შეტანა'!A:A,'მიღება-ჩაბარება'!A1425)/2</f>
        <v>0</v>
      </c>
      <c r="AD1425" s="96"/>
      <c r="AE1425" s="93">
        <f>AD1425*SUMIFS(მიმართულებები!N:N,მიმართულებები!A:A,'მიღება-ჩაბარება'!A1425)+AD1425*SUMIFS('ცვლილებების შეტანა'!O:O,'ცვლილებების შეტანა'!A:A,'მიღება-ჩაბარება'!A1425)</f>
        <v>0</v>
      </c>
      <c r="AF1425" s="97"/>
      <c r="AG1425" s="95">
        <f>AF1425*SUMIFS(მიმართულებები!N:N,მიმართულებები!A:A,'მიღება-ჩაბარება'!A1425)/2+AF1425*SUMIFS('ცვლილებების შეტანა'!O:O,'ცვლილებების შეტანა'!A:A,'მიღება-ჩაბარება'!A1425)/2</f>
        <v>0</v>
      </c>
      <c r="AH1425" s="96"/>
      <c r="AI1425" s="93">
        <f>AH1425*SUMIFS(მიმართულებები!N:N,მიმართულებები!A:A,'მიღება-ჩაბარება'!A1425)+AH1425*SUMIFS('ცვლილებების შეტანა'!O:O,'ცვლილებების შეტანა'!A:A,'მიღება-ჩაბარება'!A1425)</f>
        <v>0</v>
      </c>
      <c r="AJ1425" s="97"/>
      <c r="AK1425" s="95">
        <f>AJ1425*SUMIFS(მიმართულებები!N:N,მიმართულებები!A:A,'მიღება-ჩაბარება'!A1425)/2+AJ1425*SUMIFS('ცვლილებების შეტანა'!O:O,'ცვლილებების შეტანა'!A:A,'მიღება-ჩაბარება'!A1425)/2</f>
        <v>0</v>
      </c>
      <c r="AL1425" s="96"/>
      <c r="AM1425" s="93">
        <f>AL1425*SUMIFS(მიმართულებები!N:N,მიმართულებები!A:A,'მიღება-ჩაბარება'!A1425)+AL1425*SUMIFS('ცვლილებების შეტანა'!O:O,'ცვლილებების შეტანა'!A:A,'მიღება-ჩაბარება'!A1425)</f>
        <v>0</v>
      </c>
      <c r="AN1425" s="97"/>
      <c r="AO1425" s="95">
        <f>AN1425*SUMIFS(მიმართულებები!N:N,მიმართულებები!A:A,'მიღება-ჩაბარება'!A1425)/2+AN1425*SUMIFS('ცვლილებების შეტანა'!O:O,'ცვლილებების შეტანა'!A:A,'მიღება-ჩაბარება'!A1425)/2</f>
        <v>0</v>
      </c>
    </row>
    <row r="1426" spans="1:41">
      <c r="A1426" s="91">
        <v>1420</v>
      </c>
      <c r="B1426" s="92"/>
      <c r="C1426" s="93">
        <f>B1426*SUMIFS(მიმართულებები!N:N,მიმართულებები!A:A,'მიღება-ჩაბარება'!A1426)+B1426*SUMIFS('ცვლილებების შეტანა'!O:O,'ცვლილებების შეტანა'!A:A,'მიღება-ჩაბარება'!A1426)</f>
        <v>0</v>
      </c>
      <c r="D1426" s="94"/>
      <c r="E1426" s="95">
        <f>D1426*SUMIFS(მიმართულებები!N:N,მიმართულებები!A:A,'მიღება-ჩაბარება'!A1426)/2+D1426*SUMIFS('ცვლილებების შეტანა'!O:O,'ცვლილებების შეტანა'!A:A,'მიღება-ჩაბარება'!A1426)/2</f>
        <v>0</v>
      </c>
      <c r="F1426" s="96"/>
      <c r="G1426" s="93">
        <f>F1426*SUMIFS(მიმართულებები!N:N,მიმართულებები!A:A,'მიღება-ჩაბარება'!A1426)+F1426*SUMIFS('ცვლილებების შეტანა'!O:O,'ცვლილებების შეტანა'!A:A,'მიღება-ჩაბარება'!A1426)</f>
        <v>0</v>
      </c>
      <c r="H1426" s="97"/>
      <c r="I1426" s="95">
        <f>H1426*SUMIFS(მიმართულებები!N:N,მიმართულებები!A:A,'მიღება-ჩაბარება'!A1426)/2+H1426*SUMIFS('ცვლილებების შეტანა'!O:O,'ცვლილებების შეტანა'!A:A,'მიღება-ჩაბარება'!A1426)/2</f>
        <v>0</v>
      </c>
      <c r="J1426" s="96"/>
      <c r="K1426" s="93">
        <f>J1426*SUMIFS(მიმართულებები!N:N,მიმართულებები!A:A,'მიღება-ჩაბარება'!A1426)+J1426*SUMIFS('ცვლილებების შეტანა'!O:O,'ცვლილებების შეტანა'!A:A,'მიღება-ჩაბარება'!A1426)</f>
        <v>0</v>
      </c>
      <c r="L1426" s="97"/>
      <c r="M1426" s="95">
        <f>L1426*SUMIFS(მიმართულებები!N:N,მიმართულებები!A:A,'მიღება-ჩაბარება'!A1426)/2+L1426*SUMIFS('ცვლილებების შეტანა'!O:O,'ცვლილებების შეტანა'!A:A,'მიღება-ჩაბარება'!A1426)/2</f>
        <v>0</v>
      </c>
      <c r="N1426" s="96"/>
      <c r="O1426" s="93">
        <f>N1426*SUMIFS(მიმართულებები!N:N,მიმართულებები!A:A,'მიღება-ჩაბარება'!A1426)+N1426*SUMIFS('ცვლილებების შეტანა'!O:O,'ცვლილებების შეტანა'!A:A,'მიღება-ჩაბარება'!A1426)</f>
        <v>0</v>
      </c>
      <c r="P1426" s="97"/>
      <c r="Q1426" s="95">
        <f>P1426*SUMIFS(მიმართულებები!N:N,მიმართულებები!A:A,'მიღება-ჩაბარება'!A1426)/2+P1426*SUMIFS('ცვლილებების შეტანა'!O:O,'ცვლილებების შეტანა'!A:A,'მიღება-ჩაბარება'!A1426)/2</f>
        <v>0</v>
      </c>
      <c r="R1426" s="96"/>
      <c r="S1426" s="93">
        <f>R1426*SUMIFS(მიმართულებები!N:N,მიმართულებები!A:A,'მიღება-ჩაბარება'!A1426)+R1426*SUMIFS('ცვლილებების შეტანა'!O:O,'ცვლილებების შეტანა'!A:A,'მიღება-ჩაბარება'!A1426)</f>
        <v>0</v>
      </c>
      <c r="T1426" s="97"/>
      <c r="U1426" s="95">
        <f>T1426*SUMIFS(მიმართულებები!N:N,მიმართულებები!A:A,'მიღება-ჩაბარება'!A1426)/2+T1426*SUMIFS('ცვლილებების შეტანა'!O:O,'ცვლილებების შეტანა'!A:A,'მიღება-ჩაბარება'!A1426)/2</f>
        <v>0</v>
      </c>
      <c r="V1426" s="96"/>
      <c r="W1426" s="93">
        <f>V1426*SUMIFS(მიმართულებები!N:N,მიმართულებები!A:A,'მიღება-ჩაბარება'!A1426)+V1426*SUMIFS('ცვლილებების შეტანა'!O:O,'ცვლილებების შეტანა'!A:A,'მიღება-ჩაბარება'!A1426)</f>
        <v>0</v>
      </c>
      <c r="X1426" s="97"/>
      <c r="Y1426" s="95">
        <f>X1426*SUMIFS(მიმართულებები!N:N,მიმართულებები!A:A,'მიღება-ჩაბარება'!A1426)/2+X1426*SUMIFS('ცვლილებების შეტანა'!O:O,'ცვლილებების შეტანა'!A:A,'მიღება-ჩაბარება'!A1426)/2</f>
        <v>0</v>
      </c>
      <c r="Z1426" s="96"/>
      <c r="AA1426" s="93">
        <f>Z1426*SUMIFS(მიმართულებები!N:N,მიმართულებები!A:A,'მიღება-ჩაბარება'!A1426)+Z1426*SUMIFS('ცვლილებების შეტანა'!O:O,'ცვლილებების შეტანა'!A:A,'მიღება-ჩაბარება'!A1426)</f>
        <v>0</v>
      </c>
      <c r="AB1426" s="97"/>
      <c r="AC1426" s="95">
        <f>AB1426*SUMIFS(მიმართულებები!N:N,მიმართულებები!A:A,'მიღება-ჩაბარება'!A1426)/2+AB1426*SUMIFS('ცვლილებების შეტანა'!O:O,'ცვლილებების შეტანა'!A:A,'მიღება-ჩაბარება'!A1426)/2</f>
        <v>0</v>
      </c>
      <c r="AD1426" s="96"/>
      <c r="AE1426" s="93">
        <f>AD1426*SUMIFS(მიმართულებები!N:N,მიმართულებები!A:A,'მიღება-ჩაბარება'!A1426)+AD1426*SUMIFS('ცვლილებების შეტანა'!O:O,'ცვლილებების შეტანა'!A:A,'მიღება-ჩაბარება'!A1426)</f>
        <v>0</v>
      </c>
      <c r="AF1426" s="97"/>
      <c r="AG1426" s="95">
        <f>AF1426*SUMIFS(მიმართულებები!N:N,მიმართულებები!A:A,'მიღება-ჩაბარება'!A1426)/2+AF1426*SUMIFS('ცვლილებების შეტანა'!O:O,'ცვლილებების შეტანა'!A:A,'მიღება-ჩაბარება'!A1426)/2</f>
        <v>0</v>
      </c>
      <c r="AH1426" s="96"/>
      <c r="AI1426" s="93">
        <f>AH1426*SUMIFS(მიმართულებები!N:N,მიმართულებები!A:A,'მიღება-ჩაბარება'!A1426)+AH1426*SUMIFS('ცვლილებების შეტანა'!O:O,'ცვლილებების შეტანა'!A:A,'მიღება-ჩაბარება'!A1426)</f>
        <v>0</v>
      </c>
      <c r="AJ1426" s="97"/>
      <c r="AK1426" s="95">
        <f>AJ1426*SUMIFS(მიმართულებები!N:N,მიმართულებები!A:A,'მიღება-ჩაბარება'!A1426)/2+AJ1426*SUMIFS('ცვლილებების შეტანა'!O:O,'ცვლილებების შეტანა'!A:A,'მიღება-ჩაბარება'!A1426)/2</f>
        <v>0</v>
      </c>
      <c r="AL1426" s="96"/>
      <c r="AM1426" s="93">
        <f>AL1426*SUMIFS(მიმართულებები!N:N,მიმართულებები!A:A,'მიღება-ჩაბარება'!A1426)+AL1426*SUMIFS('ცვლილებების შეტანა'!O:O,'ცვლილებების შეტანა'!A:A,'მიღება-ჩაბარება'!A1426)</f>
        <v>0</v>
      </c>
      <c r="AN1426" s="97"/>
      <c r="AO1426" s="95">
        <f>AN1426*SUMIFS(მიმართულებები!N:N,მიმართულებები!A:A,'მიღება-ჩაბარება'!A1426)/2+AN1426*SUMIFS('ცვლილებების შეტანა'!O:O,'ცვლილებების შეტანა'!A:A,'მიღება-ჩაბარება'!A1426)/2</f>
        <v>0</v>
      </c>
    </row>
    <row r="1427" spans="1:41">
      <c r="A1427" s="79">
        <v>1421</v>
      </c>
      <c r="B1427" s="76"/>
      <c r="C1427" s="77">
        <f>B1427*SUMIFS(მიმართულებები!N:N,მიმართულებები!A:A,'მიღება-ჩაბარება'!A1427)+B1427*SUMIFS('ცვლილებების შეტანა'!O:O,'ცვლილებების შეტანა'!A:A,'მიღება-ჩაბარება'!A1427)</f>
        <v>0</v>
      </c>
      <c r="D1427" s="7"/>
      <c r="E1427" s="78">
        <f>D1427*SUMIFS(მიმართულებები!N:N,მიმართულებები!A:A,'მიღება-ჩაბარება'!A1427)/2+D1427*SUMIFS('ცვლილებების შეტანა'!O:O,'ცვლილებების შეტანა'!A:A,'მიღება-ჩაბარება'!A1427)/2</f>
        <v>0</v>
      </c>
      <c r="F1427" s="81"/>
      <c r="G1427" s="77">
        <f>F1427*SUMIFS(მიმართულებები!N:N,მიმართულებები!A:A,'მიღება-ჩაბარება'!A1427)+F1427*SUMIFS('ცვლილებების შეტანა'!O:O,'ცვლილებების შეტანა'!A:A,'მიღება-ჩაბარება'!A1427)</f>
        <v>0</v>
      </c>
      <c r="H1427" s="82"/>
      <c r="I1427" s="78">
        <f>H1427*SUMIFS(მიმართულებები!N:N,მიმართულებები!A:A,'მიღება-ჩაბარება'!A1427)/2+H1427*SUMIFS('ცვლილებების შეტანა'!O:O,'ცვლილებების შეტანა'!A:A,'მიღება-ჩაბარება'!A1427)/2</f>
        <v>0</v>
      </c>
      <c r="J1427" s="81"/>
      <c r="K1427" s="77">
        <f>J1427*SUMIFS(მიმართულებები!N:N,მიმართულებები!A:A,'მიღება-ჩაბარება'!A1427)+J1427*SUMIFS('ცვლილებების შეტანა'!O:O,'ცვლილებების შეტანა'!A:A,'მიღება-ჩაბარება'!A1427)</f>
        <v>0</v>
      </c>
      <c r="L1427" s="82"/>
      <c r="M1427" s="78">
        <f>L1427*SUMIFS(მიმართულებები!N:N,მიმართულებები!A:A,'მიღება-ჩაბარება'!A1427)/2+L1427*SUMIFS('ცვლილებების შეტანა'!O:O,'ცვლილებების შეტანა'!A:A,'მიღება-ჩაბარება'!A1427)/2</f>
        <v>0</v>
      </c>
      <c r="N1427" s="81"/>
      <c r="O1427" s="77">
        <f>N1427*SUMIFS(მიმართულებები!N:N,მიმართულებები!A:A,'მიღება-ჩაბარება'!A1427)+N1427*SUMIFS('ცვლილებების შეტანა'!O:O,'ცვლილებების შეტანა'!A:A,'მიღება-ჩაბარება'!A1427)</f>
        <v>0</v>
      </c>
      <c r="P1427" s="82"/>
      <c r="Q1427" s="78">
        <f>P1427*SUMIFS(მიმართულებები!N:N,მიმართულებები!A:A,'მიღება-ჩაბარება'!A1427)/2+P1427*SUMIFS('ცვლილებების შეტანა'!O:O,'ცვლილებების შეტანა'!A:A,'მიღება-ჩაბარება'!A1427)/2</f>
        <v>0</v>
      </c>
      <c r="R1427" s="81"/>
      <c r="S1427" s="77">
        <f>R1427*SUMIFS(მიმართულებები!N:N,მიმართულებები!A:A,'მიღება-ჩაბარება'!A1427)+R1427*SUMIFS('ცვლილებების შეტანა'!O:O,'ცვლილებების შეტანა'!A:A,'მიღება-ჩაბარება'!A1427)</f>
        <v>0</v>
      </c>
      <c r="T1427" s="82"/>
      <c r="U1427" s="78">
        <f>T1427*SUMIFS(მიმართულებები!N:N,მიმართულებები!A:A,'მიღება-ჩაბარება'!A1427)/2+T1427*SUMIFS('ცვლილებების შეტანა'!O:O,'ცვლილებების შეტანა'!A:A,'მიღება-ჩაბარება'!A1427)/2</f>
        <v>0</v>
      </c>
      <c r="V1427" s="81"/>
      <c r="W1427" s="77">
        <f>V1427*SUMIFS(მიმართულებები!N:N,მიმართულებები!A:A,'მიღება-ჩაბარება'!A1427)+V1427*SUMIFS('ცვლილებების შეტანა'!O:O,'ცვლილებების შეტანა'!A:A,'მიღება-ჩაბარება'!A1427)</f>
        <v>0</v>
      </c>
      <c r="X1427" s="82"/>
      <c r="Y1427" s="78">
        <f>X1427*SUMIFS(მიმართულებები!N:N,მიმართულებები!A:A,'მიღება-ჩაბარება'!A1427)/2+X1427*SUMIFS('ცვლილებების შეტანა'!O:O,'ცვლილებების შეტანა'!A:A,'მიღება-ჩაბარება'!A1427)/2</f>
        <v>0</v>
      </c>
      <c r="Z1427" s="81"/>
      <c r="AA1427" s="77">
        <f>Z1427*SUMIFS(მიმართულებები!N:N,მიმართულებები!A:A,'მიღება-ჩაბარება'!A1427)+Z1427*SUMIFS('ცვლილებების შეტანა'!O:O,'ცვლილებების შეტანა'!A:A,'მიღება-ჩაბარება'!A1427)</f>
        <v>0</v>
      </c>
      <c r="AB1427" s="82"/>
      <c r="AC1427" s="78">
        <f>AB1427*SUMIFS(მიმართულებები!N:N,მიმართულებები!A:A,'მიღება-ჩაბარება'!A1427)/2+AB1427*SUMIFS('ცვლილებების შეტანა'!O:O,'ცვლილებების შეტანა'!A:A,'მიღება-ჩაბარება'!A1427)/2</f>
        <v>0</v>
      </c>
      <c r="AD1427" s="81"/>
      <c r="AE1427" s="77">
        <f>AD1427*SUMIFS(მიმართულებები!N:N,მიმართულებები!A:A,'მიღება-ჩაბარება'!A1427)+AD1427*SUMIFS('ცვლილებების შეტანა'!O:O,'ცვლილებების შეტანა'!A:A,'მიღება-ჩაბარება'!A1427)</f>
        <v>0</v>
      </c>
      <c r="AF1427" s="82"/>
      <c r="AG1427" s="78">
        <f>AF1427*SUMIFS(მიმართულებები!N:N,მიმართულებები!A:A,'მიღება-ჩაბარება'!A1427)/2+AF1427*SUMIFS('ცვლილებების შეტანა'!O:O,'ცვლილებების შეტანა'!A:A,'მიღება-ჩაბარება'!A1427)/2</f>
        <v>0</v>
      </c>
      <c r="AH1427" s="81"/>
      <c r="AI1427" s="77">
        <f>AH1427*SUMIFS(მიმართულებები!N:N,მიმართულებები!A:A,'მიღება-ჩაბარება'!A1427)+AH1427*SUMIFS('ცვლილებების შეტანა'!O:O,'ცვლილებების შეტანა'!A:A,'მიღება-ჩაბარება'!A1427)</f>
        <v>0</v>
      </c>
      <c r="AJ1427" s="82"/>
      <c r="AK1427" s="78">
        <f>AJ1427*SUMIFS(მიმართულებები!N:N,მიმართულებები!A:A,'მიღება-ჩაბარება'!A1427)/2+AJ1427*SUMIFS('ცვლილებების შეტანა'!O:O,'ცვლილებების შეტანა'!A:A,'მიღება-ჩაბარება'!A1427)/2</f>
        <v>0</v>
      </c>
      <c r="AL1427" s="81"/>
      <c r="AM1427" s="77">
        <f>AL1427*SUMIFS(მიმართულებები!N:N,მიმართულებები!A:A,'მიღება-ჩაბარება'!A1427)+AL1427*SUMIFS('ცვლილებების შეტანა'!O:O,'ცვლილებების შეტანა'!A:A,'მიღება-ჩაბარება'!A1427)</f>
        <v>0</v>
      </c>
      <c r="AN1427" s="82"/>
      <c r="AO1427" s="78">
        <f>AN1427*SUMIFS(მიმართულებები!N:N,მიმართულებები!A:A,'მიღება-ჩაბარება'!A1427)/2+AN1427*SUMIFS('ცვლილებების შეტანა'!O:O,'ცვლილებების შეტანა'!A:A,'მიღება-ჩაბარება'!A1427)/2</f>
        <v>0</v>
      </c>
    </row>
    <row r="1428" spans="1:41">
      <c r="A1428" s="79">
        <v>1422</v>
      </c>
      <c r="B1428" s="76"/>
      <c r="C1428" s="77">
        <f>B1428*SUMIFS(მიმართულებები!N:N,მიმართულებები!A:A,'მიღება-ჩაბარება'!A1428)+B1428*SUMIFS('ცვლილებების შეტანა'!O:O,'ცვლილებების შეტანა'!A:A,'მიღება-ჩაბარება'!A1428)</f>
        <v>0</v>
      </c>
      <c r="D1428" s="7"/>
      <c r="E1428" s="78">
        <f>D1428*SUMIFS(მიმართულებები!N:N,მიმართულებები!A:A,'მიღება-ჩაბარება'!A1428)/2+D1428*SUMIFS('ცვლილებების შეტანა'!O:O,'ცვლილებების შეტანა'!A:A,'მიღება-ჩაბარება'!A1428)/2</f>
        <v>0</v>
      </c>
      <c r="F1428" s="81"/>
      <c r="G1428" s="77">
        <f>F1428*SUMIFS(მიმართულებები!N:N,მიმართულებები!A:A,'მიღება-ჩაბარება'!A1428)+F1428*SUMIFS('ცვლილებების შეტანა'!O:O,'ცვლილებების შეტანა'!A:A,'მიღება-ჩაბარება'!A1428)</f>
        <v>0</v>
      </c>
      <c r="H1428" s="82"/>
      <c r="I1428" s="78">
        <f>H1428*SUMIFS(მიმართულებები!N:N,მიმართულებები!A:A,'მიღება-ჩაბარება'!A1428)/2+H1428*SUMIFS('ცვლილებების შეტანა'!O:O,'ცვლილებების შეტანა'!A:A,'მიღება-ჩაბარება'!A1428)/2</f>
        <v>0</v>
      </c>
      <c r="J1428" s="81"/>
      <c r="K1428" s="77">
        <f>J1428*SUMIFS(მიმართულებები!N:N,მიმართულებები!A:A,'მიღება-ჩაბარება'!A1428)+J1428*SUMIFS('ცვლილებების შეტანა'!O:O,'ცვლილებების შეტანა'!A:A,'მიღება-ჩაბარება'!A1428)</f>
        <v>0</v>
      </c>
      <c r="L1428" s="82"/>
      <c r="M1428" s="78">
        <f>L1428*SUMIFS(მიმართულებები!N:N,მიმართულებები!A:A,'მიღება-ჩაბარება'!A1428)/2+L1428*SUMIFS('ცვლილებების შეტანა'!O:O,'ცვლილებების შეტანა'!A:A,'მიღება-ჩაბარება'!A1428)/2</f>
        <v>0</v>
      </c>
      <c r="N1428" s="81"/>
      <c r="O1428" s="77">
        <f>N1428*SUMIFS(მიმართულებები!N:N,მიმართულებები!A:A,'მიღება-ჩაბარება'!A1428)+N1428*SUMIFS('ცვლილებების შეტანა'!O:O,'ცვლილებების შეტანა'!A:A,'მიღება-ჩაბარება'!A1428)</f>
        <v>0</v>
      </c>
      <c r="P1428" s="82"/>
      <c r="Q1428" s="78">
        <f>P1428*SUMIFS(მიმართულებები!N:N,მიმართულებები!A:A,'მიღება-ჩაბარება'!A1428)/2+P1428*SUMIFS('ცვლილებების შეტანა'!O:O,'ცვლილებების შეტანა'!A:A,'მიღება-ჩაბარება'!A1428)/2</f>
        <v>0</v>
      </c>
      <c r="R1428" s="81"/>
      <c r="S1428" s="77">
        <f>R1428*SUMIFS(მიმართულებები!N:N,მიმართულებები!A:A,'მიღება-ჩაბარება'!A1428)+R1428*SUMIFS('ცვლილებების შეტანა'!O:O,'ცვლილებების შეტანა'!A:A,'მიღება-ჩაბარება'!A1428)</f>
        <v>0</v>
      </c>
      <c r="T1428" s="82"/>
      <c r="U1428" s="78">
        <f>T1428*SUMIFS(მიმართულებები!N:N,მიმართულებები!A:A,'მიღება-ჩაბარება'!A1428)/2+T1428*SUMIFS('ცვლილებების შეტანა'!O:O,'ცვლილებების შეტანა'!A:A,'მიღება-ჩაბარება'!A1428)/2</f>
        <v>0</v>
      </c>
      <c r="V1428" s="81"/>
      <c r="W1428" s="77">
        <f>V1428*SUMIFS(მიმართულებები!N:N,მიმართულებები!A:A,'მიღება-ჩაბარება'!A1428)+V1428*SUMIFS('ცვლილებების შეტანა'!O:O,'ცვლილებების შეტანა'!A:A,'მიღება-ჩაბარება'!A1428)</f>
        <v>0</v>
      </c>
      <c r="X1428" s="82"/>
      <c r="Y1428" s="78">
        <f>X1428*SUMIFS(მიმართულებები!N:N,მიმართულებები!A:A,'მიღება-ჩაბარება'!A1428)/2+X1428*SUMIFS('ცვლილებების შეტანა'!O:O,'ცვლილებების შეტანა'!A:A,'მიღება-ჩაბარება'!A1428)/2</f>
        <v>0</v>
      </c>
      <c r="Z1428" s="81"/>
      <c r="AA1428" s="77">
        <f>Z1428*SUMIFS(მიმართულებები!N:N,მიმართულებები!A:A,'მიღება-ჩაბარება'!A1428)+Z1428*SUMIFS('ცვლილებების შეტანა'!O:O,'ცვლილებების შეტანა'!A:A,'მიღება-ჩაბარება'!A1428)</f>
        <v>0</v>
      </c>
      <c r="AB1428" s="82"/>
      <c r="AC1428" s="78">
        <f>AB1428*SUMIFS(მიმართულებები!N:N,მიმართულებები!A:A,'მიღება-ჩაბარება'!A1428)/2+AB1428*SUMIFS('ცვლილებების შეტანა'!O:O,'ცვლილებების შეტანა'!A:A,'მიღება-ჩაბარება'!A1428)/2</f>
        <v>0</v>
      </c>
      <c r="AD1428" s="81"/>
      <c r="AE1428" s="77">
        <f>AD1428*SUMIFS(მიმართულებები!N:N,მიმართულებები!A:A,'მიღება-ჩაბარება'!A1428)+AD1428*SUMIFS('ცვლილებების შეტანა'!O:O,'ცვლილებების შეტანა'!A:A,'მიღება-ჩაბარება'!A1428)</f>
        <v>0</v>
      </c>
      <c r="AF1428" s="82"/>
      <c r="AG1428" s="78">
        <f>AF1428*SUMIFS(მიმართულებები!N:N,მიმართულებები!A:A,'მიღება-ჩაბარება'!A1428)/2+AF1428*SUMIFS('ცვლილებების შეტანა'!O:O,'ცვლილებების შეტანა'!A:A,'მიღება-ჩაბარება'!A1428)/2</f>
        <v>0</v>
      </c>
      <c r="AH1428" s="81"/>
      <c r="AI1428" s="77">
        <f>AH1428*SUMIFS(მიმართულებები!N:N,მიმართულებები!A:A,'მიღება-ჩაბარება'!A1428)+AH1428*SUMIFS('ცვლილებების შეტანა'!O:O,'ცვლილებების შეტანა'!A:A,'მიღება-ჩაბარება'!A1428)</f>
        <v>0</v>
      </c>
      <c r="AJ1428" s="82"/>
      <c r="AK1428" s="78">
        <f>AJ1428*SUMIFS(მიმართულებები!N:N,მიმართულებები!A:A,'მიღება-ჩაბარება'!A1428)/2+AJ1428*SUMIFS('ცვლილებების შეტანა'!O:O,'ცვლილებების შეტანა'!A:A,'მიღება-ჩაბარება'!A1428)/2</f>
        <v>0</v>
      </c>
      <c r="AL1428" s="81"/>
      <c r="AM1428" s="77">
        <f>AL1428*SUMIFS(მიმართულებები!N:N,მიმართულებები!A:A,'მიღება-ჩაბარება'!A1428)+AL1428*SUMIFS('ცვლილებების შეტანა'!O:O,'ცვლილებების შეტანა'!A:A,'მიღება-ჩაბარება'!A1428)</f>
        <v>0</v>
      </c>
      <c r="AN1428" s="82"/>
      <c r="AO1428" s="78">
        <f>AN1428*SUMIFS(მიმართულებები!N:N,მიმართულებები!A:A,'მიღება-ჩაბარება'!A1428)/2+AN1428*SUMIFS('ცვლილებების შეტანა'!O:O,'ცვლილებების შეტანა'!A:A,'მიღება-ჩაბარება'!A1428)/2</f>
        <v>0</v>
      </c>
    </row>
    <row r="1429" spans="1:41">
      <c r="A1429" s="91">
        <v>1423</v>
      </c>
      <c r="B1429" s="92"/>
      <c r="C1429" s="93">
        <f>B1429*SUMIFS(მიმართულებები!N:N,მიმართულებები!A:A,'მიღება-ჩაბარება'!A1429)+B1429*SUMIFS('ცვლილებების შეტანა'!O:O,'ცვლილებების შეტანა'!A:A,'მიღება-ჩაბარება'!A1429)</f>
        <v>0</v>
      </c>
      <c r="D1429" s="94"/>
      <c r="E1429" s="95">
        <f>D1429*SUMIFS(მიმართულებები!N:N,მიმართულებები!A:A,'მიღება-ჩაბარება'!A1429)/2+D1429*SUMIFS('ცვლილებების შეტანა'!O:O,'ცვლილებების შეტანა'!A:A,'მიღება-ჩაბარება'!A1429)/2</f>
        <v>0</v>
      </c>
      <c r="F1429" s="96"/>
      <c r="G1429" s="93">
        <f>F1429*SUMIFS(მიმართულებები!N:N,მიმართულებები!A:A,'მიღება-ჩაბარება'!A1429)+F1429*SUMIFS('ცვლილებების შეტანა'!O:O,'ცვლილებების შეტანა'!A:A,'მიღება-ჩაბარება'!A1429)</f>
        <v>0</v>
      </c>
      <c r="H1429" s="97"/>
      <c r="I1429" s="95">
        <f>H1429*SUMIFS(მიმართულებები!N:N,მიმართულებები!A:A,'მიღება-ჩაბარება'!A1429)/2+H1429*SUMIFS('ცვლილებების შეტანა'!O:O,'ცვლილებების შეტანა'!A:A,'მიღება-ჩაბარება'!A1429)/2</f>
        <v>0</v>
      </c>
      <c r="J1429" s="96"/>
      <c r="K1429" s="93">
        <f>J1429*SUMIFS(მიმართულებები!N:N,მიმართულებები!A:A,'მიღება-ჩაბარება'!A1429)+J1429*SUMIFS('ცვლილებების შეტანა'!O:O,'ცვლილებების შეტანა'!A:A,'მიღება-ჩაბარება'!A1429)</f>
        <v>0</v>
      </c>
      <c r="L1429" s="97"/>
      <c r="M1429" s="95">
        <f>L1429*SUMIFS(მიმართულებები!N:N,მიმართულებები!A:A,'მიღება-ჩაბარება'!A1429)/2+L1429*SUMIFS('ცვლილებების შეტანა'!O:O,'ცვლილებების შეტანა'!A:A,'მიღება-ჩაბარება'!A1429)/2</f>
        <v>0</v>
      </c>
      <c r="N1429" s="96"/>
      <c r="O1429" s="93">
        <f>N1429*SUMIFS(მიმართულებები!N:N,მიმართულებები!A:A,'მიღება-ჩაბარება'!A1429)+N1429*SUMIFS('ცვლილებების შეტანა'!O:O,'ცვლილებების შეტანა'!A:A,'მიღება-ჩაბარება'!A1429)</f>
        <v>0</v>
      </c>
      <c r="P1429" s="97"/>
      <c r="Q1429" s="95">
        <f>P1429*SUMIFS(მიმართულებები!N:N,მიმართულებები!A:A,'მიღება-ჩაბარება'!A1429)/2+P1429*SUMIFS('ცვლილებების შეტანა'!O:O,'ცვლილებების შეტანა'!A:A,'მიღება-ჩაბარება'!A1429)/2</f>
        <v>0</v>
      </c>
      <c r="R1429" s="96"/>
      <c r="S1429" s="93">
        <f>R1429*SUMIFS(მიმართულებები!N:N,მიმართულებები!A:A,'მიღება-ჩაბარება'!A1429)+R1429*SUMIFS('ცვლილებების შეტანა'!O:O,'ცვლილებების შეტანა'!A:A,'მიღება-ჩაბარება'!A1429)</f>
        <v>0</v>
      </c>
      <c r="T1429" s="97"/>
      <c r="U1429" s="95">
        <f>T1429*SUMIFS(მიმართულებები!N:N,მიმართულებები!A:A,'მიღება-ჩაბარება'!A1429)/2+T1429*SUMIFS('ცვლილებების შეტანა'!O:O,'ცვლილებების შეტანა'!A:A,'მიღება-ჩაბარება'!A1429)/2</f>
        <v>0</v>
      </c>
      <c r="V1429" s="96"/>
      <c r="W1429" s="93">
        <f>V1429*SUMIFS(მიმართულებები!N:N,მიმართულებები!A:A,'მიღება-ჩაბარება'!A1429)+V1429*SUMIFS('ცვლილებების შეტანა'!O:O,'ცვლილებების შეტანა'!A:A,'მიღება-ჩაბარება'!A1429)</f>
        <v>0</v>
      </c>
      <c r="X1429" s="97"/>
      <c r="Y1429" s="95">
        <f>X1429*SUMIFS(მიმართულებები!N:N,მიმართულებები!A:A,'მიღება-ჩაბარება'!A1429)/2+X1429*SUMIFS('ცვლილებების შეტანა'!O:O,'ცვლილებების შეტანა'!A:A,'მიღება-ჩაბარება'!A1429)/2</f>
        <v>0</v>
      </c>
      <c r="Z1429" s="96"/>
      <c r="AA1429" s="93">
        <f>Z1429*SUMIFS(მიმართულებები!N:N,მიმართულებები!A:A,'მიღება-ჩაბარება'!A1429)+Z1429*SUMIFS('ცვლილებების შეტანა'!O:O,'ცვლილებების შეტანა'!A:A,'მიღება-ჩაბარება'!A1429)</f>
        <v>0</v>
      </c>
      <c r="AB1429" s="97"/>
      <c r="AC1429" s="95">
        <f>AB1429*SUMIFS(მიმართულებები!N:N,მიმართულებები!A:A,'მიღება-ჩაბარება'!A1429)/2+AB1429*SUMIFS('ცვლილებების შეტანა'!O:O,'ცვლილებების შეტანა'!A:A,'მიღება-ჩაბარება'!A1429)/2</f>
        <v>0</v>
      </c>
      <c r="AD1429" s="96"/>
      <c r="AE1429" s="93">
        <f>AD1429*SUMIFS(მიმართულებები!N:N,მიმართულებები!A:A,'მიღება-ჩაბარება'!A1429)+AD1429*SUMIFS('ცვლილებების შეტანა'!O:O,'ცვლილებების შეტანა'!A:A,'მიღება-ჩაბარება'!A1429)</f>
        <v>0</v>
      </c>
      <c r="AF1429" s="97"/>
      <c r="AG1429" s="95">
        <f>AF1429*SUMIFS(მიმართულებები!N:N,მიმართულებები!A:A,'მიღება-ჩაბარება'!A1429)/2+AF1429*SUMIFS('ცვლილებების შეტანა'!O:O,'ცვლილებების შეტანა'!A:A,'მიღება-ჩაბარება'!A1429)/2</f>
        <v>0</v>
      </c>
      <c r="AH1429" s="96"/>
      <c r="AI1429" s="93">
        <f>AH1429*SUMIFS(მიმართულებები!N:N,მიმართულებები!A:A,'მიღება-ჩაბარება'!A1429)+AH1429*SUMIFS('ცვლილებების შეტანა'!O:O,'ცვლილებების შეტანა'!A:A,'მიღება-ჩაბარება'!A1429)</f>
        <v>0</v>
      </c>
      <c r="AJ1429" s="97"/>
      <c r="AK1429" s="95">
        <f>AJ1429*SUMIFS(მიმართულებები!N:N,მიმართულებები!A:A,'მიღება-ჩაბარება'!A1429)/2+AJ1429*SUMIFS('ცვლილებების შეტანა'!O:O,'ცვლილებების შეტანა'!A:A,'მიღება-ჩაბარება'!A1429)/2</f>
        <v>0</v>
      </c>
      <c r="AL1429" s="96"/>
      <c r="AM1429" s="93">
        <f>AL1429*SUMIFS(მიმართულებები!N:N,მიმართულებები!A:A,'მიღება-ჩაბარება'!A1429)+AL1429*SUMIFS('ცვლილებების შეტანა'!O:O,'ცვლილებების შეტანა'!A:A,'მიღება-ჩაბარება'!A1429)</f>
        <v>0</v>
      </c>
      <c r="AN1429" s="97"/>
      <c r="AO1429" s="95">
        <f>AN1429*SUMIFS(მიმართულებები!N:N,მიმართულებები!A:A,'მიღება-ჩაბარება'!A1429)/2+AN1429*SUMIFS('ცვლილებების შეტანა'!O:O,'ცვლილებების შეტანა'!A:A,'მიღება-ჩაბარება'!A1429)/2</f>
        <v>0</v>
      </c>
    </row>
    <row r="1430" spans="1:41">
      <c r="A1430" s="91">
        <v>1424</v>
      </c>
      <c r="B1430" s="92"/>
      <c r="C1430" s="93">
        <f>B1430*SUMIFS(მიმართულებები!N:N,მიმართულებები!A:A,'მიღება-ჩაბარება'!A1430)+B1430*SUMIFS('ცვლილებების შეტანა'!O:O,'ცვლილებების შეტანა'!A:A,'მიღება-ჩაბარება'!A1430)</f>
        <v>0</v>
      </c>
      <c r="D1430" s="94"/>
      <c r="E1430" s="95">
        <f>D1430*SUMIFS(მიმართულებები!N:N,მიმართულებები!A:A,'მიღება-ჩაბარება'!A1430)/2+D1430*SUMIFS('ცვლილებების შეტანა'!O:O,'ცვლილებების შეტანა'!A:A,'მიღება-ჩაბარება'!A1430)/2</f>
        <v>0</v>
      </c>
      <c r="F1430" s="96"/>
      <c r="G1430" s="93">
        <f>F1430*SUMIFS(მიმართულებები!N:N,მიმართულებები!A:A,'მიღება-ჩაბარება'!A1430)+F1430*SUMIFS('ცვლილებების შეტანა'!O:O,'ცვლილებების შეტანა'!A:A,'მიღება-ჩაბარება'!A1430)</f>
        <v>0</v>
      </c>
      <c r="H1430" s="97"/>
      <c r="I1430" s="95">
        <f>H1430*SUMIFS(მიმართულებები!N:N,მიმართულებები!A:A,'მიღება-ჩაბარება'!A1430)/2+H1430*SUMIFS('ცვლილებების შეტანა'!O:O,'ცვლილებების შეტანა'!A:A,'მიღება-ჩაბარება'!A1430)/2</f>
        <v>0</v>
      </c>
      <c r="J1430" s="96"/>
      <c r="K1430" s="93">
        <f>J1430*SUMIFS(მიმართულებები!N:N,მიმართულებები!A:A,'მიღება-ჩაბარება'!A1430)+J1430*SUMIFS('ცვლილებების შეტანა'!O:O,'ცვლილებების შეტანა'!A:A,'მიღება-ჩაბარება'!A1430)</f>
        <v>0</v>
      </c>
      <c r="L1430" s="97"/>
      <c r="M1430" s="95">
        <f>L1430*SUMIFS(მიმართულებები!N:N,მიმართულებები!A:A,'მიღება-ჩაბარება'!A1430)/2+L1430*SUMIFS('ცვლილებების შეტანა'!O:O,'ცვლილებების შეტანა'!A:A,'მიღება-ჩაბარება'!A1430)/2</f>
        <v>0</v>
      </c>
      <c r="N1430" s="96"/>
      <c r="O1430" s="93">
        <f>N1430*SUMIFS(მიმართულებები!N:N,მიმართულებები!A:A,'მიღება-ჩაბარება'!A1430)+N1430*SUMIFS('ცვლილებების შეტანა'!O:O,'ცვლილებების შეტანა'!A:A,'მიღება-ჩაბარება'!A1430)</f>
        <v>0</v>
      </c>
      <c r="P1430" s="97"/>
      <c r="Q1430" s="95">
        <f>P1430*SUMIFS(მიმართულებები!N:N,მიმართულებები!A:A,'მიღება-ჩაბარება'!A1430)/2+P1430*SUMIFS('ცვლილებების შეტანა'!O:O,'ცვლილებების შეტანა'!A:A,'მიღება-ჩაბარება'!A1430)/2</f>
        <v>0</v>
      </c>
      <c r="R1430" s="96"/>
      <c r="S1430" s="93">
        <f>R1430*SUMIFS(მიმართულებები!N:N,მიმართულებები!A:A,'მიღება-ჩაბარება'!A1430)+R1430*SUMIFS('ცვლილებების შეტანა'!O:O,'ცვლილებების შეტანა'!A:A,'მიღება-ჩაბარება'!A1430)</f>
        <v>0</v>
      </c>
      <c r="T1430" s="97"/>
      <c r="U1430" s="95">
        <f>T1430*SUMIFS(მიმართულებები!N:N,მიმართულებები!A:A,'მიღება-ჩაბარება'!A1430)/2+T1430*SUMIFS('ცვლილებების შეტანა'!O:O,'ცვლილებების შეტანა'!A:A,'მიღება-ჩაბარება'!A1430)/2</f>
        <v>0</v>
      </c>
      <c r="V1430" s="96"/>
      <c r="W1430" s="93">
        <f>V1430*SUMIFS(მიმართულებები!N:N,მიმართულებები!A:A,'მიღება-ჩაბარება'!A1430)+V1430*SUMIFS('ცვლილებების შეტანა'!O:O,'ცვლილებების შეტანა'!A:A,'მიღება-ჩაბარება'!A1430)</f>
        <v>0</v>
      </c>
      <c r="X1430" s="97"/>
      <c r="Y1430" s="95">
        <f>X1430*SUMIFS(მიმართულებები!N:N,მიმართულებები!A:A,'მიღება-ჩაბარება'!A1430)/2+X1430*SUMIFS('ცვლილებების შეტანა'!O:O,'ცვლილებების შეტანა'!A:A,'მიღება-ჩაბარება'!A1430)/2</f>
        <v>0</v>
      </c>
      <c r="Z1430" s="96"/>
      <c r="AA1430" s="93">
        <f>Z1430*SUMIFS(მიმართულებები!N:N,მიმართულებები!A:A,'მიღება-ჩაბარება'!A1430)+Z1430*SUMIFS('ცვლილებების შეტანა'!O:O,'ცვლილებების შეტანა'!A:A,'მიღება-ჩაბარება'!A1430)</f>
        <v>0</v>
      </c>
      <c r="AB1430" s="97"/>
      <c r="AC1430" s="95">
        <f>AB1430*SUMIFS(მიმართულებები!N:N,მიმართულებები!A:A,'მიღება-ჩაბარება'!A1430)/2+AB1430*SUMIFS('ცვლილებების შეტანა'!O:O,'ცვლილებების შეტანა'!A:A,'მიღება-ჩაბარება'!A1430)/2</f>
        <v>0</v>
      </c>
      <c r="AD1430" s="96"/>
      <c r="AE1430" s="93">
        <f>AD1430*SUMIFS(მიმართულებები!N:N,მიმართულებები!A:A,'მიღება-ჩაბარება'!A1430)+AD1430*SUMIFS('ცვლილებების შეტანა'!O:O,'ცვლილებების შეტანა'!A:A,'მიღება-ჩაბარება'!A1430)</f>
        <v>0</v>
      </c>
      <c r="AF1430" s="97"/>
      <c r="AG1430" s="95">
        <f>AF1430*SUMIFS(მიმართულებები!N:N,მიმართულებები!A:A,'მიღება-ჩაბარება'!A1430)/2+AF1430*SUMIFS('ცვლილებების შეტანა'!O:O,'ცვლილებების შეტანა'!A:A,'მიღება-ჩაბარება'!A1430)/2</f>
        <v>0</v>
      </c>
      <c r="AH1430" s="96"/>
      <c r="AI1430" s="93">
        <f>AH1430*SUMIFS(მიმართულებები!N:N,მიმართულებები!A:A,'მიღება-ჩაბარება'!A1430)+AH1430*SUMIFS('ცვლილებების შეტანა'!O:O,'ცვლილებების შეტანა'!A:A,'მიღება-ჩაბარება'!A1430)</f>
        <v>0</v>
      </c>
      <c r="AJ1430" s="97"/>
      <c r="AK1430" s="95">
        <f>AJ1430*SUMIFS(მიმართულებები!N:N,მიმართულებები!A:A,'მიღება-ჩაბარება'!A1430)/2+AJ1430*SUMIFS('ცვლილებების შეტანა'!O:O,'ცვლილებების შეტანა'!A:A,'მიღება-ჩაბარება'!A1430)/2</f>
        <v>0</v>
      </c>
      <c r="AL1430" s="96"/>
      <c r="AM1430" s="93">
        <f>AL1430*SUMIFS(მიმართულებები!N:N,მიმართულებები!A:A,'მიღება-ჩაბარება'!A1430)+AL1430*SUMIFS('ცვლილებების შეტანა'!O:O,'ცვლილებების შეტანა'!A:A,'მიღება-ჩაბარება'!A1430)</f>
        <v>0</v>
      </c>
      <c r="AN1430" s="97"/>
      <c r="AO1430" s="95">
        <f>AN1430*SUMIFS(მიმართულებები!N:N,მიმართულებები!A:A,'მიღება-ჩაბარება'!A1430)/2+AN1430*SUMIFS('ცვლილებების შეტანა'!O:O,'ცვლილებების შეტანა'!A:A,'მიღება-ჩაბარება'!A1430)/2</f>
        <v>0</v>
      </c>
    </row>
    <row r="1431" spans="1:41">
      <c r="A1431" s="79">
        <v>1425</v>
      </c>
      <c r="B1431" s="76"/>
      <c r="C1431" s="77">
        <f>B1431*SUMIFS(მიმართულებები!N:N,მიმართულებები!A:A,'მიღება-ჩაბარება'!A1431)+B1431*SUMIFS('ცვლილებების შეტანა'!O:O,'ცვლილებების შეტანა'!A:A,'მიღება-ჩაბარება'!A1431)</f>
        <v>0</v>
      </c>
      <c r="D1431" s="7"/>
      <c r="E1431" s="78">
        <f>D1431*SUMIFS(მიმართულებები!N:N,მიმართულებები!A:A,'მიღება-ჩაბარება'!A1431)/2+D1431*SUMIFS('ცვლილებების შეტანა'!O:O,'ცვლილებების შეტანა'!A:A,'მიღება-ჩაბარება'!A1431)/2</f>
        <v>0</v>
      </c>
      <c r="F1431" s="81"/>
      <c r="G1431" s="77">
        <f>F1431*SUMIFS(მიმართულებები!N:N,მიმართულებები!A:A,'მიღება-ჩაბარება'!A1431)+F1431*SUMIFS('ცვლილებების შეტანა'!O:O,'ცვლილებების შეტანა'!A:A,'მიღება-ჩაბარება'!A1431)</f>
        <v>0</v>
      </c>
      <c r="H1431" s="82"/>
      <c r="I1431" s="78">
        <f>H1431*SUMIFS(მიმართულებები!N:N,მიმართულებები!A:A,'მიღება-ჩაბარება'!A1431)/2+H1431*SUMIFS('ცვლილებების შეტანა'!O:O,'ცვლილებების შეტანა'!A:A,'მიღება-ჩაბარება'!A1431)/2</f>
        <v>0</v>
      </c>
      <c r="J1431" s="81"/>
      <c r="K1431" s="77">
        <f>J1431*SUMIFS(მიმართულებები!N:N,მიმართულებები!A:A,'მიღება-ჩაბარება'!A1431)+J1431*SUMIFS('ცვლილებების შეტანა'!O:O,'ცვლილებების შეტანა'!A:A,'მიღება-ჩაბარება'!A1431)</f>
        <v>0</v>
      </c>
      <c r="L1431" s="82"/>
      <c r="M1431" s="78">
        <f>L1431*SUMIFS(მიმართულებები!N:N,მიმართულებები!A:A,'მიღება-ჩაბარება'!A1431)/2+L1431*SUMIFS('ცვლილებების შეტანა'!O:O,'ცვლილებების შეტანა'!A:A,'მიღება-ჩაბარება'!A1431)/2</f>
        <v>0</v>
      </c>
      <c r="N1431" s="81"/>
      <c r="O1431" s="77">
        <f>N1431*SUMIFS(მიმართულებები!N:N,მიმართულებები!A:A,'მიღება-ჩაბარება'!A1431)+N1431*SUMIFS('ცვლილებების შეტანა'!O:O,'ცვლილებების შეტანა'!A:A,'მიღება-ჩაბარება'!A1431)</f>
        <v>0</v>
      </c>
      <c r="P1431" s="82"/>
      <c r="Q1431" s="78">
        <f>P1431*SUMIFS(მიმართულებები!N:N,მიმართულებები!A:A,'მიღება-ჩაბარება'!A1431)/2+P1431*SUMIFS('ცვლილებების შეტანა'!O:O,'ცვლილებების შეტანა'!A:A,'მიღება-ჩაბარება'!A1431)/2</f>
        <v>0</v>
      </c>
      <c r="R1431" s="81"/>
      <c r="S1431" s="77">
        <f>R1431*SUMIFS(მიმართულებები!N:N,მიმართულებები!A:A,'მიღება-ჩაბარება'!A1431)+R1431*SUMIFS('ცვლილებების შეტანა'!O:O,'ცვლილებების შეტანა'!A:A,'მიღება-ჩაბარება'!A1431)</f>
        <v>0</v>
      </c>
      <c r="T1431" s="82"/>
      <c r="U1431" s="78">
        <f>T1431*SUMIFS(მიმართულებები!N:N,მიმართულებები!A:A,'მიღება-ჩაბარება'!A1431)/2+T1431*SUMIFS('ცვლილებების შეტანა'!O:O,'ცვლილებების შეტანა'!A:A,'მიღება-ჩაბარება'!A1431)/2</f>
        <v>0</v>
      </c>
      <c r="V1431" s="81"/>
      <c r="W1431" s="77">
        <f>V1431*SUMIFS(მიმართულებები!N:N,მიმართულებები!A:A,'მიღება-ჩაბარება'!A1431)+V1431*SUMIFS('ცვლილებების შეტანა'!O:O,'ცვლილებების შეტანა'!A:A,'მიღება-ჩაბარება'!A1431)</f>
        <v>0</v>
      </c>
      <c r="X1431" s="82"/>
      <c r="Y1431" s="78">
        <f>X1431*SUMIFS(მიმართულებები!N:N,მიმართულებები!A:A,'მიღება-ჩაბარება'!A1431)/2+X1431*SUMIFS('ცვლილებების შეტანა'!O:O,'ცვლილებების შეტანა'!A:A,'მიღება-ჩაბარება'!A1431)/2</f>
        <v>0</v>
      </c>
      <c r="Z1431" s="81"/>
      <c r="AA1431" s="77">
        <f>Z1431*SUMIFS(მიმართულებები!N:N,მიმართულებები!A:A,'მიღება-ჩაბარება'!A1431)+Z1431*SUMIFS('ცვლილებების შეტანა'!O:O,'ცვლილებების შეტანა'!A:A,'მიღება-ჩაბარება'!A1431)</f>
        <v>0</v>
      </c>
      <c r="AB1431" s="82"/>
      <c r="AC1431" s="78">
        <f>AB1431*SUMIFS(მიმართულებები!N:N,მიმართულებები!A:A,'მიღება-ჩაბარება'!A1431)/2+AB1431*SUMIFS('ცვლილებების შეტანა'!O:O,'ცვლილებების შეტანა'!A:A,'მიღება-ჩაბარება'!A1431)/2</f>
        <v>0</v>
      </c>
      <c r="AD1431" s="81"/>
      <c r="AE1431" s="77">
        <f>AD1431*SUMIFS(მიმართულებები!N:N,მიმართულებები!A:A,'მიღება-ჩაბარება'!A1431)+AD1431*SUMIFS('ცვლილებების შეტანა'!O:O,'ცვლილებების შეტანა'!A:A,'მიღება-ჩაბარება'!A1431)</f>
        <v>0</v>
      </c>
      <c r="AF1431" s="82"/>
      <c r="AG1431" s="78">
        <f>AF1431*SUMIFS(მიმართულებები!N:N,მიმართულებები!A:A,'მიღება-ჩაბარება'!A1431)/2+AF1431*SUMIFS('ცვლილებების შეტანა'!O:O,'ცვლილებების შეტანა'!A:A,'მიღება-ჩაბარება'!A1431)/2</f>
        <v>0</v>
      </c>
      <c r="AH1431" s="81"/>
      <c r="AI1431" s="77">
        <f>AH1431*SUMIFS(მიმართულებები!N:N,მიმართულებები!A:A,'მიღება-ჩაბარება'!A1431)+AH1431*SUMIFS('ცვლილებების შეტანა'!O:O,'ცვლილებების შეტანა'!A:A,'მიღება-ჩაბარება'!A1431)</f>
        <v>0</v>
      </c>
      <c r="AJ1431" s="82"/>
      <c r="AK1431" s="78">
        <f>AJ1431*SUMIFS(მიმართულებები!N:N,მიმართულებები!A:A,'მიღება-ჩაბარება'!A1431)/2+AJ1431*SUMIFS('ცვლილებების შეტანა'!O:O,'ცვლილებების შეტანა'!A:A,'მიღება-ჩაბარება'!A1431)/2</f>
        <v>0</v>
      </c>
      <c r="AL1431" s="81"/>
      <c r="AM1431" s="77">
        <f>AL1431*SUMIFS(მიმართულებები!N:N,მიმართულებები!A:A,'მიღება-ჩაბარება'!A1431)+AL1431*SUMIFS('ცვლილებების შეტანა'!O:O,'ცვლილებების შეტანა'!A:A,'მიღება-ჩაბარება'!A1431)</f>
        <v>0</v>
      </c>
      <c r="AN1431" s="82"/>
      <c r="AO1431" s="78">
        <f>AN1431*SUMIFS(მიმართულებები!N:N,მიმართულებები!A:A,'მიღება-ჩაბარება'!A1431)/2+AN1431*SUMIFS('ცვლილებების შეტანა'!O:O,'ცვლილებების შეტანა'!A:A,'მიღება-ჩაბარება'!A1431)/2</f>
        <v>0</v>
      </c>
    </row>
    <row r="1432" spans="1:41">
      <c r="A1432" s="79">
        <v>1426</v>
      </c>
      <c r="B1432" s="76"/>
      <c r="C1432" s="77">
        <f>B1432*SUMIFS(მიმართულებები!N:N,მიმართულებები!A:A,'მიღება-ჩაბარება'!A1432)+B1432*SUMIFS('ცვლილებების შეტანა'!O:O,'ცვლილებების შეტანა'!A:A,'მიღება-ჩაბარება'!A1432)</f>
        <v>0</v>
      </c>
      <c r="D1432" s="7"/>
      <c r="E1432" s="78">
        <f>D1432*SUMIFS(მიმართულებები!N:N,მიმართულებები!A:A,'მიღება-ჩაბარება'!A1432)/2+D1432*SUMIFS('ცვლილებების შეტანა'!O:O,'ცვლილებების შეტანა'!A:A,'მიღება-ჩაბარება'!A1432)/2</f>
        <v>0</v>
      </c>
      <c r="F1432" s="81"/>
      <c r="G1432" s="77">
        <f>F1432*SUMIFS(მიმართულებები!N:N,მიმართულებები!A:A,'მიღება-ჩაბარება'!A1432)+F1432*SUMIFS('ცვლილებების შეტანა'!O:O,'ცვლილებების შეტანა'!A:A,'მიღება-ჩაბარება'!A1432)</f>
        <v>0</v>
      </c>
      <c r="H1432" s="82"/>
      <c r="I1432" s="78">
        <f>H1432*SUMIFS(მიმართულებები!N:N,მიმართულებები!A:A,'მიღება-ჩაბარება'!A1432)/2+H1432*SUMIFS('ცვლილებების შეტანა'!O:O,'ცვლილებების შეტანა'!A:A,'მიღება-ჩაბარება'!A1432)/2</f>
        <v>0</v>
      </c>
      <c r="J1432" s="81"/>
      <c r="K1432" s="77">
        <f>J1432*SUMIFS(მიმართულებები!N:N,მიმართულებები!A:A,'მიღება-ჩაბარება'!A1432)+J1432*SUMIFS('ცვლილებების შეტანა'!O:O,'ცვლილებების შეტანა'!A:A,'მიღება-ჩაბარება'!A1432)</f>
        <v>0</v>
      </c>
      <c r="L1432" s="82"/>
      <c r="M1432" s="78">
        <f>L1432*SUMIFS(მიმართულებები!N:N,მიმართულებები!A:A,'მიღება-ჩაბარება'!A1432)/2+L1432*SUMIFS('ცვლილებების შეტანა'!O:O,'ცვლილებების შეტანა'!A:A,'მიღება-ჩაბარება'!A1432)/2</f>
        <v>0</v>
      </c>
      <c r="N1432" s="81"/>
      <c r="O1432" s="77">
        <f>N1432*SUMIFS(მიმართულებები!N:N,მიმართულებები!A:A,'მიღება-ჩაბარება'!A1432)+N1432*SUMIFS('ცვლილებების შეტანა'!O:O,'ცვლილებების შეტანა'!A:A,'მიღება-ჩაბარება'!A1432)</f>
        <v>0</v>
      </c>
      <c r="P1432" s="82"/>
      <c r="Q1432" s="78">
        <f>P1432*SUMIFS(მიმართულებები!N:N,მიმართულებები!A:A,'მიღება-ჩაბარება'!A1432)/2+P1432*SUMIFS('ცვლილებების შეტანა'!O:O,'ცვლილებების შეტანა'!A:A,'მიღება-ჩაბარება'!A1432)/2</f>
        <v>0</v>
      </c>
      <c r="R1432" s="81"/>
      <c r="S1432" s="77">
        <f>R1432*SUMIFS(მიმართულებები!N:N,მიმართულებები!A:A,'მიღება-ჩაბარება'!A1432)+R1432*SUMIFS('ცვლილებების შეტანა'!O:O,'ცვლილებების შეტანა'!A:A,'მიღება-ჩაბარება'!A1432)</f>
        <v>0</v>
      </c>
      <c r="T1432" s="82"/>
      <c r="U1432" s="78">
        <f>T1432*SUMIFS(მიმართულებები!N:N,მიმართულებები!A:A,'მიღება-ჩაბარება'!A1432)/2+T1432*SUMIFS('ცვლილებების შეტანა'!O:O,'ცვლილებების შეტანა'!A:A,'მიღება-ჩაბარება'!A1432)/2</f>
        <v>0</v>
      </c>
      <c r="V1432" s="81"/>
      <c r="W1432" s="77">
        <f>V1432*SUMIFS(მიმართულებები!N:N,მიმართულებები!A:A,'მიღება-ჩაბარება'!A1432)+V1432*SUMIFS('ცვლილებების შეტანა'!O:O,'ცვლილებების შეტანა'!A:A,'მიღება-ჩაბარება'!A1432)</f>
        <v>0</v>
      </c>
      <c r="X1432" s="82"/>
      <c r="Y1432" s="78">
        <f>X1432*SUMIFS(მიმართულებები!N:N,მიმართულებები!A:A,'მიღება-ჩაბარება'!A1432)/2+X1432*SUMIFS('ცვლილებების შეტანა'!O:O,'ცვლილებების შეტანა'!A:A,'მიღება-ჩაბარება'!A1432)/2</f>
        <v>0</v>
      </c>
      <c r="Z1432" s="81"/>
      <c r="AA1432" s="77">
        <f>Z1432*SUMIFS(მიმართულებები!N:N,მიმართულებები!A:A,'მიღება-ჩაბარება'!A1432)+Z1432*SUMIFS('ცვლილებების შეტანა'!O:O,'ცვლილებების შეტანა'!A:A,'მიღება-ჩაბარება'!A1432)</f>
        <v>0</v>
      </c>
      <c r="AB1432" s="82"/>
      <c r="AC1432" s="78">
        <f>AB1432*SUMIFS(მიმართულებები!N:N,მიმართულებები!A:A,'მიღება-ჩაბარება'!A1432)/2+AB1432*SUMIFS('ცვლილებების შეტანა'!O:O,'ცვლილებების შეტანა'!A:A,'მიღება-ჩაბარება'!A1432)/2</f>
        <v>0</v>
      </c>
      <c r="AD1432" s="81"/>
      <c r="AE1432" s="77">
        <f>AD1432*SUMIFS(მიმართულებები!N:N,მიმართულებები!A:A,'მიღება-ჩაბარება'!A1432)+AD1432*SUMIFS('ცვლილებების შეტანა'!O:O,'ცვლილებების შეტანა'!A:A,'მიღება-ჩაბარება'!A1432)</f>
        <v>0</v>
      </c>
      <c r="AF1432" s="82"/>
      <c r="AG1432" s="78">
        <f>AF1432*SUMIFS(მიმართულებები!N:N,მიმართულებები!A:A,'მიღება-ჩაბარება'!A1432)/2+AF1432*SUMIFS('ცვლილებების შეტანა'!O:O,'ცვლილებების შეტანა'!A:A,'მიღება-ჩაბარება'!A1432)/2</f>
        <v>0</v>
      </c>
      <c r="AH1432" s="81"/>
      <c r="AI1432" s="77">
        <f>AH1432*SUMIFS(მიმართულებები!N:N,მიმართულებები!A:A,'მიღება-ჩაბარება'!A1432)+AH1432*SUMIFS('ცვლილებების შეტანა'!O:O,'ცვლილებების შეტანა'!A:A,'მიღება-ჩაბარება'!A1432)</f>
        <v>0</v>
      </c>
      <c r="AJ1432" s="82"/>
      <c r="AK1432" s="78">
        <f>AJ1432*SUMIFS(მიმართულებები!N:N,მიმართულებები!A:A,'მიღება-ჩაბარება'!A1432)/2+AJ1432*SUMIFS('ცვლილებების შეტანა'!O:O,'ცვლილებების შეტანა'!A:A,'მიღება-ჩაბარება'!A1432)/2</f>
        <v>0</v>
      </c>
      <c r="AL1432" s="81"/>
      <c r="AM1432" s="77">
        <f>AL1432*SUMIFS(მიმართულებები!N:N,მიმართულებები!A:A,'მიღება-ჩაბარება'!A1432)+AL1432*SUMIFS('ცვლილებების შეტანა'!O:O,'ცვლილებების შეტანა'!A:A,'მიღება-ჩაბარება'!A1432)</f>
        <v>0</v>
      </c>
      <c r="AN1432" s="82"/>
      <c r="AO1432" s="78">
        <f>AN1432*SUMIFS(მიმართულებები!N:N,მიმართულებები!A:A,'მიღება-ჩაბარება'!A1432)/2+AN1432*SUMIFS('ცვლილებების შეტანა'!O:O,'ცვლილებების შეტანა'!A:A,'მიღება-ჩაბარება'!A1432)/2</f>
        <v>0</v>
      </c>
    </row>
    <row r="1433" spans="1:41">
      <c r="A1433" s="91">
        <v>1427</v>
      </c>
      <c r="B1433" s="92"/>
      <c r="C1433" s="93">
        <f>B1433*SUMIFS(მიმართულებები!N:N,მიმართულებები!A:A,'მიღება-ჩაბარება'!A1433)+B1433*SUMIFS('ცვლილებების შეტანა'!O:O,'ცვლილებების შეტანა'!A:A,'მიღება-ჩაბარება'!A1433)</f>
        <v>0</v>
      </c>
      <c r="D1433" s="94"/>
      <c r="E1433" s="95">
        <f>D1433*SUMIFS(მიმართულებები!N:N,მიმართულებები!A:A,'მიღება-ჩაბარება'!A1433)/2+D1433*SUMIFS('ცვლილებების შეტანა'!O:O,'ცვლილებების შეტანა'!A:A,'მიღება-ჩაბარება'!A1433)/2</f>
        <v>0</v>
      </c>
      <c r="F1433" s="96"/>
      <c r="G1433" s="93">
        <f>F1433*SUMIFS(მიმართულებები!N:N,მიმართულებები!A:A,'მიღება-ჩაბარება'!A1433)+F1433*SUMIFS('ცვლილებების შეტანა'!O:O,'ცვლილებების შეტანა'!A:A,'მიღება-ჩაბარება'!A1433)</f>
        <v>0</v>
      </c>
      <c r="H1433" s="97"/>
      <c r="I1433" s="95">
        <f>H1433*SUMIFS(მიმართულებები!N:N,მიმართულებები!A:A,'მიღება-ჩაბარება'!A1433)/2+H1433*SUMIFS('ცვლილებების შეტანა'!O:O,'ცვლილებების შეტანა'!A:A,'მიღება-ჩაბარება'!A1433)/2</f>
        <v>0</v>
      </c>
      <c r="J1433" s="96"/>
      <c r="K1433" s="93">
        <f>J1433*SUMIFS(მიმართულებები!N:N,მიმართულებები!A:A,'მიღება-ჩაბარება'!A1433)+J1433*SUMIFS('ცვლილებების შეტანა'!O:O,'ცვლილებების შეტანა'!A:A,'მიღება-ჩაბარება'!A1433)</f>
        <v>0</v>
      </c>
      <c r="L1433" s="97"/>
      <c r="M1433" s="95">
        <f>L1433*SUMIFS(მიმართულებები!N:N,მიმართულებები!A:A,'მიღება-ჩაბარება'!A1433)/2+L1433*SUMIFS('ცვლილებების შეტანა'!O:O,'ცვლილებების შეტანა'!A:A,'მიღება-ჩაბარება'!A1433)/2</f>
        <v>0</v>
      </c>
      <c r="N1433" s="96"/>
      <c r="O1433" s="93">
        <f>N1433*SUMIFS(მიმართულებები!N:N,მიმართულებები!A:A,'მიღება-ჩაბარება'!A1433)+N1433*SUMIFS('ცვლილებების შეტანა'!O:O,'ცვლილებების შეტანა'!A:A,'მიღება-ჩაბარება'!A1433)</f>
        <v>0</v>
      </c>
      <c r="P1433" s="97"/>
      <c r="Q1433" s="95">
        <f>P1433*SUMIFS(მიმართულებები!N:N,მიმართულებები!A:A,'მიღება-ჩაბარება'!A1433)/2+P1433*SUMIFS('ცვლილებების შეტანა'!O:O,'ცვლილებების შეტანა'!A:A,'მიღება-ჩაბარება'!A1433)/2</f>
        <v>0</v>
      </c>
      <c r="R1433" s="96"/>
      <c r="S1433" s="93">
        <f>R1433*SUMIFS(მიმართულებები!N:N,მიმართულებები!A:A,'მიღება-ჩაბარება'!A1433)+R1433*SUMIFS('ცვლილებების შეტანა'!O:O,'ცვლილებების შეტანა'!A:A,'მიღება-ჩაბარება'!A1433)</f>
        <v>0</v>
      </c>
      <c r="T1433" s="97"/>
      <c r="U1433" s="95">
        <f>T1433*SUMIFS(მიმართულებები!N:N,მიმართულებები!A:A,'მიღება-ჩაბარება'!A1433)/2+T1433*SUMIFS('ცვლილებების შეტანა'!O:O,'ცვლილებების შეტანა'!A:A,'მიღება-ჩაბარება'!A1433)/2</f>
        <v>0</v>
      </c>
      <c r="V1433" s="96"/>
      <c r="W1433" s="93">
        <f>V1433*SUMIFS(მიმართულებები!N:N,მიმართულებები!A:A,'მიღება-ჩაბარება'!A1433)+V1433*SUMIFS('ცვლილებების შეტანა'!O:O,'ცვლილებების შეტანა'!A:A,'მიღება-ჩაბარება'!A1433)</f>
        <v>0</v>
      </c>
      <c r="X1433" s="97"/>
      <c r="Y1433" s="95">
        <f>X1433*SUMIFS(მიმართულებები!N:N,მიმართულებები!A:A,'მიღება-ჩაბარება'!A1433)/2+X1433*SUMIFS('ცვლილებების შეტანა'!O:O,'ცვლილებების შეტანა'!A:A,'მიღება-ჩაბარება'!A1433)/2</f>
        <v>0</v>
      </c>
      <c r="Z1433" s="96"/>
      <c r="AA1433" s="93">
        <f>Z1433*SUMIFS(მიმართულებები!N:N,მიმართულებები!A:A,'მიღება-ჩაბარება'!A1433)+Z1433*SUMIFS('ცვლილებების შეტანა'!O:O,'ცვლილებების შეტანა'!A:A,'მიღება-ჩაბარება'!A1433)</f>
        <v>0</v>
      </c>
      <c r="AB1433" s="97"/>
      <c r="AC1433" s="95">
        <f>AB1433*SUMIFS(მიმართულებები!N:N,მიმართულებები!A:A,'მიღება-ჩაბარება'!A1433)/2+AB1433*SUMIFS('ცვლილებების შეტანა'!O:O,'ცვლილებების შეტანა'!A:A,'მიღება-ჩაბარება'!A1433)/2</f>
        <v>0</v>
      </c>
      <c r="AD1433" s="96"/>
      <c r="AE1433" s="93">
        <f>AD1433*SUMIFS(მიმართულებები!N:N,მიმართულებები!A:A,'მიღება-ჩაბარება'!A1433)+AD1433*SUMIFS('ცვლილებების შეტანა'!O:O,'ცვლილებების შეტანა'!A:A,'მიღება-ჩაბარება'!A1433)</f>
        <v>0</v>
      </c>
      <c r="AF1433" s="97"/>
      <c r="AG1433" s="95">
        <f>AF1433*SUMIFS(მიმართულებები!N:N,მიმართულებები!A:A,'მიღება-ჩაბარება'!A1433)/2+AF1433*SUMIFS('ცვლილებების შეტანა'!O:O,'ცვლილებების შეტანა'!A:A,'მიღება-ჩაბარება'!A1433)/2</f>
        <v>0</v>
      </c>
      <c r="AH1433" s="96"/>
      <c r="AI1433" s="93">
        <f>AH1433*SUMIFS(მიმართულებები!N:N,მიმართულებები!A:A,'მიღება-ჩაბარება'!A1433)+AH1433*SUMIFS('ცვლილებების შეტანა'!O:O,'ცვლილებების შეტანა'!A:A,'მიღება-ჩაბარება'!A1433)</f>
        <v>0</v>
      </c>
      <c r="AJ1433" s="97"/>
      <c r="AK1433" s="95">
        <f>AJ1433*SUMIFS(მიმართულებები!N:N,მიმართულებები!A:A,'მიღება-ჩაბარება'!A1433)/2+AJ1433*SUMIFS('ცვლილებების შეტანა'!O:O,'ცვლილებების შეტანა'!A:A,'მიღება-ჩაბარება'!A1433)/2</f>
        <v>0</v>
      </c>
      <c r="AL1433" s="96"/>
      <c r="AM1433" s="93">
        <f>AL1433*SUMIFS(მიმართულებები!N:N,მიმართულებები!A:A,'მიღება-ჩაბარება'!A1433)+AL1433*SUMIFS('ცვლილებების შეტანა'!O:O,'ცვლილებების შეტანა'!A:A,'მიღება-ჩაბარება'!A1433)</f>
        <v>0</v>
      </c>
      <c r="AN1433" s="97"/>
      <c r="AO1433" s="95">
        <f>AN1433*SUMIFS(მიმართულებები!N:N,მიმართულებები!A:A,'მიღება-ჩაბარება'!A1433)/2+AN1433*SUMIFS('ცვლილებების შეტანა'!O:O,'ცვლილებების შეტანა'!A:A,'მიღება-ჩაბარება'!A1433)/2</f>
        <v>0</v>
      </c>
    </row>
    <row r="1434" spans="1:41">
      <c r="A1434" s="91">
        <v>1428</v>
      </c>
      <c r="B1434" s="92"/>
      <c r="C1434" s="93">
        <f>B1434*SUMIFS(მიმართულებები!N:N,მიმართულებები!A:A,'მიღება-ჩაბარება'!A1434)+B1434*SUMIFS('ცვლილებების შეტანა'!O:O,'ცვლილებების შეტანა'!A:A,'მიღება-ჩაბარება'!A1434)</f>
        <v>0</v>
      </c>
      <c r="D1434" s="94"/>
      <c r="E1434" s="95">
        <f>D1434*SUMIFS(მიმართულებები!N:N,მიმართულებები!A:A,'მიღება-ჩაბარება'!A1434)/2+D1434*SUMIFS('ცვლილებების შეტანა'!O:O,'ცვლილებების შეტანა'!A:A,'მიღება-ჩაბარება'!A1434)/2</f>
        <v>0</v>
      </c>
      <c r="F1434" s="96"/>
      <c r="G1434" s="93">
        <f>F1434*SUMIFS(მიმართულებები!N:N,მიმართულებები!A:A,'მიღება-ჩაბარება'!A1434)+F1434*SUMIFS('ცვლილებების შეტანა'!O:O,'ცვლილებების შეტანა'!A:A,'მიღება-ჩაბარება'!A1434)</f>
        <v>0</v>
      </c>
      <c r="H1434" s="97"/>
      <c r="I1434" s="95">
        <f>H1434*SUMIFS(მიმართულებები!N:N,მიმართულებები!A:A,'მიღება-ჩაბარება'!A1434)/2+H1434*SUMIFS('ცვლილებების შეტანა'!O:O,'ცვლილებების შეტანა'!A:A,'მიღება-ჩაბარება'!A1434)/2</f>
        <v>0</v>
      </c>
      <c r="J1434" s="96"/>
      <c r="K1434" s="93">
        <f>J1434*SUMIFS(მიმართულებები!N:N,მიმართულებები!A:A,'მიღება-ჩაბარება'!A1434)+J1434*SUMIFS('ცვლილებების შეტანა'!O:O,'ცვლილებების შეტანა'!A:A,'მიღება-ჩაბარება'!A1434)</f>
        <v>0</v>
      </c>
      <c r="L1434" s="97"/>
      <c r="M1434" s="95">
        <f>L1434*SUMIFS(მიმართულებები!N:N,მიმართულებები!A:A,'მიღება-ჩაბარება'!A1434)/2+L1434*SUMIFS('ცვლილებების შეტანა'!O:O,'ცვლილებების შეტანა'!A:A,'მიღება-ჩაბარება'!A1434)/2</f>
        <v>0</v>
      </c>
      <c r="N1434" s="96"/>
      <c r="O1434" s="93">
        <f>N1434*SUMIFS(მიმართულებები!N:N,მიმართულებები!A:A,'მიღება-ჩაბარება'!A1434)+N1434*SUMIFS('ცვლილებების შეტანა'!O:O,'ცვლილებების შეტანა'!A:A,'მიღება-ჩაბარება'!A1434)</f>
        <v>0</v>
      </c>
      <c r="P1434" s="97"/>
      <c r="Q1434" s="95">
        <f>P1434*SUMIFS(მიმართულებები!N:N,მიმართულებები!A:A,'მიღება-ჩაბარება'!A1434)/2+P1434*SUMIFS('ცვლილებების შეტანა'!O:O,'ცვლილებების შეტანა'!A:A,'მიღება-ჩაბარება'!A1434)/2</f>
        <v>0</v>
      </c>
      <c r="R1434" s="96"/>
      <c r="S1434" s="93">
        <f>R1434*SUMIFS(მიმართულებები!N:N,მიმართულებები!A:A,'მიღება-ჩაბარება'!A1434)+R1434*SUMIFS('ცვლილებების შეტანა'!O:O,'ცვლილებების შეტანა'!A:A,'მიღება-ჩაბარება'!A1434)</f>
        <v>0</v>
      </c>
      <c r="T1434" s="97"/>
      <c r="U1434" s="95">
        <f>T1434*SUMIFS(მიმართულებები!N:N,მიმართულებები!A:A,'მიღება-ჩაბარება'!A1434)/2+T1434*SUMIFS('ცვლილებების შეტანა'!O:O,'ცვლილებების შეტანა'!A:A,'მიღება-ჩაბარება'!A1434)/2</f>
        <v>0</v>
      </c>
      <c r="V1434" s="96"/>
      <c r="W1434" s="93">
        <f>V1434*SUMIFS(მიმართულებები!N:N,მიმართულებები!A:A,'მიღება-ჩაბარება'!A1434)+V1434*SUMIFS('ცვლილებების შეტანა'!O:O,'ცვლილებების შეტანა'!A:A,'მიღება-ჩაბარება'!A1434)</f>
        <v>0</v>
      </c>
      <c r="X1434" s="97"/>
      <c r="Y1434" s="95">
        <f>X1434*SUMIFS(მიმართულებები!N:N,მიმართულებები!A:A,'მიღება-ჩაბარება'!A1434)/2+X1434*SUMIFS('ცვლილებების შეტანა'!O:O,'ცვლილებების შეტანა'!A:A,'მიღება-ჩაბარება'!A1434)/2</f>
        <v>0</v>
      </c>
      <c r="Z1434" s="96"/>
      <c r="AA1434" s="93">
        <f>Z1434*SUMIFS(მიმართულებები!N:N,მიმართულებები!A:A,'მიღება-ჩაბარება'!A1434)+Z1434*SUMIFS('ცვლილებების შეტანა'!O:O,'ცვლილებების შეტანა'!A:A,'მიღება-ჩაბარება'!A1434)</f>
        <v>0</v>
      </c>
      <c r="AB1434" s="97"/>
      <c r="AC1434" s="95">
        <f>AB1434*SUMIFS(მიმართულებები!N:N,მიმართულებები!A:A,'მიღება-ჩაბარება'!A1434)/2+AB1434*SUMIFS('ცვლილებების შეტანა'!O:O,'ცვლილებების შეტანა'!A:A,'მიღება-ჩაბარება'!A1434)/2</f>
        <v>0</v>
      </c>
      <c r="AD1434" s="96"/>
      <c r="AE1434" s="93">
        <f>AD1434*SUMIFS(მიმართულებები!N:N,მიმართულებები!A:A,'მიღება-ჩაბარება'!A1434)+AD1434*SUMIFS('ცვლილებების შეტანა'!O:O,'ცვლილებების შეტანა'!A:A,'მიღება-ჩაბარება'!A1434)</f>
        <v>0</v>
      </c>
      <c r="AF1434" s="97"/>
      <c r="AG1434" s="95">
        <f>AF1434*SUMIFS(მიმართულებები!N:N,მიმართულებები!A:A,'მიღება-ჩაბარება'!A1434)/2+AF1434*SUMIFS('ცვლილებების შეტანა'!O:O,'ცვლილებების შეტანა'!A:A,'მიღება-ჩაბარება'!A1434)/2</f>
        <v>0</v>
      </c>
      <c r="AH1434" s="96"/>
      <c r="AI1434" s="93">
        <f>AH1434*SUMIFS(მიმართულებები!N:N,მიმართულებები!A:A,'მიღება-ჩაბარება'!A1434)+AH1434*SUMIFS('ცვლილებების შეტანა'!O:O,'ცვლილებების შეტანა'!A:A,'მიღება-ჩაბარება'!A1434)</f>
        <v>0</v>
      </c>
      <c r="AJ1434" s="97"/>
      <c r="AK1434" s="95">
        <f>AJ1434*SUMIFS(მიმართულებები!N:N,მიმართულებები!A:A,'მიღება-ჩაბარება'!A1434)/2+AJ1434*SUMIFS('ცვლილებების შეტანა'!O:O,'ცვლილებების შეტანა'!A:A,'მიღება-ჩაბარება'!A1434)/2</f>
        <v>0</v>
      </c>
      <c r="AL1434" s="96"/>
      <c r="AM1434" s="93">
        <f>AL1434*SUMIFS(მიმართულებები!N:N,მიმართულებები!A:A,'მიღება-ჩაბარება'!A1434)+AL1434*SUMIFS('ცვლილებების შეტანა'!O:O,'ცვლილებების შეტანა'!A:A,'მიღება-ჩაბარება'!A1434)</f>
        <v>0</v>
      </c>
      <c r="AN1434" s="97"/>
      <c r="AO1434" s="95">
        <f>AN1434*SUMIFS(მიმართულებები!N:N,მიმართულებები!A:A,'მიღება-ჩაბარება'!A1434)/2+AN1434*SUMIFS('ცვლილებების შეტანა'!O:O,'ცვლილებების შეტანა'!A:A,'მიღება-ჩაბარება'!A1434)/2</f>
        <v>0</v>
      </c>
    </row>
    <row r="1435" spans="1:41">
      <c r="A1435" s="79">
        <v>1429</v>
      </c>
      <c r="B1435" s="76"/>
      <c r="C1435" s="77">
        <f>B1435*SUMIFS(მიმართულებები!N:N,მიმართულებები!A:A,'მიღება-ჩაბარება'!A1435)+B1435*SUMIFS('ცვლილებების შეტანა'!O:O,'ცვლილებების შეტანა'!A:A,'მიღება-ჩაბარება'!A1435)</f>
        <v>0</v>
      </c>
      <c r="D1435" s="7"/>
      <c r="E1435" s="78">
        <f>D1435*SUMIFS(მიმართულებები!N:N,მიმართულებები!A:A,'მიღება-ჩაბარება'!A1435)/2+D1435*SUMIFS('ცვლილებების შეტანა'!O:O,'ცვლილებების შეტანა'!A:A,'მიღება-ჩაბარება'!A1435)/2</f>
        <v>0</v>
      </c>
      <c r="F1435" s="81"/>
      <c r="G1435" s="77">
        <f>F1435*SUMIFS(მიმართულებები!N:N,მიმართულებები!A:A,'მიღება-ჩაბარება'!A1435)+F1435*SUMIFS('ცვლილებების შეტანა'!O:O,'ცვლილებების შეტანა'!A:A,'მიღება-ჩაბარება'!A1435)</f>
        <v>0</v>
      </c>
      <c r="H1435" s="82"/>
      <c r="I1435" s="78">
        <f>H1435*SUMIFS(მიმართულებები!N:N,მიმართულებები!A:A,'მიღება-ჩაბარება'!A1435)/2+H1435*SUMIFS('ცვლილებების შეტანა'!O:O,'ცვლილებების შეტანა'!A:A,'მიღება-ჩაბარება'!A1435)/2</f>
        <v>0</v>
      </c>
      <c r="J1435" s="81"/>
      <c r="K1435" s="77">
        <f>J1435*SUMIFS(მიმართულებები!N:N,მიმართულებები!A:A,'მიღება-ჩაბარება'!A1435)+J1435*SUMIFS('ცვლილებების შეტანა'!O:O,'ცვლილებების შეტანა'!A:A,'მიღება-ჩაბარება'!A1435)</f>
        <v>0</v>
      </c>
      <c r="L1435" s="82"/>
      <c r="M1435" s="78">
        <f>L1435*SUMIFS(მიმართულებები!N:N,მიმართულებები!A:A,'მიღება-ჩაბარება'!A1435)/2+L1435*SUMIFS('ცვლილებების შეტანა'!O:O,'ცვლილებების შეტანა'!A:A,'მიღება-ჩაბარება'!A1435)/2</f>
        <v>0</v>
      </c>
      <c r="N1435" s="81"/>
      <c r="O1435" s="77">
        <f>N1435*SUMIFS(მიმართულებები!N:N,მიმართულებები!A:A,'მიღება-ჩაბარება'!A1435)+N1435*SUMIFS('ცვლილებების შეტანა'!O:O,'ცვლილებების შეტანა'!A:A,'მიღება-ჩაბარება'!A1435)</f>
        <v>0</v>
      </c>
      <c r="P1435" s="82"/>
      <c r="Q1435" s="78">
        <f>P1435*SUMIFS(მიმართულებები!N:N,მიმართულებები!A:A,'მიღება-ჩაბარება'!A1435)/2+P1435*SUMIFS('ცვლილებების შეტანა'!O:O,'ცვლილებების შეტანა'!A:A,'მიღება-ჩაბარება'!A1435)/2</f>
        <v>0</v>
      </c>
      <c r="R1435" s="81"/>
      <c r="S1435" s="77">
        <f>R1435*SUMIFS(მიმართულებები!N:N,მიმართულებები!A:A,'მიღება-ჩაბარება'!A1435)+R1435*SUMIFS('ცვლილებების შეტანა'!O:O,'ცვლილებების შეტანა'!A:A,'მიღება-ჩაბარება'!A1435)</f>
        <v>0</v>
      </c>
      <c r="T1435" s="82"/>
      <c r="U1435" s="78">
        <f>T1435*SUMIFS(მიმართულებები!N:N,მიმართულებები!A:A,'მიღება-ჩაბარება'!A1435)/2+T1435*SUMIFS('ცვლილებების შეტანა'!O:O,'ცვლილებების შეტანა'!A:A,'მიღება-ჩაბარება'!A1435)/2</f>
        <v>0</v>
      </c>
      <c r="V1435" s="81"/>
      <c r="W1435" s="77">
        <f>V1435*SUMIFS(მიმართულებები!N:N,მიმართულებები!A:A,'მიღება-ჩაბარება'!A1435)+V1435*SUMIFS('ცვლილებების შეტანა'!O:O,'ცვლილებების შეტანა'!A:A,'მიღება-ჩაბარება'!A1435)</f>
        <v>0</v>
      </c>
      <c r="X1435" s="82"/>
      <c r="Y1435" s="78">
        <f>X1435*SUMIFS(მიმართულებები!N:N,მიმართულებები!A:A,'მიღება-ჩაბარება'!A1435)/2+X1435*SUMIFS('ცვლილებების შეტანა'!O:O,'ცვლილებების შეტანა'!A:A,'მიღება-ჩაბარება'!A1435)/2</f>
        <v>0</v>
      </c>
      <c r="Z1435" s="81"/>
      <c r="AA1435" s="77">
        <f>Z1435*SUMIFS(მიმართულებები!N:N,მიმართულებები!A:A,'მიღება-ჩაბარება'!A1435)+Z1435*SUMIFS('ცვლილებების შეტანა'!O:O,'ცვლილებების შეტანა'!A:A,'მიღება-ჩაბარება'!A1435)</f>
        <v>0</v>
      </c>
      <c r="AB1435" s="82"/>
      <c r="AC1435" s="78">
        <f>AB1435*SUMIFS(მიმართულებები!N:N,მიმართულებები!A:A,'მიღება-ჩაბარება'!A1435)/2+AB1435*SUMIFS('ცვლილებების შეტანა'!O:O,'ცვლილებების შეტანა'!A:A,'მიღება-ჩაბარება'!A1435)/2</f>
        <v>0</v>
      </c>
      <c r="AD1435" s="81"/>
      <c r="AE1435" s="77">
        <f>AD1435*SUMIFS(მიმართულებები!N:N,მიმართულებები!A:A,'მიღება-ჩაბარება'!A1435)+AD1435*SUMIFS('ცვლილებების შეტანა'!O:O,'ცვლილებების შეტანა'!A:A,'მიღება-ჩაბარება'!A1435)</f>
        <v>0</v>
      </c>
      <c r="AF1435" s="82"/>
      <c r="AG1435" s="78">
        <f>AF1435*SUMIFS(მიმართულებები!N:N,მიმართულებები!A:A,'მიღება-ჩაბარება'!A1435)/2+AF1435*SUMIFS('ცვლილებების შეტანა'!O:O,'ცვლილებების შეტანა'!A:A,'მიღება-ჩაბარება'!A1435)/2</f>
        <v>0</v>
      </c>
      <c r="AH1435" s="81"/>
      <c r="AI1435" s="77">
        <f>AH1435*SUMIFS(მიმართულებები!N:N,მიმართულებები!A:A,'მიღება-ჩაბარება'!A1435)+AH1435*SUMIFS('ცვლილებების შეტანა'!O:O,'ცვლილებების შეტანა'!A:A,'მიღება-ჩაბარება'!A1435)</f>
        <v>0</v>
      </c>
      <c r="AJ1435" s="82"/>
      <c r="AK1435" s="78">
        <f>AJ1435*SUMIFS(მიმართულებები!N:N,მიმართულებები!A:A,'მიღება-ჩაბარება'!A1435)/2+AJ1435*SUMIFS('ცვლილებების შეტანა'!O:O,'ცვლილებების შეტანა'!A:A,'მიღება-ჩაბარება'!A1435)/2</f>
        <v>0</v>
      </c>
      <c r="AL1435" s="81"/>
      <c r="AM1435" s="77">
        <f>AL1435*SUMIFS(მიმართულებები!N:N,მიმართულებები!A:A,'მიღება-ჩაბარება'!A1435)+AL1435*SUMIFS('ცვლილებების შეტანა'!O:O,'ცვლილებების შეტანა'!A:A,'მიღება-ჩაბარება'!A1435)</f>
        <v>0</v>
      </c>
      <c r="AN1435" s="82"/>
      <c r="AO1435" s="78">
        <f>AN1435*SUMIFS(მიმართულებები!N:N,მიმართულებები!A:A,'მიღება-ჩაბარება'!A1435)/2+AN1435*SUMIFS('ცვლილებების შეტანა'!O:O,'ცვლილებების შეტანა'!A:A,'მიღება-ჩაბარება'!A1435)/2</f>
        <v>0</v>
      </c>
    </row>
    <row r="1436" spans="1:41">
      <c r="A1436" s="79">
        <v>1430</v>
      </c>
      <c r="B1436" s="76"/>
      <c r="C1436" s="77">
        <f>B1436*SUMIFS(მიმართულებები!N:N,მიმართულებები!A:A,'მიღება-ჩაბარება'!A1436)+B1436*SUMIFS('ცვლილებების შეტანა'!O:O,'ცვლილებების შეტანა'!A:A,'მიღება-ჩაბარება'!A1436)</f>
        <v>0</v>
      </c>
      <c r="D1436" s="7"/>
      <c r="E1436" s="78">
        <f>D1436*SUMIFS(მიმართულებები!N:N,მიმართულებები!A:A,'მიღება-ჩაბარება'!A1436)/2+D1436*SUMIFS('ცვლილებების შეტანა'!O:O,'ცვლილებების შეტანა'!A:A,'მიღება-ჩაბარება'!A1436)/2</f>
        <v>0</v>
      </c>
      <c r="F1436" s="81"/>
      <c r="G1436" s="77">
        <f>F1436*SUMIFS(მიმართულებები!N:N,მიმართულებები!A:A,'მიღება-ჩაბარება'!A1436)+F1436*SUMIFS('ცვლილებების შეტანა'!O:O,'ცვლილებების შეტანა'!A:A,'მიღება-ჩაბარება'!A1436)</f>
        <v>0</v>
      </c>
      <c r="H1436" s="82"/>
      <c r="I1436" s="78">
        <f>H1436*SUMIFS(მიმართულებები!N:N,მიმართულებები!A:A,'მიღება-ჩაბარება'!A1436)/2+H1436*SUMIFS('ცვლილებების შეტანა'!O:O,'ცვლილებების შეტანა'!A:A,'მიღება-ჩაბარება'!A1436)/2</f>
        <v>0</v>
      </c>
      <c r="J1436" s="81"/>
      <c r="K1436" s="77">
        <f>J1436*SUMIFS(მიმართულებები!N:N,მიმართულებები!A:A,'მიღება-ჩაბარება'!A1436)+J1436*SUMIFS('ცვლილებების შეტანა'!O:O,'ცვლილებების შეტანა'!A:A,'მიღება-ჩაბარება'!A1436)</f>
        <v>0</v>
      </c>
      <c r="L1436" s="82"/>
      <c r="M1436" s="78">
        <f>L1436*SUMIFS(მიმართულებები!N:N,მიმართულებები!A:A,'მიღება-ჩაბარება'!A1436)/2+L1436*SUMIFS('ცვლილებების შეტანა'!O:O,'ცვლილებების შეტანა'!A:A,'მიღება-ჩაბარება'!A1436)/2</f>
        <v>0</v>
      </c>
      <c r="N1436" s="81"/>
      <c r="O1436" s="77">
        <f>N1436*SUMIFS(მიმართულებები!N:N,მიმართულებები!A:A,'მიღება-ჩაბარება'!A1436)+N1436*SUMIFS('ცვლილებების შეტანა'!O:O,'ცვლილებების შეტანა'!A:A,'მიღება-ჩაბარება'!A1436)</f>
        <v>0</v>
      </c>
      <c r="P1436" s="82"/>
      <c r="Q1436" s="78">
        <f>P1436*SUMIFS(მიმართულებები!N:N,მიმართულებები!A:A,'მიღება-ჩაბარება'!A1436)/2+P1436*SUMIFS('ცვლილებების შეტანა'!O:O,'ცვლილებების შეტანა'!A:A,'მიღება-ჩაბარება'!A1436)/2</f>
        <v>0</v>
      </c>
      <c r="R1436" s="81"/>
      <c r="S1436" s="77">
        <f>R1436*SUMIFS(მიმართულებები!N:N,მიმართულებები!A:A,'მიღება-ჩაბარება'!A1436)+R1436*SUMIFS('ცვლილებების შეტანა'!O:O,'ცვლილებების შეტანა'!A:A,'მიღება-ჩაბარება'!A1436)</f>
        <v>0</v>
      </c>
      <c r="T1436" s="82"/>
      <c r="U1436" s="78">
        <f>T1436*SUMIFS(მიმართულებები!N:N,მიმართულებები!A:A,'მიღება-ჩაბარება'!A1436)/2+T1436*SUMIFS('ცვლილებების შეტანა'!O:O,'ცვლილებების შეტანა'!A:A,'მიღება-ჩაბარება'!A1436)/2</f>
        <v>0</v>
      </c>
      <c r="V1436" s="81"/>
      <c r="W1436" s="77">
        <f>V1436*SUMIFS(მიმართულებები!N:N,მიმართულებები!A:A,'მიღება-ჩაბარება'!A1436)+V1436*SUMIFS('ცვლილებების შეტანა'!O:O,'ცვლილებების შეტანა'!A:A,'მიღება-ჩაბარება'!A1436)</f>
        <v>0</v>
      </c>
      <c r="X1436" s="82"/>
      <c r="Y1436" s="78">
        <f>X1436*SUMIFS(მიმართულებები!N:N,მიმართულებები!A:A,'მიღება-ჩაბარება'!A1436)/2+X1436*SUMIFS('ცვლილებების შეტანა'!O:O,'ცვლილებების შეტანა'!A:A,'მიღება-ჩაბარება'!A1436)/2</f>
        <v>0</v>
      </c>
      <c r="Z1436" s="81"/>
      <c r="AA1436" s="77">
        <f>Z1436*SUMIFS(მიმართულებები!N:N,მიმართულებები!A:A,'მიღება-ჩაბარება'!A1436)+Z1436*SUMIFS('ცვლილებების შეტანა'!O:O,'ცვლილებების შეტანა'!A:A,'მიღება-ჩაბარება'!A1436)</f>
        <v>0</v>
      </c>
      <c r="AB1436" s="82"/>
      <c r="AC1436" s="78">
        <f>AB1436*SUMIFS(მიმართულებები!N:N,მიმართულებები!A:A,'მიღება-ჩაბარება'!A1436)/2+AB1436*SUMIFS('ცვლილებების შეტანა'!O:O,'ცვლილებების შეტანა'!A:A,'მიღება-ჩაბარება'!A1436)/2</f>
        <v>0</v>
      </c>
      <c r="AD1436" s="81"/>
      <c r="AE1436" s="77">
        <f>AD1436*SUMIFS(მიმართულებები!N:N,მიმართულებები!A:A,'მიღება-ჩაბარება'!A1436)+AD1436*SUMIFS('ცვლილებების შეტანა'!O:O,'ცვლილებების შეტანა'!A:A,'მიღება-ჩაბარება'!A1436)</f>
        <v>0</v>
      </c>
      <c r="AF1436" s="82"/>
      <c r="AG1436" s="78">
        <f>AF1436*SUMIFS(მიმართულებები!N:N,მიმართულებები!A:A,'მიღება-ჩაბარება'!A1436)/2+AF1436*SUMIFS('ცვლილებების შეტანა'!O:O,'ცვლილებების შეტანა'!A:A,'მიღება-ჩაბარება'!A1436)/2</f>
        <v>0</v>
      </c>
      <c r="AH1436" s="81"/>
      <c r="AI1436" s="77">
        <f>AH1436*SUMIFS(მიმართულებები!N:N,მიმართულებები!A:A,'მიღება-ჩაბარება'!A1436)+AH1436*SUMIFS('ცვლილებების შეტანა'!O:O,'ცვლილებების შეტანა'!A:A,'მიღება-ჩაბარება'!A1436)</f>
        <v>0</v>
      </c>
      <c r="AJ1436" s="82"/>
      <c r="AK1436" s="78">
        <f>AJ1436*SUMIFS(მიმართულებები!N:N,მიმართულებები!A:A,'მიღება-ჩაბარება'!A1436)/2+AJ1436*SUMIFS('ცვლილებების შეტანა'!O:O,'ცვლილებების შეტანა'!A:A,'მიღება-ჩაბარება'!A1436)/2</f>
        <v>0</v>
      </c>
      <c r="AL1436" s="81"/>
      <c r="AM1436" s="77">
        <f>AL1436*SUMIFS(მიმართულებები!N:N,მიმართულებები!A:A,'მიღება-ჩაბარება'!A1436)+AL1436*SUMIFS('ცვლილებების შეტანა'!O:O,'ცვლილებების შეტანა'!A:A,'მიღება-ჩაბარება'!A1436)</f>
        <v>0</v>
      </c>
      <c r="AN1436" s="82"/>
      <c r="AO1436" s="78">
        <f>AN1436*SUMIFS(მიმართულებები!N:N,მიმართულებები!A:A,'მიღება-ჩაბარება'!A1436)/2+AN1436*SUMIFS('ცვლილებების შეტანა'!O:O,'ცვლილებების შეტანა'!A:A,'მიღება-ჩაბარება'!A1436)/2</f>
        <v>0</v>
      </c>
    </row>
    <row r="1437" spans="1:41">
      <c r="A1437" s="91">
        <v>1431</v>
      </c>
      <c r="B1437" s="92"/>
      <c r="C1437" s="93">
        <f>B1437*SUMIFS(მიმართულებები!N:N,მიმართულებები!A:A,'მიღება-ჩაბარება'!A1437)+B1437*SUMIFS('ცვლილებების შეტანა'!O:O,'ცვლილებების შეტანა'!A:A,'მიღება-ჩაბარება'!A1437)</f>
        <v>0</v>
      </c>
      <c r="D1437" s="94"/>
      <c r="E1437" s="95">
        <f>D1437*SUMIFS(მიმართულებები!N:N,მიმართულებები!A:A,'მიღება-ჩაბარება'!A1437)/2+D1437*SUMIFS('ცვლილებების შეტანა'!O:O,'ცვლილებების შეტანა'!A:A,'მიღება-ჩაბარება'!A1437)/2</f>
        <v>0</v>
      </c>
      <c r="F1437" s="96"/>
      <c r="G1437" s="93">
        <f>F1437*SUMIFS(მიმართულებები!N:N,მიმართულებები!A:A,'მიღება-ჩაბარება'!A1437)+F1437*SUMIFS('ცვლილებების შეტანა'!O:O,'ცვლილებების შეტანა'!A:A,'მიღება-ჩაბარება'!A1437)</f>
        <v>0</v>
      </c>
      <c r="H1437" s="97"/>
      <c r="I1437" s="95">
        <f>H1437*SUMIFS(მიმართულებები!N:N,მიმართულებები!A:A,'მიღება-ჩაბარება'!A1437)/2+H1437*SUMIFS('ცვლილებების შეტანა'!O:O,'ცვლილებების შეტანა'!A:A,'მიღება-ჩაბარება'!A1437)/2</f>
        <v>0</v>
      </c>
      <c r="J1437" s="96"/>
      <c r="K1437" s="93">
        <f>J1437*SUMIFS(მიმართულებები!N:N,მიმართულებები!A:A,'მიღება-ჩაბარება'!A1437)+J1437*SUMIFS('ცვლილებების შეტანა'!O:O,'ცვლილებების შეტანა'!A:A,'მიღება-ჩაბარება'!A1437)</f>
        <v>0</v>
      </c>
      <c r="L1437" s="97"/>
      <c r="M1437" s="95">
        <f>L1437*SUMIFS(მიმართულებები!N:N,მიმართულებები!A:A,'მიღება-ჩაბარება'!A1437)/2+L1437*SUMIFS('ცვლილებების შეტანა'!O:O,'ცვლილებების შეტანა'!A:A,'მიღება-ჩაბარება'!A1437)/2</f>
        <v>0</v>
      </c>
      <c r="N1437" s="96"/>
      <c r="O1437" s="93">
        <f>N1437*SUMIFS(მიმართულებები!N:N,მიმართულებები!A:A,'მიღება-ჩაბარება'!A1437)+N1437*SUMIFS('ცვლილებების შეტანა'!O:O,'ცვლილებების შეტანა'!A:A,'მიღება-ჩაბარება'!A1437)</f>
        <v>0</v>
      </c>
      <c r="P1437" s="97"/>
      <c r="Q1437" s="95">
        <f>P1437*SUMIFS(მიმართულებები!N:N,მიმართულებები!A:A,'მიღება-ჩაბარება'!A1437)/2+P1437*SUMIFS('ცვლილებების შეტანა'!O:O,'ცვლილებების შეტანა'!A:A,'მიღება-ჩაბარება'!A1437)/2</f>
        <v>0</v>
      </c>
      <c r="R1437" s="96"/>
      <c r="S1437" s="93">
        <f>R1437*SUMIFS(მიმართულებები!N:N,მიმართულებები!A:A,'მიღება-ჩაბარება'!A1437)+R1437*SUMIFS('ცვლილებების შეტანა'!O:O,'ცვლილებების შეტანა'!A:A,'მიღება-ჩაბარება'!A1437)</f>
        <v>0</v>
      </c>
      <c r="T1437" s="97"/>
      <c r="U1437" s="95">
        <f>T1437*SUMIFS(მიმართულებები!N:N,მიმართულებები!A:A,'მიღება-ჩაბარება'!A1437)/2+T1437*SUMIFS('ცვლილებების შეტანა'!O:O,'ცვლილებების შეტანა'!A:A,'მიღება-ჩაბარება'!A1437)/2</f>
        <v>0</v>
      </c>
      <c r="V1437" s="96"/>
      <c r="W1437" s="93">
        <f>V1437*SUMIFS(მიმართულებები!N:N,მიმართულებები!A:A,'მიღება-ჩაბარება'!A1437)+V1437*SUMIFS('ცვლილებების შეტანა'!O:O,'ცვლილებების შეტანა'!A:A,'მიღება-ჩაბარება'!A1437)</f>
        <v>0</v>
      </c>
      <c r="X1437" s="97"/>
      <c r="Y1437" s="95">
        <f>X1437*SUMIFS(მიმართულებები!N:N,მიმართულებები!A:A,'მიღება-ჩაბარება'!A1437)/2+X1437*SUMIFS('ცვლილებების შეტანა'!O:O,'ცვლილებების შეტანა'!A:A,'მიღება-ჩაბარება'!A1437)/2</f>
        <v>0</v>
      </c>
      <c r="Z1437" s="96"/>
      <c r="AA1437" s="93">
        <f>Z1437*SUMIFS(მიმართულებები!N:N,მიმართულებები!A:A,'მიღება-ჩაბარება'!A1437)+Z1437*SUMIFS('ცვლილებების შეტანა'!O:O,'ცვლილებების შეტანა'!A:A,'მიღება-ჩაბარება'!A1437)</f>
        <v>0</v>
      </c>
      <c r="AB1437" s="97"/>
      <c r="AC1437" s="95">
        <f>AB1437*SUMIFS(მიმართულებები!N:N,მიმართულებები!A:A,'მიღება-ჩაბარება'!A1437)/2+AB1437*SUMIFS('ცვლილებების შეტანა'!O:O,'ცვლილებების შეტანა'!A:A,'მიღება-ჩაბარება'!A1437)/2</f>
        <v>0</v>
      </c>
      <c r="AD1437" s="96"/>
      <c r="AE1437" s="93">
        <f>AD1437*SUMIFS(მიმართულებები!N:N,მიმართულებები!A:A,'მიღება-ჩაბარება'!A1437)+AD1437*SUMIFS('ცვლილებების შეტანა'!O:O,'ცვლილებების შეტანა'!A:A,'მიღება-ჩაბარება'!A1437)</f>
        <v>0</v>
      </c>
      <c r="AF1437" s="97"/>
      <c r="AG1437" s="95">
        <f>AF1437*SUMIFS(მიმართულებები!N:N,მიმართულებები!A:A,'მიღება-ჩაბარება'!A1437)/2+AF1437*SUMIFS('ცვლილებების შეტანა'!O:O,'ცვლილებების შეტანა'!A:A,'მიღება-ჩაბარება'!A1437)/2</f>
        <v>0</v>
      </c>
      <c r="AH1437" s="96"/>
      <c r="AI1437" s="93">
        <f>AH1437*SUMIFS(მიმართულებები!N:N,მიმართულებები!A:A,'მიღება-ჩაბარება'!A1437)+AH1437*SUMIFS('ცვლილებების შეტანა'!O:O,'ცვლილებების შეტანა'!A:A,'მიღება-ჩაბარება'!A1437)</f>
        <v>0</v>
      </c>
      <c r="AJ1437" s="97"/>
      <c r="AK1437" s="95">
        <f>AJ1437*SUMIFS(მიმართულებები!N:N,მიმართულებები!A:A,'მიღება-ჩაბარება'!A1437)/2+AJ1437*SUMIFS('ცვლილებების შეტანა'!O:O,'ცვლილებების შეტანა'!A:A,'მიღება-ჩაბარება'!A1437)/2</f>
        <v>0</v>
      </c>
      <c r="AL1437" s="96"/>
      <c r="AM1437" s="93">
        <f>AL1437*SUMIFS(მიმართულებები!N:N,მიმართულებები!A:A,'მიღება-ჩაბარება'!A1437)+AL1437*SUMIFS('ცვლილებების შეტანა'!O:O,'ცვლილებების შეტანა'!A:A,'მიღება-ჩაბარება'!A1437)</f>
        <v>0</v>
      </c>
      <c r="AN1437" s="97"/>
      <c r="AO1437" s="95">
        <f>AN1437*SUMIFS(მიმართულებები!N:N,მიმართულებები!A:A,'მიღება-ჩაბარება'!A1437)/2+AN1437*SUMIFS('ცვლილებების შეტანა'!O:O,'ცვლილებების შეტანა'!A:A,'მიღება-ჩაბარება'!A1437)/2</f>
        <v>0</v>
      </c>
    </row>
    <row r="1438" spans="1:41">
      <c r="A1438" s="91">
        <v>1432</v>
      </c>
      <c r="B1438" s="92"/>
      <c r="C1438" s="93">
        <f>B1438*SUMIFS(მიმართულებები!N:N,მიმართულებები!A:A,'მიღება-ჩაბარება'!A1438)+B1438*SUMIFS('ცვლილებების შეტანა'!O:O,'ცვლილებების შეტანა'!A:A,'მიღება-ჩაბარება'!A1438)</f>
        <v>0</v>
      </c>
      <c r="D1438" s="94"/>
      <c r="E1438" s="95">
        <f>D1438*SUMIFS(მიმართულებები!N:N,მიმართულებები!A:A,'მიღება-ჩაბარება'!A1438)/2+D1438*SUMIFS('ცვლილებების შეტანა'!O:O,'ცვლილებების შეტანა'!A:A,'მიღება-ჩაბარება'!A1438)/2</f>
        <v>0</v>
      </c>
      <c r="F1438" s="96"/>
      <c r="G1438" s="93">
        <f>F1438*SUMIFS(მიმართულებები!N:N,მიმართულებები!A:A,'მიღება-ჩაბარება'!A1438)+F1438*SUMIFS('ცვლილებების შეტანა'!O:O,'ცვლილებების შეტანა'!A:A,'მიღება-ჩაბარება'!A1438)</f>
        <v>0</v>
      </c>
      <c r="H1438" s="97"/>
      <c r="I1438" s="95">
        <f>H1438*SUMIFS(მიმართულებები!N:N,მიმართულებები!A:A,'მიღება-ჩაბარება'!A1438)/2+H1438*SUMIFS('ცვლილებების შეტანა'!O:O,'ცვლილებების შეტანა'!A:A,'მიღება-ჩაბარება'!A1438)/2</f>
        <v>0</v>
      </c>
      <c r="J1438" s="96"/>
      <c r="K1438" s="93">
        <f>J1438*SUMIFS(მიმართულებები!N:N,მიმართულებები!A:A,'მიღება-ჩაბარება'!A1438)+J1438*SUMIFS('ცვლილებების შეტანა'!O:O,'ცვლილებების შეტანა'!A:A,'მიღება-ჩაბარება'!A1438)</f>
        <v>0</v>
      </c>
      <c r="L1438" s="97"/>
      <c r="M1438" s="95">
        <f>L1438*SUMIFS(მიმართულებები!N:N,მიმართულებები!A:A,'მიღება-ჩაბარება'!A1438)/2+L1438*SUMIFS('ცვლილებების შეტანა'!O:O,'ცვლილებების შეტანა'!A:A,'მიღება-ჩაბარება'!A1438)/2</f>
        <v>0</v>
      </c>
      <c r="N1438" s="96"/>
      <c r="O1438" s="93">
        <f>N1438*SUMIFS(მიმართულებები!N:N,მიმართულებები!A:A,'მიღება-ჩაბარება'!A1438)+N1438*SUMIFS('ცვლილებების შეტანა'!O:O,'ცვლილებების შეტანა'!A:A,'მიღება-ჩაბარება'!A1438)</f>
        <v>0</v>
      </c>
      <c r="P1438" s="97"/>
      <c r="Q1438" s="95">
        <f>P1438*SUMIFS(მიმართულებები!N:N,მიმართულებები!A:A,'მიღება-ჩაბარება'!A1438)/2+P1438*SUMIFS('ცვლილებების შეტანა'!O:O,'ცვლილებების შეტანა'!A:A,'მიღება-ჩაბარება'!A1438)/2</f>
        <v>0</v>
      </c>
      <c r="R1438" s="96"/>
      <c r="S1438" s="93">
        <f>R1438*SUMIFS(მიმართულებები!N:N,მიმართულებები!A:A,'მიღება-ჩაბარება'!A1438)+R1438*SUMIFS('ცვლილებების შეტანა'!O:O,'ცვლილებების შეტანა'!A:A,'მიღება-ჩაბარება'!A1438)</f>
        <v>0</v>
      </c>
      <c r="T1438" s="97"/>
      <c r="U1438" s="95">
        <f>T1438*SUMIFS(მიმართულებები!N:N,მიმართულებები!A:A,'მიღება-ჩაბარება'!A1438)/2+T1438*SUMIFS('ცვლილებების შეტანა'!O:O,'ცვლილებების შეტანა'!A:A,'მიღება-ჩაბარება'!A1438)/2</f>
        <v>0</v>
      </c>
      <c r="V1438" s="96"/>
      <c r="W1438" s="93">
        <f>V1438*SUMIFS(მიმართულებები!N:N,მიმართულებები!A:A,'მიღება-ჩაბარება'!A1438)+V1438*SUMIFS('ცვლილებების შეტანა'!O:O,'ცვლილებების შეტანა'!A:A,'მიღება-ჩაბარება'!A1438)</f>
        <v>0</v>
      </c>
      <c r="X1438" s="97"/>
      <c r="Y1438" s="95">
        <f>X1438*SUMIFS(მიმართულებები!N:N,მიმართულებები!A:A,'მიღება-ჩაბარება'!A1438)/2+X1438*SUMIFS('ცვლილებების შეტანა'!O:O,'ცვლილებების შეტანა'!A:A,'მიღება-ჩაბარება'!A1438)/2</f>
        <v>0</v>
      </c>
      <c r="Z1438" s="96"/>
      <c r="AA1438" s="93">
        <f>Z1438*SUMIFS(მიმართულებები!N:N,მიმართულებები!A:A,'მიღება-ჩაბარება'!A1438)+Z1438*SUMIFS('ცვლილებების შეტანა'!O:O,'ცვლილებების შეტანა'!A:A,'მიღება-ჩაბარება'!A1438)</f>
        <v>0</v>
      </c>
      <c r="AB1438" s="97"/>
      <c r="AC1438" s="95">
        <f>AB1438*SUMIFS(მიმართულებები!N:N,მიმართულებები!A:A,'მიღება-ჩაბარება'!A1438)/2+AB1438*SUMIFS('ცვლილებების შეტანა'!O:O,'ცვლილებების შეტანა'!A:A,'მიღება-ჩაბარება'!A1438)/2</f>
        <v>0</v>
      </c>
      <c r="AD1438" s="96"/>
      <c r="AE1438" s="93">
        <f>AD1438*SUMIFS(მიმართულებები!N:N,მიმართულებები!A:A,'მიღება-ჩაბარება'!A1438)+AD1438*SUMIFS('ცვლილებების შეტანა'!O:O,'ცვლილებების შეტანა'!A:A,'მიღება-ჩაბარება'!A1438)</f>
        <v>0</v>
      </c>
      <c r="AF1438" s="97"/>
      <c r="AG1438" s="95">
        <f>AF1438*SUMIFS(მიმართულებები!N:N,მიმართულებები!A:A,'მიღება-ჩაბარება'!A1438)/2+AF1438*SUMIFS('ცვლილებების შეტანა'!O:O,'ცვლილებების შეტანა'!A:A,'მიღება-ჩაბარება'!A1438)/2</f>
        <v>0</v>
      </c>
      <c r="AH1438" s="96"/>
      <c r="AI1438" s="93">
        <f>AH1438*SUMIFS(მიმართულებები!N:N,მიმართულებები!A:A,'მიღება-ჩაბარება'!A1438)+AH1438*SUMIFS('ცვლილებების შეტანა'!O:O,'ცვლილებების შეტანა'!A:A,'მიღება-ჩაბარება'!A1438)</f>
        <v>0</v>
      </c>
      <c r="AJ1438" s="97"/>
      <c r="AK1438" s="95">
        <f>AJ1438*SUMIFS(მიმართულებები!N:N,მიმართულებები!A:A,'მიღება-ჩაბარება'!A1438)/2+AJ1438*SUMIFS('ცვლილებების შეტანა'!O:O,'ცვლილებების შეტანა'!A:A,'მიღება-ჩაბარება'!A1438)/2</f>
        <v>0</v>
      </c>
      <c r="AL1438" s="96"/>
      <c r="AM1438" s="93">
        <f>AL1438*SUMIFS(მიმართულებები!N:N,მიმართულებები!A:A,'მიღება-ჩაბარება'!A1438)+AL1438*SUMIFS('ცვლილებების შეტანა'!O:O,'ცვლილებების შეტანა'!A:A,'მიღება-ჩაბარება'!A1438)</f>
        <v>0</v>
      </c>
      <c r="AN1438" s="97"/>
      <c r="AO1438" s="95">
        <f>AN1438*SUMIFS(მიმართულებები!N:N,მიმართულებები!A:A,'მიღება-ჩაბარება'!A1438)/2+AN1438*SUMIFS('ცვლილებების შეტანა'!O:O,'ცვლილებების შეტანა'!A:A,'მიღება-ჩაბარება'!A1438)/2</f>
        <v>0</v>
      </c>
    </row>
    <row r="1439" spans="1:41">
      <c r="A1439" s="79">
        <v>1433</v>
      </c>
      <c r="B1439" s="76"/>
      <c r="C1439" s="77">
        <f>B1439*SUMIFS(მიმართულებები!N:N,მიმართულებები!A:A,'მიღება-ჩაბარება'!A1439)+B1439*SUMIFS('ცვლილებების შეტანა'!O:O,'ცვლილებების შეტანა'!A:A,'მიღება-ჩაბარება'!A1439)</f>
        <v>0</v>
      </c>
      <c r="D1439" s="7"/>
      <c r="E1439" s="78">
        <f>D1439*SUMIFS(მიმართულებები!N:N,მიმართულებები!A:A,'მიღება-ჩაბარება'!A1439)/2+D1439*SUMIFS('ცვლილებების შეტანა'!O:O,'ცვლილებების შეტანა'!A:A,'მიღება-ჩაბარება'!A1439)/2</f>
        <v>0</v>
      </c>
      <c r="F1439" s="81"/>
      <c r="G1439" s="77">
        <f>F1439*SUMIFS(მიმართულებები!N:N,მიმართულებები!A:A,'მიღება-ჩაბარება'!A1439)+F1439*SUMIFS('ცვლილებების შეტანა'!O:O,'ცვლილებების შეტანა'!A:A,'მიღება-ჩაბარება'!A1439)</f>
        <v>0</v>
      </c>
      <c r="H1439" s="82"/>
      <c r="I1439" s="78">
        <f>H1439*SUMIFS(მიმართულებები!N:N,მიმართულებები!A:A,'მიღება-ჩაბარება'!A1439)/2+H1439*SUMIFS('ცვლილებების შეტანა'!O:O,'ცვლილებების შეტანა'!A:A,'მიღება-ჩაბარება'!A1439)/2</f>
        <v>0</v>
      </c>
      <c r="J1439" s="81"/>
      <c r="K1439" s="77">
        <f>J1439*SUMIFS(მიმართულებები!N:N,მიმართულებები!A:A,'მიღება-ჩაბარება'!A1439)+J1439*SUMIFS('ცვლილებების შეტანა'!O:O,'ცვლილებების შეტანა'!A:A,'მიღება-ჩაბარება'!A1439)</f>
        <v>0</v>
      </c>
      <c r="L1439" s="82"/>
      <c r="M1439" s="78">
        <f>L1439*SUMIFS(მიმართულებები!N:N,მიმართულებები!A:A,'მიღება-ჩაბარება'!A1439)/2+L1439*SUMIFS('ცვლილებების შეტანა'!O:O,'ცვლილებების შეტანა'!A:A,'მიღება-ჩაბარება'!A1439)/2</f>
        <v>0</v>
      </c>
      <c r="N1439" s="81"/>
      <c r="O1439" s="77">
        <f>N1439*SUMIFS(მიმართულებები!N:N,მიმართულებები!A:A,'მიღება-ჩაბარება'!A1439)+N1439*SUMIFS('ცვლილებების შეტანა'!O:O,'ცვლილებების შეტანა'!A:A,'მიღება-ჩაბარება'!A1439)</f>
        <v>0</v>
      </c>
      <c r="P1439" s="82"/>
      <c r="Q1439" s="78">
        <f>P1439*SUMIFS(მიმართულებები!N:N,მიმართულებები!A:A,'მიღება-ჩაბარება'!A1439)/2+P1439*SUMIFS('ცვლილებების შეტანა'!O:O,'ცვლილებების შეტანა'!A:A,'მიღება-ჩაბარება'!A1439)/2</f>
        <v>0</v>
      </c>
      <c r="R1439" s="81"/>
      <c r="S1439" s="77">
        <f>R1439*SUMIFS(მიმართულებები!N:N,მიმართულებები!A:A,'მიღება-ჩაბარება'!A1439)+R1439*SUMIFS('ცვლილებების შეტანა'!O:O,'ცვლილებების შეტანა'!A:A,'მიღება-ჩაბარება'!A1439)</f>
        <v>0</v>
      </c>
      <c r="T1439" s="82"/>
      <c r="U1439" s="78">
        <f>T1439*SUMIFS(მიმართულებები!N:N,მიმართულებები!A:A,'მიღება-ჩაბარება'!A1439)/2+T1439*SUMIFS('ცვლილებების შეტანა'!O:O,'ცვლილებების შეტანა'!A:A,'მიღება-ჩაბარება'!A1439)/2</f>
        <v>0</v>
      </c>
      <c r="V1439" s="81"/>
      <c r="W1439" s="77">
        <f>V1439*SUMIFS(მიმართულებები!N:N,მიმართულებები!A:A,'მიღება-ჩაბარება'!A1439)+V1439*SUMIFS('ცვლილებების შეტანა'!O:O,'ცვლილებების შეტანა'!A:A,'მიღება-ჩაბარება'!A1439)</f>
        <v>0</v>
      </c>
      <c r="X1439" s="82"/>
      <c r="Y1439" s="78">
        <f>X1439*SUMIFS(მიმართულებები!N:N,მიმართულებები!A:A,'მიღება-ჩაბარება'!A1439)/2+X1439*SUMIFS('ცვლილებების შეტანა'!O:O,'ცვლილებების შეტანა'!A:A,'მიღება-ჩაბარება'!A1439)/2</f>
        <v>0</v>
      </c>
      <c r="Z1439" s="81"/>
      <c r="AA1439" s="77">
        <f>Z1439*SUMIFS(მიმართულებები!N:N,მიმართულებები!A:A,'მიღება-ჩაბარება'!A1439)+Z1439*SUMIFS('ცვლილებების შეტანა'!O:O,'ცვლილებების შეტანა'!A:A,'მიღება-ჩაბარება'!A1439)</f>
        <v>0</v>
      </c>
      <c r="AB1439" s="82"/>
      <c r="AC1439" s="78">
        <f>AB1439*SUMIFS(მიმართულებები!N:N,მიმართულებები!A:A,'მიღება-ჩაბარება'!A1439)/2+AB1439*SUMIFS('ცვლილებების შეტანა'!O:O,'ცვლილებების შეტანა'!A:A,'მიღება-ჩაბარება'!A1439)/2</f>
        <v>0</v>
      </c>
      <c r="AD1439" s="81"/>
      <c r="AE1439" s="77">
        <f>AD1439*SUMIFS(მიმართულებები!N:N,მიმართულებები!A:A,'მიღება-ჩაბარება'!A1439)+AD1439*SUMIFS('ცვლილებების შეტანა'!O:O,'ცვლილებების შეტანა'!A:A,'მიღება-ჩაბარება'!A1439)</f>
        <v>0</v>
      </c>
      <c r="AF1439" s="82"/>
      <c r="AG1439" s="78">
        <f>AF1439*SUMIFS(მიმართულებები!N:N,მიმართულებები!A:A,'მიღება-ჩაბარება'!A1439)/2+AF1439*SUMIFS('ცვლილებების შეტანა'!O:O,'ცვლილებების შეტანა'!A:A,'მიღება-ჩაბარება'!A1439)/2</f>
        <v>0</v>
      </c>
      <c r="AH1439" s="81"/>
      <c r="AI1439" s="77">
        <f>AH1439*SUMIFS(მიმართულებები!N:N,მიმართულებები!A:A,'მიღება-ჩაბარება'!A1439)+AH1439*SUMIFS('ცვლილებების შეტანა'!O:O,'ცვლილებების შეტანა'!A:A,'მიღება-ჩაბარება'!A1439)</f>
        <v>0</v>
      </c>
      <c r="AJ1439" s="82"/>
      <c r="AK1439" s="78">
        <f>AJ1439*SUMIFS(მიმართულებები!N:N,მიმართულებები!A:A,'მიღება-ჩაბარება'!A1439)/2+AJ1439*SUMIFS('ცვლილებების შეტანა'!O:O,'ცვლილებების შეტანა'!A:A,'მიღება-ჩაბარება'!A1439)/2</f>
        <v>0</v>
      </c>
      <c r="AL1439" s="81"/>
      <c r="AM1439" s="77">
        <f>AL1439*SUMIFS(მიმართულებები!N:N,მიმართულებები!A:A,'მიღება-ჩაბარება'!A1439)+AL1439*SUMIFS('ცვლილებების შეტანა'!O:O,'ცვლილებების შეტანა'!A:A,'მიღება-ჩაბარება'!A1439)</f>
        <v>0</v>
      </c>
      <c r="AN1439" s="82"/>
      <c r="AO1439" s="78">
        <f>AN1439*SUMIFS(მიმართულებები!N:N,მიმართულებები!A:A,'მიღება-ჩაბარება'!A1439)/2+AN1439*SUMIFS('ცვლილებების შეტანა'!O:O,'ცვლილებების შეტანა'!A:A,'მიღება-ჩაბარება'!A1439)/2</f>
        <v>0</v>
      </c>
    </row>
    <row r="1440" spans="1:41">
      <c r="A1440" s="79">
        <v>1434</v>
      </c>
      <c r="B1440" s="76"/>
      <c r="C1440" s="77">
        <f>B1440*SUMIFS(მიმართულებები!N:N,მიმართულებები!A:A,'მიღება-ჩაბარება'!A1440)+B1440*SUMIFS('ცვლილებების შეტანა'!O:O,'ცვლილებების შეტანა'!A:A,'მიღება-ჩაბარება'!A1440)</f>
        <v>0</v>
      </c>
      <c r="D1440" s="7"/>
      <c r="E1440" s="78">
        <f>D1440*SUMIFS(მიმართულებები!N:N,მიმართულებები!A:A,'მიღება-ჩაბარება'!A1440)/2+D1440*SUMIFS('ცვლილებების შეტანა'!O:O,'ცვლილებების შეტანა'!A:A,'მიღება-ჩაბარება'!A1440)/2</f>
        <v>0</v>
      </c>
      <c r="F1440" s="81"/>
      <c r="G1440" s="77">
        <f>F1440*SUMIFS(მიმართულებები!N:N,მიმართულებები!A:A,'მიღება-ჩაბარება'!A1440)+F1440*SUMIFS('ცვლილებების შეტანა'!O:O,'ცვლილებების შეტანა'!A:A,'მიღება-ჩაბარება'!A1440)</f>
        <v>0</v>
      </c>
      <c r="H1440" s="82"/>
      <c r="I1440" s="78">
        <f>H1440*SUMIFS(მიმართულებები!N:N,მიმართულებები!A:A,'მიღება-ჩაბარება'!A1440)/2+H1440*SUMIFS('ცვლილებების შეტანა'!O:O,'ცვლილებების შეტანა'!A:A,'მიღება-ჩაბარება'!A1440)/2</f>
        <v>0</v>
      </c>
      <c r="J1440" s="81"/>
      <c r="K1440" s="77">
        <f>J1440*SUMIFS(მიმართულებები!N:N,მიმართულებები!A:A,'მიღება-ჩაბარება'!A1440)+J1440*SUMIFS('ცვლილებების შეტანა'!O:O,'ცვლილებების შეტანა'!A:A,'მიღება-ჩაბარება'!A1440)</f>
        <v>0</v>
      </c>
      <c r="L1440" s="82"/>
      <c r="M1440" s="78">
        <f>L1440*SUMIFS(მიმართულებები!N:N,მიმართულებები!A:A,'მიღება-ჩაბარება'!A1440)/2+L1440*SUMIFS('ცვლილებების შეტანა'!O:O,'ცვლილებების შეტანა'!A:A,'მიღება-ჩაბარება'!A1440)/2</f>
        <v>0</v>
      </c>
      <c r="N1440" s="81"/>
      <c r="O1440" s="77">
        <f>N1440*SUMIFS(მიმართულებები!N:N,მიმართულებები!A:A,'მიღება-ჩაბარება'!A1440)+N1440*SUMIFS('ცვლილებების შეტანა'!O:O,'ცვლილებების შეტანა'!A:A,'მიღება-ჩაბარება'!A1440)</f>
        <v>0</v>
      </c>
      <c r="P1440" s="82"/>
      <c r="Q1440" s="78">
        <f>P1440*SUMIFS(მიმართულებები!N:N,მიმართულებები!A:A,'მიღება-ჩაბარება'!A1440)/2+P1440*SUMIFS('ცვლილებების შეტანა'!O:O,'ცვლილებების შეტანა'!A:A,'მიღება-ჩაბარება'!A1440)/2</f>
        <v>0</v>
      </c>
      <c r="R1440" s="81"/>
      <c r="S1440" s="77">
        <f>R1440*SUMIFS(მიმართულებები!N:N,მიმართულებები!A:A,'მიღება-ჩაბარება'!A1440)+R1440*SUMIFS('ცვლილებების შეტანა'!O:O,'ცვლილებების შეტანა'!A:A,'მიღება-ჩაბარება'!A1440)</f>
        <v>0</v>
      </c>
      <c r="T1440" s="82"/>
      <c r="U1440" s="78">
        <f>T1440*SUMIFS(მიმართულებები!N:N,მიმართულებები!A:A,'მიღება-ჩაბარება'!A1440)/2+T1440*SUMIFS('ცვლილებების შეტანა'!O:O,'ცვლილებების შეტანა'!A:A,'მიღება-ჩაბარება'!A1440)/2</f>
        <v>0</v>
      </c>
      <c r="V1440" s="81"/>
      <c r="W1440" s="77">
        <f>V1440*SUMIFS(მიმართულებები!N:N,მიმართულებები!A:A,'მიღება-ჩაბარება'!A1440)+V1440*SUMIFS('ცვლილებების შეტანა'!O:O,'ცვლილებების შეტანა'!A:A,'მიღება-ჩაბარება'!A1440)</f>
        <v>0</v>
      </c>
      <c r="X1440" s="82"/>
      <c r="Y1440" s="78">
        <f>X1440*SUMIFS(მიმართულებები!N:N,მიმართულებები!A:A,'მიღება-ჩაბარება'!A1440)/2+X1440*SUMIFS('ცვლილებების შეტანა'!O:O,'ცვლილებების შეტანა'!A:A,'მიღება-ჩაბარება'!A1440)/2</f>
        <v>0</v>
      </c>
      <c r="Z1440" s="81"/>
      <c r="AA1440" s="77">
        <f>Z1440*SUMIFS(მიმართულებები!N:N,მიმართულებები!A:A,'მიღება-ჩაბარება'!A1440)+Z1440*SUMIFS('ცვლილებების შეტანა'!O:O,'ცვლილებების შეტანა'!A:A,'მიღება-ჩაბარება'!A1440)</f>
        <v>0</v>
      </c>
      <c r="AB1440" s="82"/>
      <c r="AC1440" s="78">
        <f>AB1440*SUMIFS(მიმართულებები!N:N,მიმართულებები!A:A,'მიღება-ჩაბარება'!A1440)/2+AB1440*SUMIFS('ცვლილებების შეტანა'!O:O,'ცვლილებების შეტანა'!A:A,'მიღება-ჩაბარება'!A1440)/2</f>
        <v>0</v>
      </c>
      <c r="AD1440" s="81"/>
      <c r="AE1440" s="77">
        <f>AD1440*SUMIFS(მიმართულებები!N:N,მიმართულებები!A:A,'მიღება-ჩაბარება'!A1440)+AD1440*SUMIFS('ცვლილებების შეტანა'!O:O,'ცვლილებების შეტანა'!A:A,'მიღება-ჩაბარება'!A1440)</f>
        <v>0</v>
      </c>
      <c r="AF1440" s="82"/>
      <c r="AG1440" s="78">
        <f>AF1440*SUMIFS(მიმართულებები!N:N,მიმართულებები!A:A,'მიღება-ჩაბარება'!A1440)/2+AF1440*SUMIFS('ცვლილებების შეტანა'!O:O,'ცვლილებების შეტანა'!A:A,'მიღება-ჩაბარება'!A1440)/2</f>
        <v>0</v>
      </c>
      <c r="AH1440" s="81"/>
      <c r="AI1440" s="77">
        <f>AH1440*SUMIFS(მიმართულებები!N:N,მიმართულებები!A:A,'მიღება-ჩაბარება'!A1440)+AH1440*SUMIFS('ცვლილებების შეტანა'!O:O,'ცვლილებების შეტანა'!A:A,'მიღება-ჩაბარება'!A1440)</f>
        <v>0</v>
      </c>
      <c r="AJ1440" s="82"/>
      <c r="AK1440" s="78">
        <f>AJ1440*SUMIFS(მიმართულებები!N:N,მიმართულებები!A:A,'მიღება-ჩაბარება'!A1440)/2+AJ1440*SUMIFS('ცვლილებების შეტანა'!O:O,'ცვლილებების შეტანა'!A:A,'მიღება-ჩაბარება'!A1440)/2</f>
        <v>0</v>
      </c>
      <c r="AL1440" s="81"/>
      <c r="AM1440" s="77">
        <f>AL1440*SUMIFS(მიმართულებები!N:N,მიმართულებები!A:A,'მიღება-ჩაბარება'!A1440)+AL1440*SUMIFS('ცვლილებების შეტანა'!O:O,'ცვლილებების შეტანა'!A:A,'მიღება-ჩაბარება'!A1440)</f>
        <v>0</v>
      </c>
      <c r="AN1440" s="82"/>
      <c r="AO1440" s="78">
        <f>AN1440*SUMIFS(მიმართულებები!N:N,მიმართულებები!A:A,'მიღება-ჩაბარება'!A1440)/2+AN1440*SUMIFS('ცვლილებების შეტანა'!O:O,'ცვლილებების შეტანა'!A:A,'მიღება-ჩაბარება'!A1440)/2</f>
        <v>0</v>
      </c>
    </row>
    <row r="1441" spans="1:41">
      <c r="A1441" s="91">
        <v>1435</v>
      </c>
      <c r="B1441" s="92"/>
      <c r="C1441" s="93">
        <f>B1441*SUMIFS(მიმართულებები!N:N,მიმართულებები!A:A,'მიღება-ჩაბარება'!A1441)+B1441*SUMIFS('ცვლილებების შეტანა'!O:O,'ცვლილებების შეტანა'!A:A,'მიღება-ჩაბარება'!A1441)</f>
        <v>0</v>
      </c>
      <c r="D1441" s="94"/>
      <c r="E1441" s="95">
        <f>D1441*SUMIFS(მიმართულებები!N:N,მიმართულებები!A:A,'მიღება-ჩაბარება'!A1441)/2+D1441*SUMIFS('ცვლილებების შეტანა'!O:O,'ცვლილებების შეტანა'!A:A,'მიღება-ჩაბარება'!A1441)/2</f>
        <v>0</v>
      </c>
      <c r="F1441" s="96"/>
      <c r="G1441" s="93">
        <f>F1441*SUMIFS(მიმართულებები!N:N,მიმართულებები!A:A,'მიღება-ჩაბარება'!A1441)+F1441*SUMIFS('ცვლილებების შეტანა'!O:O,'ცვლილებების შეტანა'!A:A,'მიღება-ჩაბარება'!A1441)</f>
        <v>0</v>
      </c>
      <c r="H1441" s="97"/>
      <c r="I1441" s="95">
        <f>H1441*SUMIFS(მიმართულებები!N:N,მიმართულებები!A:A,'მიღება-ჩაბარება'!A1441)/2+H1441*SUMIFS('ცვლილებების შეტანა'!O:O,'ცვლილებების შეტანა'!A:A,'მიღება-ჩაბარება'!A1441)/2</f>
        <v>0</v>
      </c>
      <c r="J1441" s="96"/>
      <c r="K1441" s="93">
        <f>J1441*SUMIFS(მიმართულებები!N:N,მიმართულებები!A:A,'მიღება-ჩაბარება'!A1441)+J1441*SUMIFS('ცვლილებების შეტანა'!O:O,'ცვლილებების შეტანა'!A:A,'მიღება-ჩაბარება'!A1441)</f>
        <v>0</v>
      </c>
      <c r="L1441" s="97"/>
      <c r="M1441" s="95">
        <f>L1441*SUMIFS(მიმართულებები!N:N,მიმართულებები!A:A,'მიღება-ჩაბარება'!A1441)/2+L1441*SUMIFS('ცვლილებების შეტანა'!O:O,'ცვლილებების შეტანა'!A:A,'მიღება-ჩაბარება'!A1441)/2</f>
        <v>0</v>
      </c>
      <c r="N1441" s="96"/>
      <c r="O1441" s="93">
        <f>N1441*SUMIFS(მიმართულებები!N:N,მიმართულებები!A:A,'მიღება-ჩაბარება'!A1441)+N1441*SUMIFS('ცვლილებების შეტანა'!O:O,'ცვლილებების შეტანა'!A:A,'მიღება-ჩაბარება'!A1441)</f>
        <v>0</v>
      </c>
      <c r="P1441" s="97"/>
      <c r="Q1441" s="95">
        <f>P1441*SUMIFS(მიმართულებები!N:N,მიმართულებები!A:A,'მიღება-ჩაბარება'!A1441)/2+P1441*SUMIFS('ცვლილებების შეტანა'!O:O,'ცვლილებების შეტანა'!A:A,'მიღება-ჩაბარება'!A1441)/2</f>
        <v>0</v>
      </c>
      <c r="R1441" s="96"/>
      <c r="S1441" s="93">
        <f>R1441*SUMIFS(მიმართულებები!N:N,მიმართულებები!A:A,'მიღება-ჩაბარება'!A1441)+R1441*SUMIFS('ცვლილებების შეტანა'!O:O,'ცვლილებების შეტანა'!A:A,'მიღება-ჩაბარება'!A1441)</f>
        <v>0</v>
      </c>
      <c r="T1441" s="97"/>
      <c r="U1441" s="95">
        <f>T1441*SUMIFS(მიმართულებები!N:N,მიმართულებები!A:A,'მიღება-ჩაბარება'!A1441)/2+T1441*SUMIFS('ცვლილებების შეტანა'!O:O,'ცვლილებების შეტანა'!A:A,'მიღება-ჩაბარება'!A1441)/2</f>
        <v>0</v>
      </c>
      <c r="V1441" s="96"/>
      <c r="W1441" s="93">
        <f>V1441*SUMIFS(მიმართულებები!N:N,მიმართულებები!A:A,'მიღება-ჩაბარება'!A1441)+V1441*SUMIFS('ცვლილებების შეტანა'!O:O,'ცვლილებების შეტანა'!A:A,'მიღება-ჩაბარება'!A1441)</f>
        <v>0</v>
      </c>
      <c r="X1441" s="97"/>
      <c r="Y1441" s="95">
        <f>X1441*SUMIFS(მიმართულებები!N:N,მიმართულებები!A:A,'მიღება-ჩაბარება'!A1441)/2+X1441*SUMIFS('ცვლილებების შეტანა'!O:O,'ცვლილებების შეტანა'!A:A,'მიღება-ჩაბარება'!A1441)/2</f>
        <v>0</v>
      </c>
      <c r="Z1441" s="96"/>
      <c r="AA1441" s="93">
        <f>Z1441*SUMIFS(მიმართულებები!N:N,მიმართულებები!A:A,'მიღება-ჩაბარება'!A1441)+Z1441*SUMIFS('ცვლილებების შეტანა'!O:O,'ცვლილებების შეტანა'!A:A,'მიღება-ჩაბარება'!A1441)</f>
        <v>0</v>
      </c>
      <c r="AB1441" s="97"/>
      <c r="AC1441" s="95">
        <f>AB1441*SUMIFS(მიმართულებები!N:N,მიმართულებები!A:A,'მიღება-ჩაბარება'!A1441)/2+AB1441*SUMIFS('ცვლილებების შეტანა'!O:O,'ცვლილებების შეტანა'!A:A,'მიღება-ჩაბარება'!A1441)/2</f>
        <v>0</v>
      </c>
      <c r="AD1441" s="96"/>
      <c r="AE1441" s="93">
        <f>AD1441*SUMIFS(მიმართულებები!N:N,მიმართულებები!A:A,'მიღება-ჩაბარება'!A1441)+AD1441*SUMIFS('ცვლილებების შეტანა'!O:O,'ცვლილებების შეტანა'!A:A,'მიღება-ჩაბარება'!A1441)</f>
        <v>0</v>
      </c>
      <c r="AF1441" s="97"/>
      <c r="AG1441" s="95">
        <f>AF1441*SUMIFS(მიმართულებები!N:N,მიმართულებები!A:A,'მიღება-ჩაბარება'!A1441)/2+AF1441*SUMIFS('ცვლილებების შეტანა'!O:O,'ცვლილებების შეტანა'!A:A,'მიღება-ჩაბარება'!A1441)/2</f>
        <v>0</v>
      </c>
      <c r="AH1441" s="96"/>
      <c r="AI1441" s="93">
        <f>AH1441*SUMIFS(მიმართულებები!N:N,მიმართულებები!A:A,'მიღება-ჩაბარება'!A1441)+AH1441*SUMIFS('ცვლილებების შეტანა'!O:O,'ცვლილებების შეტანა'!A:A,'მიღება-ჩაბარება'!A1441)</f>
        <v>0</v>
      </c>
      <c r="AJ1441" s="97"/>
      <c r="AK1441" s="95">
        <f>AJ1441*SUMIFS(მიმართულებები!N:N,მიმართულებები!A:A,'მიღება-ჩაბარება'!A1441)/2+AJ1441*SUMIFS('ცვლილებების შეტანა'!O:O,'ცვლილებების შეტანა'!A:A,'მიღება-ჩაბარება'!A1441)/2</f>
        <v>0</v>
      </c>
      <c r="AL1441" s="96"/>
      <c r="AM1441" s="93">
        <f>AL1441*SUMIFS(მიმართულებები!N:N,მიმართულებები!A:A,'მიღება-ჩაბარება'!A1441)+AL1441*SUMIFS('ცვლილებების შეტანა'!O:O,'ცვლილებების შეტანა'!A:A,'მიღება-ჩაბარება'!A1441)</f>
        <v>0</v>
      </c>
      <c r="AN1441" s="97"/>
      <c r="AO1441" s="95">
        <f>AN1441*SUMIFS(მიმართულებები!N:N,მიმართულებები!A:A,'მიღება-ჩაბარება'!A1441)/2+AN1441*SUMIFS('ცვლილებების შეტანა'!O:O,'ცვლილებების შეტანა'!A:A,'მიღება-ჩაბარება'!A1441)/2</f>
        <v>0</v>
      </c>
    </row>
    <row r="1442" spans="1:41">
      <c r="A1442" s="91">
        <v>1436</v>
      </c>
      <c r="B1442" s="92"/>
      <c r="C1442" s="93">
        <f>B1442*SUMIFS(მიმართულებები!N:N,მიმართულებები!A:A,'მიღება-ჩაბარება'!A1442)+B1442*SUMIFS('ცვლილებების შეტანა'!O:O,'ცვლილებების შეტანა'!A:A,'მიღება-ჩაბარება'!A1442)</f>
        <v>0</v>
      </c>
      <c r="D1442" s="94"/>
      <c r="E1442" s="95">
        <f>D1442*SUMIFS(მიმართულებები!N:N,მიმართულებები!A:A,'მიღება-ჩაბარება'!A1442)/2+D1442*SUMIFS('ცვლილებების შეტანა'!O:O,'ცვლილებების შეტანა'!A:A,'მიღება-ჩაბარება'!A1442)/2</f>
        <v>0</v>
      </c>
      <c r="F1442" s="96"/>
      <c r="G1442" s="93">
        <f>F1442*SUMIFS(მიმართულებები!N:N,მიმართულებები!A:A,'მიღება-ჩაბარება'!A1442)+F1442*SUMIFS('ცვლილებების შეტანა'!O:O,'ცვლილებების შეტანა'!A:A,'მიღება-ჩაბარება'!A1442)</f>
        <v>0</v>
      </c>
      <c r="H1442" s="97"/>
      <c r="I1442" s="95">
        <f>H1442*SUMIFS(მიმართულებები!N:N,მიმართულებები!A:A,'მიღება-ჩაბარება'!A1442)/2+H1442*SUMIFS('ცვლილებების შეტანა'!O:O,'ცვლილებების შეტანა'!A:A,'მიღება-ჩაბარება'!A1442)/2</f>
        <v>0</v>
      </c>
      <c r="J1442" s="96"/>
      <c r="K1442" s="93">
        <f>J1442*SUMIFS(მიმართულებები!N:N,მიმართულებები!A:A,'მიღება-ჩაბარება'!A1442)+J1442*SUMIFS('ცვლილებების შეტანა'!O:O,'ცვლილებების შეტანა'!A:A,'მიღება-ჩაბარება'!A1442)</f>
        <v>0</v>
      </c>
      <c r="L1442" s="97"/>
      <c r="M1442" s="95">
        <f>L1442*SUMIFS(მიმართულებები!N:N,მიმართულებები!A:A,'მიღება-ჩაბარება'!A1442)/2+L1442*SUMIFS('ცვლილებების შეტანა'!O:O,'ცვლილებების შეტანა'!A:A,'მიღება-ჩაბარება'!A1442)/2</f>
        <v>0</v>
      </c>
      <c r="N1442" s="96"/>
      <c r="O1442" s="93">
        <f>N1442*SUMIFS(მიმართულებები!N:N,მიმართულებები!A:A,'მიღება-ჩაბარება'!A1442)+N1442*SUMIFS('ცვლილებების შეტანა'!O:O,'ცვლილებების შეტანა'!A:A,'მიღება-ჩაბარება'!A1442)</f>
        <v>0</v>
      </c>
      <c r="P1442" s="97"/>
      <c r="Q1442" s="95">
        <f>P1442*SUMIFS(მიმართულებები!N:N,მიმართულებები!A:A,'მიღება-ჩაბარება'!A1442)/2+P1442*SUMIFS('ცვლილებების შეტანა'!O:O,'ცვლილებების შეტანა'!A:A,'მიღება-ჩაბარება'!A1442)/2</f>
        <v>0</v>
      </c>
      <c r="R1442" s="96"/>
      <c r="S1442" s="93">
        <f>R1442*SUMIFS(მიმართულებები!N:N,მიმართულებები!A:A,'მიღება-ჩაბარება'!A1442)+R1442*SUMIFS('ცვლილებების შეტანა'!O:O,'ცვლილებების შეტანა'!A:A,'მიღება-ჩაბარება'!A1442)</f>
        <v>0</v>
      </c>
      <c r="T1442" s="97"/>
      <c r="U1442" s="95">
        <f>T1442*SUMIFS(მიმართულებები!N:N,მიმართულებები!A:A,'მიღება-ჩაბარება'!A1442)/2+T1442*SUMIFS('ცვლილებების შეტანა'!O:O,'ცვლილებების შეტანა'!A:A,'მიღება-ჩაბარება'!A1442)/2</f>
        <v>0</v>
      </c>
      <c r="V1442" s="96"/>
      <c r="W1442" s="93">
        <f>V1442*SUMIFS(მიმართულებები!N:N,მიმართულებები!A:A,'მიღება-ჩაბარება'!A1442)+V1442*SUMIFS('ცვლილებების შეტანა'!O:O,'ცვლილებების შეტანა'!A:A,'მიღება-ჩაბარება'!A1442)</f>
        <v>0</v>
      </c>
      <c r="X1442" s="97"/>
      <c r="Y1442" s="95">
        <f>X1442*SUMIFS(მიმართულებები!N:N,მიმართულებები!A:A,'მიღება-ჩაბარება'!A1442)/2+X1442*SUMIFS('ცვლილებების შეტანა'!O:O,'ცვლილებების შეტანა'!A:A,'მიღება-ჩაბარება'!A1442)/2</f>
        <v>0</v>
      </c>
      <c r="Z1442" s="96"/>
      <c r="AA1442" s="93">
        <f>Z1442*SUMIFS(მიმართულებები!N:N,მიმართულებები!A:A,'მიღება-ჩაბარება'!A1442)+Z1442*SUMIFS('ცვლილებების შეტანა'!O:O,'ცვლილებების შეტანა'!A:A,'მიღება-ჩაბარება'!A1442)</f>
        <v>0</v>
      </c>
      <c r="AB1442" s="97"/>
      <c r="AC1442" s="95">
        <f>AB1442*SUMIFS(მიმართულებები!N:N,მიმართულებები!A:A,'მიღება-ჩაბარება'!A1442)/2+AB1442*SUMIFS('ცვლილებების შეტანა'!O:O,'ცვლილებების შეტანა'!A:A,'მიღება-ჩაბარება'!A1442)/2</f>
        <v>0</v>
      </c>
      <c r="AD1442" s="96"/>
      <c r="AE1442" s="93">
        <f>AD1442*SUMIFS(მიმართულებები!N:N,მიმართულებები!A:A,'მიღება-ჩაბარება'!A1442)+AD1442*SUMIFS('ცვლილებების შეტანა'!O:O,'ცვლილებების შეტანა'!A:A,'მიღება-ჩაბარება'!A1442)</f>
        <v>0</v>
      </c>
      <c r="AF1442" s="97"/>
      <c r="AG1442" s="95">
        <f>AF1442*SUMIFS(მიმართულებები!N:N,მიმართულებები!A:A,'მიღება-ჩაბარება'!A1442)/2+AF1442*SUMIFS('ცვლილებების შეტანა'!O:O,'ცვლილებების შეტანა'!A:A,'მიღება-ჩაბარება'!A1442)/2</f>
        <v>0</v>
      </c>
      <c r="AH1442" s="96"/>
      <c r="AI1442" s="93">
        <f>AH1442*SUMIFS(მიმართულებები!N:N,მიმართულებები!A:A,'მიღება-ჩაბარება'!A1442)+AH1442*SUMIFS('ცვლილებების შეტანა'!O:O,'ცვლილებების შეტანა'!A:A,'მიღება-ჩაბარება'!A1442)</f>
        <v>0</v>
      </c>
      <c r="AJ1442" s="97"/>
      <c r="AK1442" s="95">
        <f>AJ1442*SUMIFS(მიმართულებები!N:N,მიმართულებები!A:A,'მიღება-ჩაბარება'!A1442)/2+AJ1442*SUMIFS('ცვლილებების შეტანა'!O:O,'ცვლილებების შეტანა'!A:A,'მიღება-ჩაბარება'!A1442)/2</f>
        <v>0</v>
      </c>
      <c r="AL1442" s="96"/>
      <c r="AM1442" s="93">
        <f>AL1442*SUMIFS(მიმართულებები!N:N,მიმართულებები!A:A,'მიღება-ჩაბარება'!A1442)+AL1442*SUMIFS('ცვლილებების შეტანა'!O:O,'ცვლილებების შეტანა'!A:A,'მიღება-ჩაბარება'!A1442)</f>
        <v>0</v>
      </c>
      <c r="AN1442" s="97"/>
      <c r="AO1442" s="95">
        <f>AN1442*SUMIFS(მიმართულებები!N:N,მიმართულებები!A:A,'მიღება-ჩაბარება'!A1442)/2+AN1442*SUMIFS('ცვლილებების შეტანა'!O:O,'ცვლილებების შეტანა'!A:A,'მიღება-ჩაბარება'!A1442)/2</f>
        <v>0</v>
      </c>
    </row>
    <row r="1443" spans="1:41">
      <c r="A1443" s="79">
        <v>1437</v>
      </c>
      <c r="B1443" s="76"/>
      <c r="C1443" s="77">
        <f>B1443*SUMIFS(მიმართულებები!N:N,მიმართულებები!A:A,'მიღება-ჩაბარება'!A1443)+B1443*SUMIFS('ცვლილებების შეტანა'!O:O,'ცვლილებების შეტანა'!A:A,'მიღება-ჩაბარება'!A1443)</f>
        <v>0</v>
      </c>
      <c r="D1443" s="7"/>
      <c r="E1443" s="78">
        <f>D1443*SUMIFS(მიმართულებები!N:N,მიმართულებები!A:A,'მიღება-ჩაბარება'!A1443)/2+D1443*SUMIFS('ცვლილებების შეტანა'!O:O,'ცვლილებების შეტანა'!A:A,'მიღება-ჩაბარება'!A1443)/2</f>
        <v>0</v>
      </c>
      <c r="F1443" s="81"/>
      <c r="G1443" s="77">
        <f>F1443*SUMIFS(მიმართულებები!N:N,მიმართულებები!A:A,'მიღება-ჩაბარება'!A1443)+F1443*SUMIFS('ცვლილებების შეტანა'!O:O,'ცვლილებების შეტანა'!A:A,'მიღება-ჩაბარება'!A1443)</f>
        <v>0</v>
      </c>
      <c r="H1443" s="82"/>
      <c r="I1443" s="78">
        <f>H1443*SUMIFS(მიმართულებები!N:N,მიმართულებები!A:A,'მიღება-ჩაბარება'!A1443)/2+H1443*SUMIFS('ცვლილებების შეტანა'!O:O,'ცვლილებების შეტანა'!A:A,'მიღება-ჩაბარება'!A1443)/2</f>
        <v>0</v>
      </c>
      <c r="J1443" s="81"/>
      <c r="K1443" s="77">
        <f>J1443*SUMIFS(მიმართულებები!N:N,მიმართულებები!A:A,'მიღება-ჩაბარება'!A1443)+J1443*SUMIFS('ცვლილებების შეტანა'!O:O,'ცვლილებების შეტანა'!A:A,'მიღება-ჩაბარება'!A1443)</f>
        <v>0</v>
      </c>
      <c r="L1443" s="82"/>
      <c r="M1443" s="78">
        <f>L1443*SUMIFS(მიმართულებები!N:N,მიმართულებები!A:A,'მიღება-ჩაბარება'!A1443)/2+L1443*SUMIFS('ცვლილებების შეტანა'!O:O,'ცვლილებების შეტანა'!A:A,'მიღება-ჩაბარება'!A1443)/2</f>
        <v>0</v>
      </c>
      <c r="N1443" s="81"/>
      <c r="O1443" s="77">
        <f>N1443*SUMIFS(მიმართულებები!N:N,მიმართულებები!A:A,'მიღება-ჩაბარება'!A1443)+N1443*SUMIFS('ცვლილებების შეტანა'!O:O,'ცვლილებების შეტანა'!A:A,'მიღება-ჩაბარება'!A1443)</f>
        <v>0</v>
      </c>
      <c r="P1443" s="82"/>
      <c r="Q1443" s="78">
        <f>P1443*SUMIFS(მიმართულებები!N:N,მიმართულებები!A:A,'მიღება-ჩაბარება'!A1443)/2+P1443*SUMIFS('ცვლილებების შეტანა'!O:O,'ცვლილებების შეტანა'!A:A,'მიღება-ჩაბარება'!A1443)/2</f>
        <v>0</v>
      </c>
      <c r="R1443" s="81"/>
      <c r="S1443" s="77">
        <f>R1443*SUMIFS(მიმართულებები!N:N,მიმართულებები!A:A,'მიღება-ჩაბარება'!A1443)+R1443*SUMIFS('ცვლილებების შეტანა'!O:O,'ცვლილებების შეტანა'!A:A,'მიღება-ჩაბარება'!A1443)</f>
        <v>0</v>
      </c>
      <c r="T1443" s="82"/>
      <c r="U1443" s="78">
        <f>T1443*SUMIFS(მიმართულებები!N:N,მიმართულებები!A:A,'მიღება-ჩაბარება'!A1443)/2+T1443*SUMIFS('ცვლილებების შეტანა'!O:O,'ცვლილებების შეტანა'!A:A,'მიღება-ჩაბარება'!A1443)/2</f>
        <v>0</v>
      </c>
      <c r="V1443" s="81"/>
      <c r="W1443" s="77">
        <f>V1443*SUMIFS(მიმართულებები!N:N,მიმართულებები!A:A,'მიღება-ჩაბარება'!A1443)+V1443*SUMIFS('ცვლილებების შეტანა'!O:O,'ცვლილებების შეტანა'!A:A,'მიღება-ჩაბარება'!A1443)</f>
        <v>0</v>
      </c>
      <c r="X1443" s="82"/>
      <c r="Y1443" s="78">
        <f>X1443*SUMIFS(მიმართულებები!N:N,მიმართულებები!A:A,'მიღება-ჩაბარება'!A1443)/2+X1443*SUMIFS('ცვლილებების შეტანა'!O:O,'ცვლილებების შეტანა'!A:A,'მიღება-ჩაბარება'!A1443)/2</f>
        <v>0</v>
      </c>
      <c r="Z1443" s="81"/>
      <c r="AA1443" s="77">
        <f>Z1443*SUMIFS(მიმართულებები!N:N,მიმართულებები!A:A,'მიღება-ჩაბარება'!A1443)+Z1443*SUMIFS('ცვლილებების შეტანა'!O:O,'ცვლილებების შეტანა'!A:A,'მიღება-ჩაბარება'!A1443)</f>
        <v>0</v>
      </c>
      <c r="AB1443" s="82"/>
      <c r="AC1443" s="78">
        <f>AB1443*SUMIFS(მიმართულებები!N:N,მიმართულებები!A:A,'მიღება-ჩაბარება'!A1443)/2+AB1443*SUMIFS('ცვლილებების შეტანა'!O:O,'ცვლილებების შეტანა'!A:A,'მიღება-ჩაბარება'!A1443)/2</f>
        <v>0</v>
      </c>
      <c r="AD1443" s="81"/>
      <c r="AE1443" s="77">
        <f>AD1443*SUMIFS(მიმართულებები!N:N,მიმართულებები!A:A,'მიღება-ჩაბარება'!A1443)+AD1443*SUMIFS('ცვლილებების შეტანა'!O:O,'ცვლილებების შეტანა'!A:A,'მიღება-ჩაბარება'!A1443)</f>
        <v>0</v>
      </c>
      <c r="AF1443" s="82"/>
      <c r="AG1443" s="78">
        <f>AF1443*SUMIFS(მიმართულებები!N:N,მიმართულებები!A:A,'მიღება-ჩაბარება'!A1443)/2+AF1443*SUMIFS('ცვლილებების შეტანა'!O:O,'ცვლილებების შეტანა'!A:A,'მიღება-ჩაბარება'!A1443)/2</f>
        <v>0</v>
      </c>
      <c r="AH1443" s="81"/>
      <c r="AI1443" s="77">
        <f>AH1443*SUMIFS(მიმართულებები!N:N,მიმართულებები!A:A,'მიღება-ჩაბარება'!A1443)+AH1443*SUMIFS('ცვლილებების შეტანა'!O:O,'ცვლილებების შეტანა'!A:A,'მიღება-ჩაბარება'!A1443)</f>
        <v>0</v>
      </c>
      <c r="AJ1443" s="82"/>
      <c r="AK1443" s="78">
        <f>AJ1443*SUMIFS(მიმართულებები!N:N,მიმართულებები!A:A,'მიღება-ჩაბარება'!A1443)/2+AJ1443*SUMIFS('ცვლილებების შეტანა'!O:O,'ცვლილებების შეტანა'!A:A,'მიღება-ჩაბარება'!A1443)/2</f>
        <v>0</v>
      </c>
      <c r="AL1443" s="81"/>
      <c r="AM1443" s="77">
        <f>AL1443*SUMIFS(მიმართულებები!N:N,მიმართულებები!A:A,'მიღება-ჩაბარება'!A1443)+AL1443*SUMIFS('ცვლილებების შეტანა'!O:O,'ცვლილებების შეტანა'!A:A,'მიღება-ჩაბარება'!A1443)</f>
        <v>0</v>
      </c>
      <c r="AN1443" s="82"/>
      <c r="AO1443" s="78">
        <f>AN1443*SUMIFS(მიმართულებები!N:N,მიმართულებები!A:A,'მიღება-ჩაბარება'!A1443)/2+AN1443*SUMIFS('ცვლილებების შეტანა'!O:O,'ცვლილებების შეტანა'!A:A,'მიღება-ჩაბარება'!A1443)/2</f>
        <v>0</v>
      </c>
    </row>
    <row r="1444" spans="1:41">
      <c r="A1444" s="79">
        <v>1438</v>
      </c>
      <c r="B1444" s="76"/>
      <c r="C1444" s="77">
        <f>B1444*SUMIFS(მიმართულებები!N:N,მიმართულებები!A:A,'მიღება-ჩაბარება'!A1444)+B1444*SUMIFS('ცვლილებების შეტანა'!O:O,'ცვლილებების შეტანა'!A:A,'მიღება-ჩაბარება'!A1444)</f>
        <v>0</v>
      </c>
      <c r="D1444" s="7"/>
      <c r="E1444" s="78">
        <f>D1444*SUMIFS(მიმართულებები!N:N,მიმართულებები!A:A,'მიღება-ჩაბარება'!A1444)/2+D1444*SUMIFS('ცვლილებების შეტანა'!O:O,'ცვლილებების შეტანა'!A:A,'მიღება-ჩაბარება'!A1444)/2</f>
        <v>0</v>
      </c>
      <c r="F1444" s="81"/>
      <c r="G1444" s="77">
        <f>F1444*SUMIFS(მიმართულებები!N:N,მიმართულებები!A:A,'მიღება-ჩაბარება'!A1444)+F1444*SUMIFS('ცვლილებების შეტანა'!O:O,'ცვლილებების შეტანა'!A:A,'მიღება-ჩაბარება'!A1444)</f>
        <v>0</v>
      </c>
      <c r="H1444" s="82"/>
      <c r="I1444" s="78">
        <f>H1444*SUMIFS(მიმართულებები!N:N,მიმართულებები!A:A,'მიღება-ჩაბარება'!A1444)/2+H1444*SUMIFS('ცვლილებების შეტანა'!O:O,'ცვლილებების შეტანა'!A:A,'მიღება-ჩაბარება'!A1444)/2</f>
        <v>0</v>
      </c>
      <c r="J1444" s="81"/>
      <c r="K1444" s="77">
        <f>J1444*SUMIFS(მიმართულებები!N:N,მიმართულებები!A:A,'მიღება-ჩაბარება'!A1444)+J1444*SUMIFS('ცვლილებების შეტანა'!O:O,'ცვლილებების შეტანა'!A:A,'მიღება-ჩაბარება'!A1444)</f>
        <v>0</v>
      </c>
      <c r="L1444" s="82"/>
      <c r="M1444" s="78">
        <f>L1444*SUMIFS(მიმართულებები!N:N,მიმართულებები!A:A,'მიღება-ჩაბარება'!A1444)/2+L1444*SUMIFS('ცვლილებების შეტანა'!O:O,'ცვლილებების შეტანა'!A:A,'მიღება-ჩაბარება'!A1444)/2</f>
        <v>0</v>
      </c>
      <c r="N1444" s="81"/>
      <c r="O1444" s="77">
        <f>N1444*SUMIFS(მიმართულებები!N:N,მიმართულებები!A:A,'მიღება-ჩაბარება'!A1444)+N1444*SUMIFS('ცვლილებების შეტანა'!O:O,'ცვლილებების შეტანა'!A:A,'მიღება-ჩაბარება'!A1444)</f>
        <v>0</v>
      </c>
      <c r="P1444" s="82"/>
      <c r="Q1444" s="78">
        <f>P1444*SUMIFS(მიმართულებები!N:N,მიმართულებები!A:A,'მიღება-ჩაბარება'!A1444)/2+P1444*SUMIFS('ცვლილებების შეტანა'!O:O,'ცვლილებების შეტანა'!A:A,'მიღება-ჩაბარება'!A1444)/2</f>
        <v>0</v>
      </c>
      <c r="R1444" s="81"/>
      <c r="S1444" s="77">
        <f>R1444*SUMIFS(მიმართულებები!N:N,მიმართულებები!A:A,'მიღება-ჩაბარება'!A1444)+R1444*SUMIFS('ცვლილებების შეტანა'!O:O,'ცვლილებების შეტანა'!A:A,'მიღება-ჩაბარება'!A1444)</f>
        <v>0</v>
      </c>
      <c r="T1444" s="82"/>
      <c r="U1444" s="78">
        <f>T1444*SUMIFS(მიმართულებები!N:N,მიმართულებები!A:A,'მიღება-ჩაბარება'!A1444)/2+T1444*SUMIFS('ცვლილებების შეტანა'!O:O,'ცვლილებების შეტანა'!A:A,'მიღება-ჩაბარება'!A1444)/2</f>
        <v>0</v>
      </c>
      <c r="V1444" s="81"/>
      <c r="W1444" s="77">
        <f>V1444*SUMIFS(მიმართულებები!N:N,მიმართულებები!A:A,'მიღება-ჩაბარება'!A1444)+V1444*SUMIFS('ცვლილებების შეტანა'!O:O,'ცვლილებების შეტანა'!A:A,'მიღება-ჩაბარება'!A1444)</f>
        <v>0</v>
      </c>
      <c r="X1444" s="82"/>
      <c r="Y1444" s="78">
        <f>X1444*SUMIFS(მიმართულებები!N:N,მიმართულებები!A:A,'მიღება-ჩაბარება'!A1444)/2+X1444*SUMIFS('ცვლილებების შეტანა'!O:O,'ცვლილებების შეტანა'!A:A,'მიღება-ჩაბარება'!A1444)/2</f>
        <v>0</v>
      </c>
      <c r="Z1444" s="81"/>
      <c r="AA1444" s="77">
        <f>Z1444*SUMIFS(მიმართულებები!N:N,მიმართულებები!A:A,'მიღება-ჩაბარება'!A1444)+Z1444*SUMIFS('ცვლილებების შეტანა'!O:O,'ცვლილებების შეტანა'!A:A,'მიღება-ჩაბარება'!A1444)</f>
        <v>0</v>
      </c>
      <c r="AB1444" s="82"/>
      <c r="AC1444" s="78">
        <f>AB1444*SUMIFS(მიმართულებები!N:N,მიმართულებები!A:A,'მიღება-ჩაბარება'!A1444)/2+AB1444*SUMIFS('ცვლილებების შეტანა'!O:O,'ცვლილებების შეტანა'!A:A,'მიღება-ჩაბარება'!A1444)/2</f>
        <v>0</v>
      </c>
      <c r="AD1444" s="81"/>
      <c r="AE1444" s="77">
        <f>AD1444*SUMIFS(მიმართულებები!N:N,მიმართულებები!A:A,'მიღება-ჩაბარება'!A1444)+AD1444*SUMIFS('ცვლილებების შეტანა'!O:O,'ცვლილებების შეტანა'!A:A,'მიღება-ჩაბარება'!A1444)</f>
        <v>0</v>
      </c>
      <c r="AF1444" s="82"/>
      <c r="AG1444" s="78">
        <f>AF1444*SUMIFS(მიმართულებები!N:N,მიმართულებები!A:A,'მიღება-ჩაბარება'!A1444)/2+AF1444*SUMIFS('ცვლილებების შეტანა'!O:O,'ცვლილებების შეტანა'!A:A,'მიღება-ჩაბარება'!A1444)/2</f>
        <v>0</v>
      </c>
      <c r="AH1444" s="81"/>
      <c r="AI1444" s="77">
        <f>AH1444*SUMIFS(მიმართულებები!N:N,მიმართულებები!A:A,'მიღება-ჩაბარება'!A1444)+AH1444*SUMIFS('ცვლილებების შეტანა'!O:O,'ცვლილებების შეტანა'!A:A,'მიღება-ჩაბარება'!A1444)</f>
        <v>0</v>
      </c>
      <c r="AJ1444" s="82"/>
      <c r="AK1444" s="78">
        <f>AJ1444*SUMIFS(მიმართულებები!N:N,მიმართულებები!A:A,'მიღება-ჩაბარება'!A1444)/2+AJ1444*SUMIFS('ცვლილებების შეტანა'!O:O,'ცვლილებების შეტანა'!A:A,'მიღება-ჩაბარება'!A1444)/2</f>
        <v>0</v>
      </c>
      <c r="AL1444" s="81"/>
      <c r="AM1444" s="77">
        <f>AL1444*SUMIFS(მიმართულებები!N:N,მიმართულებები!A:A,'მიღება-ჩაბარება'!A1444)+AL1444*SUMIFS('ცვლილებების შეტანა'!O:O,'ცვლილებების შეტანა'!A:A,'მიღება-ჩაბარება'!A1444)</f>
        <v>0</v>
      </c>
      <c r="AN1444" s="82"/>
      <c r="AO1444" s="78">
        <f>AN1444*SUMIFS(მიმართულებები!N:N,მიმართულებები!A:A,'მიღება-ჩაბარება'!A1444)/2+AN1444*SUMIFS('ცვლილებების შეტანა'!O:O,'ცვლილებების შეტანა'!A:A,'მიღება-ჩაბარება'!A1444)/2</f>
        <v>0</v>
      </c>
    </row>
    <row r="1445" spans="1:41">
      <c r="A1445" s="91">
        <v>1439</v>
      </c>
      <c r="B1445" s="92"/>
      <c r="C1445" s="93">
        <f>B1445*SUMIFS(მიმართულებები!N:N,მიმართულებები!A:A,'მიღება-ჩაბარება'!A1445)+B1445*SUMIFS('ცვლილებების შეტანა'!O:O,'ცვლილებების შეტანა'!A:A,'მიღება-ჩაბარება'!A1445)</f>
        <v>0</v>
      </c>
      <c r="D1445" s="94"/>
      <c r="E1445" s="95">
        <f>D1445*SUMIFS(მიმართულებები!N:N,მიმართულებები!A:A,'მიღება-ჩაბარება'!A1445)/2+D1445*SUMIFS('ცვლილებების შეტანა'!O:O,'ცვლილებების შეტანა'!A:A,'მიღება-ჩაბარება'!A1445)/2</f>
        <v>0</v>
      </c>
      <c r="F1445" s="96"/>
      <c r="G1445" s="93">
        <f>F1445*SUMIFS(მიმართულებები!N:N,მიმართულებები!A:A,'მიღება-ჩაბარება'!A1445)+F1445*SUMIFS('ცვლილებების შეტანა'!O:O,'ცვლილებების შეტანა'!A:A,'მიღება-ჩაბარება'!A1445)</f>
        <v>0</v>
      </c>
      <c r="H1445" s="97"/>
      <c r="I1445" s="95">
        <f>H1445*SUMIFS(მიმართულებები!N:N,მიმართულებები!A:A,'მიღება-ჩაბარება'!A1445)/2+H1445*SUMIFS('ცვლილებების შეტანა'!O:O,'ცვლილებების შეტანა'!A:A,'მიღება-ჩაბარება'!A1445)/2</f>
        <v>0</v>
      </c>
      <c r="J1445" s="96"/>
      <c r="K1445" s="93">
        <f>J1445*SUMIFS(მიმართულებები!N:N,მიმართულებები!A:A,'მიღება-ჩაბარება'!A1445)+J1445*SUMIFS('ცვლილებების შეტანა'!O:O,'ცვლილებების შეტანა'!A:A,'მიღება-ჩაბარება'!A1445)</f>
        <v>0</v>
      </c>
      <c r="L1445" s="97"/>
      <c r="M1445" s="95">
        <f>L1445*SUMIFS(მიმართულებები!N:N,მიმართულებები!A:A,'მიღება-ჩაბარება'!A1445)/2+L1445*SUMIFS('ცვლილებების შეტანა'!O:O,'ცვლილებების შეტანა'!A:A,'მიღება-ჩაბარება'!A1445)/2</f>
        <v>0</v>
      </c>
      <c r="N1445" s="96"/>
      <c r="O1445" s="93">
        <f>N1445*SUMIFS(მიმართულებები!N:N,მიმართულებები!A:A,'მიღება-ჩაბარება'!A1445)+N1445*SUMIFS('ცვლილებების შეტანა'!O:O,'ცვლილებების შეტანა'!A:A,'მიღება-ჩაბარება'!A1445)</f>
        <v>0</v>
      </c>
      <c r="P1445" s="97"/>
      <c r="Q1445" s="95">
        <f>P1445*SUMIFS(მიმართულებები!N:N,მიმართულებები!A:A,'მიღება-ჩაბარება'!A1445)/2+P1445*SUMIFS('ცვლილებების შეტანა'!O:O,'ცვლილებების შეტანა'!A:A,'მიღება-ჩაბარება'!A1445)/2</f>
        <v>0</v>
      </c>
      <c r="R1445" s="96"/>
      <c r="S1445" s="93">
        <f>R1445*SUMIFS(მიმართულებები!N:N,მიმართულებები!A:A,'მიღება-ჩაბარება'!A1445)+R1445*SUMIFS('ცვლილებების შეტანა'!O:O,'ცვლილებების შეტანა'!A:A,'მიღება-ჩაბარება'!A1445)</f>
        <v>0</v>
      </c>
      <c r="T1445" s="97"/>
      <c r="U1445" s="95">
        <f>T1445*SUMIFS(მიმართულებები!N:N,მიმართულებები!A:A,'მიღება-ჩაბარება'!A1445)/2+T1445*SUMIFS('ცვლილებების შეტანა'!O:O,'ცვლილებების შეტანა'!A:A,'მიღება-ჩაბარება'!A1445)/2</f>
        <v>0</v>
      </c>
      <c r="V1445" s="96"/>
      <c r="W1445" s="93">
        <f>V1445*SUMIFS(მიმართულებები!N:N,მიმართულებები!A:A,'მიღება-ჩაბარება'!A1445)+V1445*SUMIFS('ცვლილებების შეტანა'!O:O,'ცვლილებების შეტანა'!A:A,'მიღება-ჩაბარება'!A1445)</f>
        <v>0</v>
      </c>
      <c r="X1445" s="97"/>
      <c r="Y1445" s="95">
        <f>X1445*SUMIFS(მიმართულებები!N:N,მიმართულებები!A:A,'მიღება-ჩაბარება'!A1445)/2+X1445*SUMIFS('ცვლილებების შეტანა'!O:O,'ცვლილებების შეტანა'!A:A,'მიღება-ჩაბარება'!A1445)/2</f>
        <v>0</v>
      </c>
      <c r="Z1445" s="96"/>
      <c r="AA1445" s="93">
        <f>Z1445*SUMIFS(მიმართულებები!N:N,მიმართულებები!A:A,'მიღება-ჩაბარება'!A1445)+Z1445*SUMIFS('ცვლილებების შეტანა'!O:O,'ცვლილებების შეტანა'!A:A,'მიღება-ჩაბარება'!A1445)</f>
        <v>0</v>
      </c>
      <c r="AB1445" s="97"/>
      <c r="AC1445" s="95">
        <f>AB1445*SUMIFS(მიმართულებები!N:N,მიმართულებები!A:A,'მიღება-ჩაბარება'!A1445)/2+AB1445*SUMIFS('ცვლილებების შეტანა'!O:O,'ცვლილებების შეტანა'!A:A,'მიღება-ჩაბარება'!A1445)/2</f>
        <v>0</v>
      </c>
      <c r="AD1445" s="96"/>
      <c r="AE1445" s="93">
        <f>AD1445*SUMIFS(მიმართულებები!N:N,მიმართულებები!A:A,'მიღება-ჩაბარება'!A1445)+AD1445*SUMIFS('ცვლილებების შეტანა'!O:O,'ცვლილებების შეტანა'!A:A,'მიღება-ჩაბარება'!A1445)</f>
        <v>0</v>
      </c>
      <c r="AF1445" s="97"/>
      <c r="AG1445" s="95">
        <f>AF1445*SUMIFS(მიმართულებები!N:N,მიმართულებები!A:A,'მიღება-ჩაბარება'!A1445)/2+AF1445*SUMIFS('ცვლილებების შეტანა'!O:O,'ცვლილებების შეტანა'!A:A,'მიღება-ჩაბარება'!A1445)/2</f>
        <v>0</v>
      </c>
      <c r="AH1445" s="96"/>
      <c r="AI1445" s="93">
        <f>AH1445*SUMIFS(მიმართულებები!N:N,მიმართულებები!A:A,'მიღება-ჩაბარება'!A1445)+AH1445*SUMIFS('ცვლილებების შეტანა'!O:O,'ცვლილებების შეტანა'!A:A,'მიღება-ჩაბარება'!A1445)</f>
        <v>0</v>
      </c>
      <c r="AJ1445" s="97"/>
      <c r="AK1445" s="95">
        <f>AJ1445*SUMIFS(მიმართულებები!N:N,მიმართულებები!A:A,'მიღება-ჩაბარება'!A1445)/2+AJ1445*SUMIFS('ცვლილებების შეტანა'!O:O,'ცვლილებების შეტანა'!A:A,'მიღება-ჩაბარება'!A1445)/2</f>
        <v>0</v>
      </c>
      <c r="AL1445" s="96"/>
      <c r="AM1445" s="93">
        <f>AL1445*SUMIFS(მიმართულებები!N:N,მიმართულებები!A:A,'მიღება-ჩაბარება'!A1445)+AL1445*SUMIFS('ცვლილებების შეტანა'!O:O,'ცვლილებების შეტანა'!A:A,'მიღება-ჩაბარება'!A1445)</f>
        <v>0</v>
      </c>
      <c r="AN1445" s="97"/>
      <c r="AO1445" s="95">
        <f>AN1445*SUMIFS(მიმართულებები!N:N,მიმართულებები!A:A,'მიღება-ჩაბარება'!A1445)/2+AN1445*SUMIFS('ცვლილებების შეტანა'!O:O,'ცვლილებების შეტანა'!A:A,'მიღება-ჩაბარება'!A1445)/2</f>
        <v>0</v>
      </c>
    </row>
    <row r="1446" spans="1:41">
      <c r="A1446" s="91">
        <v>1440</v>
      </c>
      <c r="B1446" s="92"/>
      <c r="C1446" s="93">
        <f>B1446*SUMIFS(მიმართულებები!N:N,მიმართულებები!A:A,'მიღება-ჩაბარება'!A1446)+B1446*SUMIFS('ცვლილებების შეტანა'!O:O,'ცვლილებების შეტანა'!A:A,'მიღება-ჩაბარება'!A1446)</f>
        <v>0</v>
      </c>
      <c r="D1446" s="94"/>
      <c r="E1446" s="95">
        <f>D1446*SUMIFS(მიმართულებები!N:N,მიმართულებები!A:A,'მიღება-ჩაბარება'!A1446)/2+D1446*SUMIFS('ცვლილებების შეტანა'!O:O,'ცვლილებების შეტანა'!A:A,'მიღება-ჩაბარება'!A1446)/2</f>
        <v>0</v>
      </c>
      <c r="F1446" s="96"/>
      <c r="G1446" s="93">
        <f>F1446*SUMIFS(მიმართულებები!N:N,მიმართულებები!A:A,'მიღება-ჩაბარება'!A1446)+F1446*SUMIFS('ცვლილებების შეტანა'!O:O,'ცვლილებების შეტანა'!A:A,'მიღება-ჩაბარება'!A1446)</f>
        <v>0</v>
      </c>
      <c r="H1446" s="97"/>
      <c r="I1446" s="95">
        <f>H1446*SUMIFS(მიმართულებები!N:N,მიმართულებები!A:A,'მიღება-ჩაბარება'!A1446)/2+H1446*SUMIFS('ცვლილებების შეტანა'!O:O,'ცვლილებების შეტანა'!A:A,'მიღება-ჩაბარება'!A1446)/2</f>
        <v>0</v>
      </c>
      <c r="J1446" s="96"/>
      <c r="K1446" s="93">
        <f>J1446*SUMIFS(მიმართულებები!N:N,მიმართულებები!A:A,'მიღება-ჩაბარება'!A1446)+J1446*SUMIFS('ცვლილებების შეტანა'!O:O,'ცვლილებების შეტანა'!A:A,'მიღება-ჩაბარება'!A1446)</f>
        <v>0</v>
      </c>
      <c r="L1446" s="97"/>
      <c r="M1446" s="95">
        <f>L1446*SUMIFS(მიმართულებები!N:N,მიმართულებები!A:A,'მიღება-ჩაბარება'!A1446)/2+L1446*SUMIFS('ცვლილებების შეტანა'!O:O,'ცვლილებების შეტანა'!A:A,'მიღება-ჩაბარება'!A1446)/2</f>
        <v>0</v>
      </c>
      <c r="N1446" s="96"/>
      <c r="O1446" s="93">
        <f>N1446*SUMIFS(მიმართულებები!N:N,მიმართულებები!A:A,'მიღება-ჩაბარება'!A1446)+N1446*SUMIFS('ცვლილებების შეტანა'!O:O,'ცვლილებების შეტანა'!A:A,'მიღება-ჩაბარება'!A1446)</f>
        <v>0</v>
      </c>
      <c r="P1446" s="97"/>
      <c r="Q1446" s="95">
        <f>P1446*SUMIFS(მიმართულებები!N:N,მიმართულებები!A:A,'მიღება-ჩაბარება'!A1446)/2+P1446*SUMIFS('ცვლილებების შეტანა'!O:O,'ცვლილებების შეტანა'!A:A,'მიღება-ჩაბარება'!A1446)/2</f>
        <v>0</v>
      </c>
      <c r="R1446" s="96"/>
      <c r="S1446" s="93">
        <f>R1446*SUMIFS(მიმართულებები!N:N,მიმართულებები!A:A,'მიღება-ჩაბარება'!A1446)+R1446*SUMIFS('ცვლილებების შეტანა'!O:O,'ცვლილებების შეტანა'!A:A,'მიღება-ჩაბარება'!A1446)</f>
        <v>0</v>
      </c>
      <c r="T1446" s="97"/>
      <c r="U1446" s="95">
        <f>T1446*SUMIFS(მიმართულებები!N:N,მიმართულებები!A:A,'მიღება-ჩაბარება'!A1446)/2+T1446*SUMIFS('ცვლილებების შეტანა'!O:O,'ცვლილებების შეტანა'!A:A,'მიღება-ჩაბარება'!A1446)/2</f>
        <v>0</v>
      </c>
      <c r="V1446" s="96"/>
      <c r="W1446" s="93">
        <f>V1446*SUMIFS(მიმართულებები!N:N,მიმართულებები!A:A,'მიღება-ჩაბარება'!A1446)+V1446*SUMIFS('ცვლილებების შეტანა'!O:O,'ცვლილებების შეტანა'!A:A,'მიღება-ჩაბარება'!A1446)</f>
        <v>0</v>
      </c>
      <c r="X1446" s="97"/>
      <c r="Y1446" s="95">
        <f>X1446*SUMIFS(მიმართულებები!N:N,მიმართულებები!A:A,'მიღება-ჩაბარება'!A1446)/2+X1446*SUMIFS('ცვლილებების შეტანა'!O:O,'ცვლილებების შეტანა'!A:A,'მიღება-ჩაბარება'!A1446)/2</f>
        <v>0</v>
      </c>
      <c r="Z1446" s="96"/>
      <c r="AA1446" s="93">
        <f>Z1446*SUMIFS(მიმართულებები!N:N,მიმართულებები!A:A,'მიღება-ჩაბარება'!A1446)+Z1446*SUMIFS('ცვლილებების შეტანა'!O:O,'ცვლილებების შეტანა'!A:A,'მიღება-ჩაბარება'!A1446)</f>
        <v>0</v>
      </c>
      <c r="AB1446" s="97"/>
      <c r="AC1446" s="95">
        <f>AB1446*SUMIFS(მიმართულებები!N:N,მიმართულებები!A:A,'მიღება-ჩაბარება'!A1446)/2+AB1446*SUMIFS('ცვლილებების შეტანა'!O:O,'ცვლილებების შეტანა'!A:A,'მიღება-ჩაბარება'!A1446)/2</f>
        <v>0</v>
      </c>
      <c r="AD1446" s="96"/>
      <c r="AE1446" s="93">
        <f>AD1446*SUMIFS(მიმართულებები!N:N,მიმართულებები!A:A,'მიღება-ჩაბარება'!A1446)+AD1446*SUMIFS('ცვლილებების შეტანა'!O:O,'ცვლილებების შეტანა'!A:A,'მიღება-ჩაბარება'!A1446)</f>
        <v>0</v>
      </c>
      <c r="AF1446" s="97"/>
      <c r="AG1446" s="95">
        <f>AF1446*SUMIFS(მიმართულებები!N:N,მიმართულებები!A:A,'მიღება-ჩაბარება'!A1446)/2+AF1446*SUMIFS('ცვლილებების შეტანა'!O:O,'ცვლილებების შეტანა'!A:A,'მიღება-ჩაბარება'!A1446)/2</f>
        <v>0</v>
      </c>
      <c r="AH1446" s="96"/>
      <c r="AI1446" s="93">
        <f>AH1446*SUMIFS(მიმართულებები!N:N,მიმართულებები!A:A,'მიღება-ჩაბარება'!A1446)+AH1446*SUMIFS('ცვლილებების შეტანა'!O:O,'ცვლილებების შეტანა'!A:A,'მიღება-ჩაბარება'!A1446)</f>
        <v>0</v>
      </c>
      <c r="AJ1446" s="97"/>
      <c r="AK1446" s="95">
        <f>AJ1446*SUMIFS(მიმართულებები!N:N,მიმართულებები!A:A,'მიღება-ჩაბარება'!A1446)/2+AJ1446*SUMIFS('ცვლილებების შეტანა'!O:O,'ცვლილებების შეტანა'!A:A,'მიღება-ჩაბარება'!A1446)/2</f>
        <v>0</v>
      </c>
      <c r="AL1446" s="96"/>
      <c r="AM1446" s="93">
        <f>AL1446*SUMIFS(მიმართულებები!N:N,მიმართულებები!A:A,'მიღება-ჩაბარება'!A1446)+AL1446*SUMIFS('ცვლილებების შეტანა'!O:O,'ცვლილებების შეტანა'!A:A,'მიღება-ჩაბარება'!A1446)</f>
        <v>0</v>
      </c>
      <c r="AN1446" s="97"/>
      <c r="AO1446" s="95">
        <f>AN1446*SUMIFS(მიმართულებები!N:N,მიმართულებები!A:A,'მიღება-ჩაბარება'!A1446)/2+AN1446*SUMIFS('ცვლილებების შეტანა'!O:O,'ცვლილებების შეტანა'!A:A,'მიღება-ჩაბარება'!A1446)/2</f>
        <v>0</v>
      </c>
    </row>
    <row r="1447" spans="1:41">
      <c r="A1447" s="79">
        <v>1441</v>
      </c>
      <c r="B1447" s="76"/>
      <c r="C1447" s="77">
        <f>B1447*SUMIFS(მიმართულებები!N:N,მიმართულებები!A:A,'მიღება-ჩაბარება'!A1447)+B1447*SUMIFS('ცვლილებების შეტანა'!O:O,'ცვლილებების შეტანა'!A:A,'მიღება-ჩაბარება'!A1447)</f>
        <v>0</v>
      </c>
      <c r="D1447" s="7"/>
      <c r="E1447" s="78">
        <f>D1447*SUMIFS(მიმართულებები!N:N,მიმართულებები!A:A,'მიღება-ჩაბარება'!A1447)/2+D1447*SUMIFS('ცვლილებების შეტანა'!O:O,'ცვლილებების შეტანა'!A:A,'მიღება-ჩაბარება'!A1447)/2</f>
        <v>0</v>
      </c>
      <c r="F1447" s="81"/>
      <c r="G1447" s="77">
        <f>F1447*SUMIFS(მიმართულებები!N:N,მიმართულებები!A:A,'მიღება-ჩაბარება'!A1447)+F1447*SUMIFS('ცვლილებების შეტანა'!O:O,'ცვლილებების შეტანა'!A:A,'მიღება-ჩაბარება'!A1447)</f>
        <v>0</v>
      </c>
      <c r="H1447" s="82"/>
      <c r="I1447" s="78">
        <f>H1447*SUMIFS(მიმართულებები!N:N,მიმართულებები!A:A,'მიღება-ჩაბარება'!A1447)/2+H1447*SUMIFS('ცვლილებების შეტანა'!O:O,'ცვლილებების შეტანა'!A:A,'მიღება-ჩაბარება'!A1447)/2</f>
        <v>0</v>
      </c>
      <c r="J1447" s="81"/>
      <c r="K1447" s="77">
        <f>J1447*SUMIFS(მიმართულებები!N:N,მიმართულებები!A:A,'მიღება-ჩაბარება'!A1447)+J1447*SUMIFS('ცვლილებების შეტანა'!O:O,'ცვლილებების შეტანა'!A:A,'მიღება-ჩაბარება'!A1447)</f>
        <v>0</v>
      </c>
      <c r="L1447" s="82"/>
      <c r="M1447" s="78">
        <f>L1447*SUMIFS(მიმართულებები!N:N,მიმართულებები!A:A,'მიღება-ჩაბარება'!A1447)/2+L1447*SUMIFS('ცვლილებების შეტანა'!O:O,'ცვლილებების შეტანა'!A:A,'მიღება-ჩაბარება'!A1447)/2</f>
        <v>0</v>
      </c>
      <c r="N1447" s="81"/>
      <c r="O1447" s="77">
        <f>N1447*SUMIFS(მიმართულებები!N:N,მიმართულებები!A:A,'მიღება-ჩაბარება'!A1447)+N1447*SUMIFS('ცვლილებების შეტანა'!O:O,'ცვლილებების შეტანა'!A:A,'მიღება-ჩაბარება'!A1447)</f>
        <v>0</v>
      </c>
      <c r="P1447" s="82"/>
      <c r="Q1447" s="78">
        <f>P1447*SUMIFS(მიმართულებები!N:N,მიმართულებები!A:A,'მიღება-ჩაბარება'!A1447)/2+P1447*SUMIFS('ცვლილებების შეტანა'!O:O,'ცვლილებების შეტანა'!A:A,'მიღება-ჩაბარება'!A1447)/2</f>
        <v>0</v>
      </c>
      <c r="R1447" s="81"/>
      <c r="S1447" s="77">
        <f>R1447*SUMIFS(მიმართულებები!N:N,მიმართულებები!A:A,'მიღება-ჩაბარება'!A1447)+R1447*SUMIFS('ცვლილებების შეტანა'!O:O,'ცვლილებების შეტანა'!A:A,'მიღება-ჩაბარება'!A1447)</f>
        <v>0</v>
      </c>
      <c r="T1447" s="82"/>
      <c r="U1447" s="78">
        <f>T1447*SUMIFS(მიმართულებები!N:N,მიმართულებები!A:A,'მიღება-ჩაბარება'!A1447)/2+T1447*SUMIFS('ცვლილებების შეტანა'!O:O,'ცვლილებების შეტანა'!A:A,'მიღება-ჩაბარება'!A1447)/2</f>
        <v>0</v>
      </c>
      <c r="V1447" s="81"/>
      <c r="W1447" s="77">
        <f>V1447*SUMIFS(მიმართულებები!N:N,მიმართულებები!A:A,'მიღება-ჩაბარება'!A1447)+V1447*SUMIFS('ცვლილებების შეტანა'!O:O,'ცვლილებების შეტანა'!A:A,'მიღება-ჩაბარება'!A1447)</f>
        <v>0</v>
      </c>
      <c r="X1447" s="82"/>
      <c r="Y1447" s="78">
        <f>X1447*SUMIFS(მიმართულებები!N:N,მიმართულებები!A:A,'მიღება-ჩაბარება'!A1447)/2+X1447*SUMIFS('ცვლილებების შეტანა'!O:O,'ცვლილებების შეტანა'!A:A,'მიღება-ჩაბარება'!A1447)/2</f>
        <v>0</v>
      </c>
      <c r="Z1447" s="81"/>
      <c r="AA1447" s="77">
        <f>Z1447*SUMIFS(მიმართულებები!N:N,მიმართულებები!A:A,'მიღება-ჩაბარება'!A1447)+Z1447*SUMIFS('ცვლილებების შეტანა'!O:O,'ცვლილებების შეტანა'!A:A,'მიღება-ჩაბარება'!A1447)</f>
        <v>0</v>
      </c>
      <c r="AB1447" s="82"/>
      <c r="AC1447" s="78">
        <f>AB1447*SUMIFS(მიმართულებები!N:N,მიმართულებები!A:A,'მიღება-ჩაბარება'!A1447)/2+AB1447*SUMIFS('ცვლილებების შეტანა'!O:O,'ცვლილებების შეტანა'!A:A,'მიღება-ჩაბარება'!A1447)/2</f>
        <v>0</v>
      </c>
      <c r="AD1447" s="81"/>
      <c r="AE1447" s="77">
        <f>AD1447*SUMIFS(მიმართულებები!N:N,მიმართულებები!A:A,'მიღება-ჩაბარება'!A1447)+AD1447*SUMIFS('ცვლილებების შეტანა'!O:O,'ცვლილებების შეტანა'!A:A,'მიღება-ჩაბარება'!A1447)</f>
        <v>0</v>
      </c>
      <c r="AF1447" s="82"/>
      <c r="AG1447" s="78">
        <f>AF1447*SUMIFS(მიმართულებები!N:N,მიმართულებები!A:A,'მიღება-ჩაბარება'!A1447)/2+AF1447*SUMIFS('ცვლილებების შეტანა'!O:O,'ცვლილებების შეტანა'!A:A,'მიღება-ჩაბარება'!A1447)/2</f>
        <v>0</v>
      </c>
      <c r="AH1447" s="81"/>
      <c r="AI1447" s="77">
        <f>AH1447*SUMIFS(მიმართულებები!N:N,მიმართულებები!A:A,'მიღება-ჩაბარება'!A1447)+AH1447*SUMIFS('ცვლილებების შეტანა'!O:O,'ცვლილებების შეტანა'!A:A,'მიღება-ჩაბარება'!A1447)</f>
        <v>0</v>
      </c>
      <c r="AJ1447" s="82"/>
      <c r="AK1447" s="78">
        <f>AJ1447*SUMIFS(მიმართულებები!N:N,მიმართულებები!A:A,'მიღება-ჩაბარება'!A1447)/2+AJ1447*SUMIFS('ცვლილებების შეტანა'!O:O,'ცვლილებების შეტანა'!A:A,'მიღება-ჩაბარება'!A1447)/2</f>
        <v>0</v>
      </c>
      <c r="AL1447" s="81"/>
      <c r="AM1447" s="77">
        <f>AL1447*SUMIFS(მიმართულებები!N:N,მიმართულებები!A:A,'მიღება-ჩაბარება'!A1447)+AL1447*SUMIFS('ცვლილებების შეტანა'!O:O,'ცვლილებების შეტანა'!A:A,'მიღება-ჩაბარება'!A1447)</f>
        <v>0</v>
      </c>
      <c r="AN1447" s="82"/>
      <c r="AO1447" s="78">
        <f>AN1447*SUMIFS(მიმართულებები!N:N,მიმართულებები!A:A,'მიღება-ჩაბარება'!A1447)/2+AN1447*SUMIFS('ცვლილებების შეტანა'!O:O,'ცვლილებების შეტანა'!A:A,'მიღება-ჩაბარება'!A1447)/2</f>
        <v>0</v>
      </c>
    </row>
    <row r="1448" spans="1:41">
      <c r="A1448" s="79">
        <v>1442</v>
      </c>
      <c r="B1448" s="76"/>
      <c r="C1448" s="77">
        <f>B1448*SUMIFS(მიმართულებები!N:N,მიმართულებები!A:A,'მიღება-ჩაბარება'!A1448)+B1448*SUMIFS('ცვლილებების შეტანა'!O:O,'ცვლილებების შეტანა'!A:A,'მიღება-ჩაბარება'!A1448)</f>
        <v>0</v>
      </c>
      <c r="D1448" s="7"/>
      <c r="E1448" s="78">
        <f>D1448*SUMIFS(მიმართულებები!N:N,მიმართულებები!A:A,'მიღება-ჩაბარება'!A1448)/2+D1448*SUMIFS('ცვლილებების შეტანა'!O:O,'ცვლილებების შეტანა'!A:A,'მიღება-ჩაბარება'!A1448)/2</f>
        <v>0</v>
      </c>
      <c r="F1448" s="81"/>
      <c r="G1448" s="77">
        <f>F1448*SUMIFS(მიმართულებები!N:N,მიმართულებები!A:A,'მიღება-ჩაბარება'!A1448)+F1448*SUMIFS('ცვლილებების შეტანა'!O:O,'ცვლილებების შეტანა'!A:A,'მიღება-ჩაბარება'!A1448)</f>
        <v>0</v>
      </c>
      <c r="H1448" s="82"/>
      <c r="I1448" s="78">
        <f>H1448*SUMIFS(მიმართულებები!N:N,მიმართულებები!A:A,'მიღება-ჩაბარება'!A1448)/2+H1448*SUMIFS('ცვლილებების შეტანა'!O:O,'ცვლილებების შეტანა'!A:A,'მიღება-ჩაბარება'!A1448)/2</f>
        <v>0</v>
      </c>
      <c r="J1448" s="81"/>
      <c r="K1448" s="77">
        <f>J1448*SUMIFS(მიმართულებები!N:N,მიმართულებები!A:A,'მიღება-ჩაბარება'!A1448)+J1448*SUMIFS('ცვლილებების შეტანა'!O:O,'ცვლილებების შეტანა'!A:A,'მიღება-ჩაბარება'!A1448)</f>
        <v>0</v>
      </c>
      <c r="L1448" s="82"/>
      <c r="M1448" s="78">
        <f>L1448*SUMIFS(მიმართულებები!N:N,მიმართულებები!A:A,'მიღება-ჩაბარება'!A1448)/2+L1448*SUMIFS('ცვლილებების შეტანა'!O:O,'ცვლილებების შეტანა'!A:A,'მიღება-ჩაბარება'!A1448)/2</f>
        <v>0</v>
      </c>
      <c r="N1448" s="81"/>
      <c r="O1448" s="77">
        <f>N1448*SUMIFS(მიმართულებები!N:N,მიმართულებები!A:A,'მიღება-ჩაბარება'!A1448)+N1448*SUMIFS('ცვლილებების შეტანა'!O:O,'ცვლილებების შეტანა'!A:A,'მიღება-ჩაბარება'!A1448)</f>
        <v>0</v>
      </c>
      <c r="P1448" s="82"/>
      <c r="Q1448" s="78">
        <f>P1448*SUMIFS(მიმართულებები!N:N,მიმართულებები!A:A,'მიღება-ჩაბარება'!A1448)/2+P1448*SUMIFS('ცვლილებების შეტანა'!O:O,'ცვლილებების შეტანა'!A:A,'მიღება-ჩაბარება'!A1448)/2</f>
        <v>0</v>
      </c>
      <c r="R1448" s="81"/>
      <c r="S1448" s="77">
        <f>R1448*SUMIFS(მიმართულებები!N:N,მიმართულებები!A:A,'მიღება-ჩაბარება'!A1448)+R1448*SUMIFS('ცვლილებების შეტანა'!O:O,'ცვლილებების შეტანა'!A:A,'მიღება-ჩაბარება'!A1448)</f>
        <v>0</v>
      </c>
      <c r="T1448" s="82"/>
      <c r="U1448" s="78">
        <f>T1448*SUMIFS(მიმართულებები!N:N,მიმართულებები!A:A,'მიღება-ჩაბარება'!A1448)/2+T1448*SUMIFS('ცვლილებების შეტანა'!O:O,'ცვლილებების შეტანა'!A:A,'მიღება-ჩაბარება'!A1448)/2</f>
        <v>0</v>
      </c>
      <c r="V1448" s="81"/>
      <c r="W1448" s="77">
        <f>V1448*SUMIFS(მიმართულებები!N:N,მიმართულებები!A:A,'მიღება-ჩაბარება'!A1448)+V1448*SUMIFS('ცვლილებების შეტანა'!O:O,'ცვლილებების შეტანა'!A:A,'მიღება-ჩაბარება'!A1448)</f>
        <v>0</v>
      </c>
      <c r="X1448" s="82"/>
      <c r="Y1448" s="78">
        <f>X1448*SUMIFS(მიმართულებები!N:N,მიმართულებები!A:A,'მიღება-ჩაბარება'!A1448)/2+X1448*SUMIFS('ცვლილებების შეტანა'!O:O,'ცვლილებების შეტანა'!A:A,'მიღება-ჩაბარება'!A1448)/2</f>
        <v>0</v>
      </c>
      <c r="Z1448" s="81"/>
      <c r="AA1448" s="77">
        <f>Z1448*SUMIFS(მიმართულებები!N:N,მიმართულებები!A:A,'მიღება-ჩაბარება'!A1448)+Z1448*SUMIFS('ცვლილებების შეტანა'!O:O,'ცვლილებების შეტანა'!A:A,'მიღება-ჩაბარება'!A1448)</f>
        <v>0</v>
      </c>
      <c r="AB1448" s="82"/>
      <c r="AC1448" s="78">
        <f>AB1448*SUMIFS(მიმართულებები!N:N,მიმართულებები!A:A,'მიღება-ჩაბარება'!A1448)/2+AB1448*SUMIFS('ცვლილებების შეტანა'!O:O,'ცვლილებების შეტანა'!A:A,'მიღება-ჩაბარება'!A1448)/2</f>
        <v>0</v>
      </c>
      <c r="AD1448" s="81"/>
      <c r="AE1448" s="77">
        <f>AD1448*SUMIFS(მიმართულებები!N:N,მიმართულებები!A:A,'მიღება-ჩაბარება'!A1448)+AD1448*SUMIFS('ცვლილებების შეტანა'!O:O,'ცვლილებების შეტანა'!A:A,'მიღება-ჩაბარება'!A1448)</f>
        <v>0</v>
      </c>
      <c r="AF1448" s="82"/>
      <c r="AG1448" s="78">
        <f>AF1448*SUMIFS(მიმართულებები!N:N,მიმართულებები!A:A,'მიღება-ჩაბარება'!A1448)/2+AF1448*SUMIFS('ცვლილებების შეტანა'!O:O,'ცვლილებების შეტანა'!A:A,'მიღება-ჩაბარება'!A1448)/2</f>
        <v>0</v>
      </c>
      <c r="AH1448" s="81"/>
      <c r="AI1448" s="77">
        <f>AH1448*SUMIFS(მიმართულებები!N:N,მიმართულებები!A:A,'მიღება-ჩაბარება'!A1448)+AH1448*SUMIFS('ცვლილებების შეტანა'!O:O,'ცვლილებების შეტანა'!A:A,'მიღება-ჩაბარება'!A1448)</f>
        <v>0</v>
      </c>
      <c r="AJ1448" s="82"/>
      <c r="AK1448" s="78">
        <f>AJ1448*SUMIFS(მიმართულებები!N:N,მიმართულებები!A:A,'მიღება-ჩაბარება'!A1448)/2+AJ1448*SUMIFS('ცვლილებების შეტანა'!O:O,'ცვლილებების შეტანა'!A:A,'მიღება-ჩაბარება'!A1448)/2</f>
        <v>0</v>
      </c>
      <c r="AL1448" s="81"/>
      <c r="AM1448" s="77">
        <f>AL1448*SUMIFS(მიმართულებები!N:N,მიმართულებები!A:A,'მიღება-ჩაბარება'!A1448)+AL1448*SUMIFS('ცვლილებების შეტანა'!O:O,'ცვლილებების შეტანა'!A:A,'მიღება-ჩაბარება'!A1448)</f>
        <v>0</v>
      </c>
      <c r="AN1448" s="82"/>
      <c r="AO1448" s="78">
        <f>AN1448*SUMIFS(მიმართულებები!N:N,მიმართულებები!A:A,'მიღება-ჩაბარება'!A1448)/2+AN1448*SUMIFS('ცვლილებების შეტანა'!O:O,'ცვლილებების შეტანა'!A:A,'მიღება-ჩაბარება'!A1448)/2</f>
        <v>0</v>
      </c>
    </row>
    <row r="1449" spans="1:41">
      <c r="A1449" s="91">
        <v>1443</v>
      </c>
      <c r="B1449" s="92"/>
      <c r="C1449" s="93">
        <f>B1449*SUMIFS(მიმართულებები!N:N,მიმართულებები!A:A,'მიღება-ჩაბარება'!A1449)+B1449*SUMIFS('ცვლილებების შეტანა'!O:O,'ცვლილებების შეტანა'!A:A,'მიღება-ჩაბარება'!A1449)</f>
        <v>0</v>
      </c>
      <c r="D1449" s="94"/>
      <c r="E1449" s="95">
        <f>D1449*SUMIFS(მიმართულებები!N:N,მიმართულებები!A:A,'მიღება-ჩაბარება'!A1449)/2+D1449*SUMIFS('ცვლილებების შეტანა'!O:O,'ცვლილებების შეტანა'!A:A,'მიღება-ჩაბარება'!A1449)/2</f>
        <v>0</v>
      </c>
      <c r="F1449" s="96"/>
      <c r="G1449" s="93">
        <f>F1449*SUMIFS(მიმართულებები!N:N,მიმართულებები!A:A,'მიღება-ჩაბარება'!A1449)+F1449*SUMIFS('ცვლილებების შეტანა'!O:O,'ცვლილებების შეტანა'!A:A,'მიღება-ჩაბარება'!A1449)</f>
        <v>0</v>
      </c>
      <c r="H1449" s="97"/>
      <c r="I1449" s="95">
        <f>H1449*SUMIFS(მიმართულებები!N:N,მიმართულებები!A:A,'მიღება-ჩაბარება'!A1449)/2+H1449*SUMIFS('ცვლილებების შეტანა'!O:O,'ცვლილებების შეტანა'!A:A,'მიღება-ჩაბარება'!A1449)/2</f>
        <v>0</v>
      </c>
      <c r="J1449" s="96"/>
      <c r="K1449" s="93">
        <f>J1449*SUMIFS(მიმართულებები!N:N,მიმართულებები!A:A,'მიღება-ჩაბარება'!A1449)+J1449*SUMIFS('ცვლილებების შეტანა'!O:O,'ცვლილებების შეტანა'!A:A,'მიღება-ჩაბარება'!A1449)</f>
        <v>0</v>
      </c>
      <c r="L1449" s="97"/>
      <c r="M1449" s="95">
        <f>L1449*SUMIFS(მიმართულებები!N:N,მიმართულებები!A:A,'მიღება-ჩაბარება'!A1449)/2+L1449*SUMIFS('ცვლილებების შეტანა'!O:O,'ცვლილებების შეტანა'!A:A,'მიღება-ჩაბარება'!A1449)/2</f>
        <v>0</v>
      </c>
      <c r="N1449" s="96"/>
      <c r="O1449" s="93">
        <f>N1449*SUMIFS(მიმართულებები!N:N,მიმართულებები!A:A,'მიღება-ჩაბარება'!A1449)+N1449*SUMIFS('ცვლილებების შეტანა'!O:O,'ცვლილებების შეტანა'!A:A,'მიღება-ჩაბარება'!A1449)</f>
        <v>0</v>
      </c>
      <c r="P1449" s="97"/>
      <c r="Q1449" s="95">
        <f>P1449*SUMIFS(მიმართულებები!N:N,მიმართულებები!A:A,'მიღება-ჩაბარება'!A1449)/2+P1449*SUMIFS('ცვლილებების შეტანა'!O:O,'ცვლილებების შეტანა'!A:A,'მიღება-ჩაბარება'!A1449)/2</f>
        <v>0</v>
      </c>
      <c r="R1449" s="96"/>
      <c r="S1449" s="93">
        <f>R1449*SUMIFS(მიმართულებები!N:N,მიმართულებები!A:A,'მიღება-ჩაბარება'!A1449)+R1449*SUMIFS('ცვლილებების შეტანა'!O:O,'ცვლილებების შეტანა'!A:A,'მიღება-ჩაბარება'!A1449)</f>
        <v>0</v>
      </c>
      <c r="T1449" s="97"/>
      <c r="U1449" s="95">
        <f>T1449*SUMIFS(მიმართულებები!N:N,მიმართულებები!A:A,'მიღება-ჩაბარება'!A1449)/2+T1449*SUMIFS('ცვლილებების შეტანა'!O:O,'ცვლილებების შეტანა'!A:A,'მიღება-ჩაბარება'!A1449)/2</f>
        <v>0</v>
      </c>
      <c r="V1449" s="96"/>
      <c r="W1449" s="93">
        <f>V1449*SUMIFS(მიმართულებები!N:N,მიმართულებები!A:A,'მიღება-ჩაბარება'!A1449)+V1449*SUMIFS('ცვლილებების შეტანა'!O:O,'ცვლილებების შეტანა'!A:A,'მიღება-ჩაბარება'!A1449)</f>
        <v>0</v>
      </c>
      <c r="X1449" s="97"/>
      <c r="Y1449" s="95">
        <f>X1449*SUMIFS(მიმართულებები!N:N,მიმართულებები!A:A,'მიღება-ჩაბარება'!A1449)/2+X1449*SUMIFS('ცვლილებების შეტანა'!O:O,'ცვლილებების შეტანა'!A:A,'მიღება-ჩაბარება'!A1449)/2</f>
        <v>0</v>
      </c>
      <c r="Z1449" s="96"/>
      <c r="AA1449" s="93">
        <f>Z1449*SUMIFS(მიმართულებები!N:N,მიმართულებები!A:A,'მიღება-ჩაბარება'!A1449)+Z1449*SUMIFS('ცვლილებების შეტანა'!O:O,'ცვლილებების შეტანა'!A:A,'მიღება-ჩაბარება'!A1449)</f>
        <v>0</v>
      </c>
      <c r="AB1449" s="97"/>
      <c r="AC1449" s="95">
        <f>AB1449*SUMIFS(მიმართულებები!N:N,მიმართულებები!A:A,'მიღება-ჩაბარება'!A1449)/2+AB1449*SUMIFS('ცვლილებების შეტანა'!O:O,'ცვლილებების შეტანა'!A:A,'მიღება-ჩაბარება'!A1449)/2</f>
        <v>0</v>
      </c>
      <c r="AD1449" s="96"/>
      <c r="AE1449" s="93">
        <f>AD1449*SUMIFS(მიმართულებები!N:N,მიმართულებები!A:A,'მიღება-ჩაბარება'!A1449)+AD1449*SUMIFS('ცვლილებების შეტანა'!O:O,'ცვლილებების შეტანა'!A:A,'მიღება-ჩაბარება'!A1449)</f>
        <v>0</v>
      </c>
      <c r="AF1449" s="97"/>
      <c r="AG1449" s="95">
        <f>AF1449*SUMIFS(მიმართულებები!N:N,მიმართულებები!A:A,'მიღება-ჩაბარება'!A1449)/2+AF1449*SUMIFS('ცვლილებების შეტანა'!O:O,'ცვლილებების შეტანა'!A:A,'მიღება-ჩაბარება'!A1449)/2</f>
        <v>0</v>
      </c>
      <c r="AH1449" s="96"/>
      <c r="AI1449" s="93">
        <f>AH1449*SUMIFS(მიმართულებები!N:N,მიმართულებები!A:A,'მიღება-ჩაბარება'!A1449)+AH1449*SUMIFS('ცვლილებების შეტანა'!O:O,'ცვლილებების შეტანა'!A:A,'მიღება-ჩაბარება'!A1449)</f>
        <v>0</v>
      </c>
      <c r="AJ1449" s="97"/>
      <c r="AK1449" s="95">
        <f>AJ1449*SUMIFS(მიმართულებები!N:N,მიმართულებები!A:A,'მიღება-ჩაბარება'!A1449)/2+AJ1449*SUMIFS('ცვლილებების შეტანა'!O:O,'ცვლილებების შეტანა'!A:A,'მიღება-ჩაბარება'!A1449)/2</f>
        <v>0</v>
      </c>
      <c r="AL1449" s="96"/>
      <c r="AM1449" s="93">
        <f>AL1449*SUMIFS(მიმართულებები!N:N,მიმართულებები!A:A,'მიღება-ჩაბარება'!A1449)+AL1449*SUMIFS('ცვლილებების შეტანა'!O:O,'ცვლილებების შეტანა'!A:A,'მიღება-ჩაბარება'!A1449)</f>
        <v>0</v>
      </c>
      <c r="AN1449" s="97"/>
      <c r="AO1449" s="95">
        <f>AN1449*SUMIFS(მიმართულებები!N:N,მიმართულებები!A:A,'მიღება-ჩაბარება'!A1449)/2+AN1449*SUMIFS('ცვლილებების შეტანა'!O:O,'ცვლილებების შეტანა'!A:A,'მიღება-ჩაბარება'!A1449)/2</f>
        <v>0</v>
      </c>
    </row>
    <row r="1450" spans="1:41">
      <c r="A1450" s="91">
        <v>1444</v>
      </c>
      <c r="B1450" s="92"/>
      <c r="C1450" s="93">
        <f>B1450*SUMIFS(მიმართულებები!N:N,მიმართულებები!A:A,'მიღება-ჩაბარება'!A1450)+B1450*SUMIFS('ცვლილებების შეტანა'!O:O,'ცვლილებების შეტანა'!A:A,'მიღება-ჩაბარება'!A1450)</f>
        <v>0</v>
      </c>
      <c r="D1450" s="94"/>
      <c r="E1450" s="95">
        <f>D1450*SUMIFS(მიმართულებები!N:N,მიმართულებები!A:A,'მიღება-ჩაბარება'!A1450)/2+D1450*SUMIFS('ცვლილებების შეტანა'!O:O,'ცვლილებების შეტანა'!A:A,'მიღება-ჩაბარება'!A1450)/2</f>
        <v>0</v>
      </c>
      <c r="F1450" s="96"/>
      <c r="G1450" s="93">
        <f>F1450*SUMIFS(მიმართულებები!N:N,მიმართულებები!A:A,'მიღება-ჩაბარება'!A1450)+F1450*SUMIFS('ცვლილებების შეტანა'!O:O,'ცვლილებების შეტანა'!A:A,'მიღება-ჩაბარება'!A1450)</f>
        <v>0</v>
      </c>
      <c r="H1450" s="97"/>
      <c r="I1450" s="95">
        <f>H1450*SUMIFS(მიმართულებები!N:N,მიმართულებები!A:A,'მიღება-ჩაბარება'!A1450)/2+H1450*SUMIFS('ცვლილებების შეტანა'!O:O,'ცვლილებების შეტანა'!A:A,'მიღება-ჩაბარება'!A1450)/2</f>
        <v>0</v>
      </c>
      <c r="J1450" s="96"/>
      <c r="K1450" s="93">
        <f>J1450*SUMIFS(მიმართულებები!N:N,მიმართულებები!A:A,'მიღება-ჩაბარება'!A1450)+J1450*SUMIFS('ცვლილებების შეტანა'!O:O,'ცვლილებების შეტანა'!A:A,'მიღება-ჩაბარება'!A1450)</f>
        <v>0</v>
      </c>
      <c r="L1450" s="97"/>
      <c r="M1450" s="95">
        <f>L1450*SUMIFS(მიმართულებები!N:N,მიმართულებები!A:A,'მიღება-ჩაბარება'!A1450)/2+L1450*SUMIFS('ცვლილებების შეტანა'!O:O,'ცვლილებების შეტანა'!A:A,'მიღება-ჩაბარება'!A1450)/2</f>
        <v>0</v>
      </c>
      <c r="N1450" s="96"/>
      <c r="O1450" s="93">
        <f>N1450*SUMIFS(მიმართულებები!N:N,მიმართულებები!A:A,'მიღება-ჩაბარება'!A1450)+N1450*SUMIFS('ცვლილებების შეტანა'!O:O,'ცვლილებების შეტანა'!A:A,'მიღება-ჩაბარება'!A1450)</f>
        <v>0</v>
      </c>
      <c r="P1450" s="97"/>
      <c r="Q1450" s="95">
        <f>P1450*SUMIFS(მიმართულებები!N:N,მიმართულებები!A:A,'მიღება-ჩაბარება'!A1450)/2+P1450*SUMIFS('ცვლილებების შეტანა'!O:O,'ცვლილებების შეტანა'!A:A,'მიღება-ჩაბარება'!A1450)/2</f>
        <v>0</v>
      </c>
      <c r="R1450" s="96"/>
      <c r="S1450" s="93">
        <f>R1450*SUMIFS(მიმართულებები!N:N,მიმართულებები!A:A,'მიღება-ჩაბარება'!A1450)+R1450*SUMIFS('ცვლილებების შეტანა'!O:O,'ცვლილებების შეტანა'!A:A,'მიღება-ჩაბარება'!A1450)</f>
        <v>0</v>
      </c>
      <c r="T1450" s="97"/>
      <c r="U1450" s="95">
        <f>T1450*SUMIFS(მიმართულებები!N:N,მიმართულებები!A:A,'მიღება-ჩაბარება'!A1450)/2+T1450*SUMIFS('ცვლილებების შეტანა'!O:O,'ცვლილებების შეტანა'!A:A,'მიღება-ჩაბარება'!A1450)/2</f>
        <v>0</v>
      </c>
      <c r="V1450" s="96"/>
      <c r="W1450" s="93">
        <f>V1450*SUMIFS(მიმართულებები!N:N,მიმართულებები!A:A,'მიღება-ჩაბარება'!A1450)+V1450*SUMIFS('ცვლილებების შეტანა'!O:O,'ცვლილებების შეტანა'!A:A,'მიღება-ჩაბარება'!A1450)</f>
        <v>0</v>
      </c>
      <c r="X1450" s="97"/>
      <c r="Y1450" s="95">
        <f>X1450*SUMIFS(მიმართულებები!N:N,მიმართულებები!A:A,'მიღება-ჩაბარება'!A1450)/2+X1450*SUMIFS('ცვლილებების შეტანა'!O:O,'ცვლილებების შეტანა'!A:A,'მიღება-ჩაბარება'!A1450)/2</f>
        <v>0</v>
      </c>
      <c r="Z1450" s="96"/>
      <c r="AA1450" s="93">
        <f>Z1450*SUMIFS(მიმართულებები!N:N,მიმართულებები!A:A,'მიღება-ჩაბარება'!A1450)+Z1450*SUMIFS('ცვლილებების შეტანა'!O:O,'ცვლილებების შეტანა'!A:A,'მიღება-ჩაბარება'!A1450)</f>
        <v>0</v>
      </c>
      <c r="AB1450" s="97"/>
      <c r="AC1450" s="95">
        <f>AB1450*SUMIFS(მიმართულებები!N:N,მიმართულებები!A:A,'მიღება-ჩაბარება'!A1450)/2+AB1450*SUMIFS('ცვლილებების შეტანა'!O:O,'ცვლილებების შეტანა'!A:A,'მიღება-ჩაბარება'!A1450)/2</f>
        <v>0</v>
      </c>
      <c r="AD1450" s="96"/>
      <c r="AE1450" s="93">
        <f>AD1450*SUMIFS(მიმართულებები!N:N,მიმართულებები!A:A,'მიღება-ჩაბარება'!A1450)+AD1450*SUMIFS('ცვლილებების შეტანა'!O:O,'ცვლილებების შეტანა'!A:A,'მიღება-ჩაბარება'!A1450)</f>
        <v>0</v>
      </c>
      <c r="AF1450" s="97"/>
      <c r="AG1450" s="95">
        <f>AF1450*SUMIFS(მიმართულებები!N:N,მიმართულებები!A:A,'მიღება-ჩაბარება'!A1450)/2+AF1450*SUMIFS('ცვლილებების შეტანა'!O:O,'ცვლილებების შეტანა'!A:A,'მიღება-ჩაბარება'!A1450)/2</f>
        <v>0</v>
      </c>
      <c r="AH1450" s="96"/>
      <c r="AI1450" s="93">
        <f>AH1450*SUMIFS(მიმართულებები!N:N,მიმართულებები!A:A,'მიღება-ჩაბარება'!A1450)+AH1450*SUMIFS('ცვლილებების შეტანა'!O:O,'ცვლილებების შეტანა'!A:A,'მიღება-ჩაბარება'!A1450)</f>
        <v>0</v>
      </c>
      <c r="AJ1450" s="97"/>
      <c r="AK1450" s="95">
        <f>AJ1450*SUMIFS(მიმართულებები!N:N,მიმართულებები!A:A,'მიღება-ჩაბარება'!A1450)/2+AJ1450*SUMIFS('ცვლილებების შეტანა'!O:O,'ცვლილებების შეტანა'!A:A,'მიღება-ჩაბარება'!A1450)/2</f>
        <v>0</v>
      </c>
      <c r="AL1450" s="96"/>
      <c r="AM1450" s="93">
        <f>AL1450*SUMIFS(მიმართულებები!N:N,მიმართულებები!A:A,'მიღება-ჩაბარება'!A1450)+AL1450*SUMIFS('ცვლილებების შეტანა'!O:O,'ცვლილებების შეტანა'!A:A,'მიღება-ჩაბარება'!A1450)</f>
        <v>0</v>
      </c>
      <c r="AN1450" s="97"/>
      <c r="AO1450" s="95">
        <f>AN1450*SUMIFS(მიმართულებები!N:N,მიმართულებები!A:A,'მიღება-ჩაბარება'!A1450)/2+AN1450*SUMIFS('ცვლილებების შეტანა'!O:O,'ცვლილებების შეტანა'!A:A,'მიღება-ჩაბარება'!A1450)/2</f>
        <v>0</v>
      </c>
    </row>
    <row r="1451" spans="1:41">
      <c r="A1451" s="79">
        <v>1445</v>
      </c>
      <c r="B1451" s="76"/>
      <c r="C1451" s="77">
        <f>B1451*SUMIFS(მიმართულებები!N:N,მიმართულებები!A:A,'მიღება-ჩაბარება'!A1451)+B1451*SUMIFS('ცვლილებების შეტანა'!O:O,'ცვლილებების შეტანა'!A:A,'მიღება-ჩაბარება'!A1451)</f>
        <v>0</v>
      </c>
      <c r="D1451" s="7"/>
      <c r="E1451" s="78">
        <f>D1451*SUMIFS(მიმართულებები!N:N,მიმართულებები!A:A,'მიღება-ჩაბარება'!A1451)/2+D1451*SUMIFS('ცვლილებების შეტანა'!O:O,'ცვლილებების შეტანა'!A:A,'მიღება-ჩაბარება'!A1451)/2</f>
        <v>0</v>
      </c>
      <c r="F1451" s="81"/>
      <c r="G1451" s="77">
        <f>F1451*SUMIFS(მიმართულებები!N:N,მიმართულებები!A:A,'მიღება-ჩაბარება'!A1451)+F1451*SUMIFS('ცვლილებების შეტანა'!O:O,'ცვლილებების შეტანა'!A:A,'მიღება-ჩაბარება'!A1451)</f>
        <v>0</v>
      </c>
      <c r="H1451" s="82"/>
      <c r="I1451" s="78">
        <f>H1451*SUMIFS(მიმართულებები!N:N,მიმართულებები!A:A,'მიღება-ჩაბარება'!A1451)/2+H1451*SUMIFS('ცვლილებების შეტანა'!O:O,'ცვლილებების შეტანა'!A:A,'მიღება-ჩაბარება'!A1451)/2</f>
        <v>0</v>
      </c>
      <c r="J1451" s="81"/>
      <c r="K1451" s="77">
        <f>J1451*SUMIFS(მიმართულებები!N:N,მიმართულებები!A:A,'მიღება-ჩაბარება'!A1451)+J1451*SUMIFS('ცვლილებების შეტანა'!O:O,'ცვლილებების შეტანა'!A:A,'მიღება-ჩაბარება'!A1451)</f>
        <v>0</v>
      </c>
      <c r="L1451" s="82"/>
      <c r="M1451" s="78">
        <f>L1451*SUMIFS(მიმართულებები!N:N,მიმართულებები!A:A,'მიღება-ჩაბარება'!A1451)/2+L1451*SUMIFS('ცვლილებების შეტანა'!O:O,'ცვლილებების შეტანა'!A:A,'მიღება-ჩაბარება'!A1451)/2</f>
        <v>0</v>
      </c>
      <c r="N1451" s="81"/>
      <c r="O1451" s="77">
        <f>N1451*SUMIFS(მიმართულებები!N:N,მიმართულებები!A:A,'მიღება-ჩაბარება'!A1451)+N1451*SUMIFS('ცვლილებების შეტანა'!O:O,'ცვლილებების შეტანა'!A:A,'მიღება-ჩაბარება'!A1451)</f>
        <v>0</v>
      </c>
      <c r="P1451" s="82"/>
      <c r="Q1451" s="78">
        <f>P1451*SUMIFS(მიმართულებები!N:N,მიმართულებები!A:A,'მიღება-ჩაბარება'!A1451)/2+P1451*SUMIFS('ცვლილებების შეტანა'!O:O,'ცვლილებების შეტანა'!A:A,'მიღება-ჩაბარება'!A1451)/2</f>
        <v>0</v>
      </c>
      <c r="R1451" s="81"/>
      <c r="S1451" s="77">
        <f>R1451*SUMIFS(მიმართულებები!N:N,მიმართულებები!A:A,'მიღება-ჩაბარება'!A1451)+R1451*SUMIFS('ცვლილებების შეტანა'!O:O,'ცვლილებების შეტანა'!A:A,'მიღება-ჩაბარება'!A1451)</f>
        <v>0</v>
      </c>
      <c r="T1451" s="82"/>
      <c r="U1451" s="78">
        <f>T1451*SUMIFS(მიმართულებები!N:N,მიმართულებები!A:A,'მიღება-ჩაბარება'!A1451)/2+T1451*SUMIFS('ცვლილებების შეტანა'!O:O,'ცვლილებების შეტანა'!A:A,'მიღება-ჩაბარება'!A1451)/2</f>
        <v>0</v>
      </c>
      <c r="V1451" s="81"/>
      <c r="W1451" s="77">
        <f>V1451*SUMIFS(მიმართულებები!N:N,მიმართულებები!A:A,'მიღება-ჩაბარება'!A1451)+V1451*SUMIFS('ცვლილებების შეტანა'!O:O,'ცვლილებების შეტანა'!A:A,'მიღება-ჩაბარება'!A1451)</f>
        <v>0</v>
      </c>
      <c r="X1451" s="82"/>
      <c r="Y1451" s="78">
        <f>X1451*SUMIFS(მიმართულებები!N:N,მიმართულებები!A:A,'მიღება-ჩაბარება'!A1451)/2+X1451*SUMIFS('ცვლილებების შეტანა'!O:O,'ცვლილებების შეტანა'!A:A,'მიღება-ჩაბარება'!A1451)/2</f>
        <v>0</v>
      </c>
      <c r="Z1451" s="81"/>
      <c r="AA1451" s="77">
        <f>Z1451*SUMIFS(მიმართულებები!N:N,მიმართულებები!A:A,'მიღება-ჩაბარება'!A1451)+Z1451*SUMIFS('ცვლილებების შეტანა'!O:O,'ცვლილებების შეტანა'!A:A,'მიღება-ჩაბარება'!A1451)</f>
        <v>0</v>
      </c>
      <c r="AB1451" s="82"/>
      <c r="AC1451" s="78">
        <f>AB1451*SUMIFS(მიმართულებები!N:N,მიმართულებები!A:A,'მიღება-ჩაბარება'!A1451)/2+AB1451*SUMIFS('ცვლილებების შეტანა'!O:O,'ცვლილებების შეტანა'!A:A,'მიღება-ჩაბარება'!A1451)/2</f>
        <v>0</v>
      </c>
      <c r="AD1451" s="81"/>
      <c r="AE1451" s="77">
        <f>AD1451*SUMIFS(მიმართულებები!N:N,მიმართულებები!A:A,'მიღება-ჩაბარება'!A1451)+AD1451*SUMIFS('ცვლილებების შეტანა'!O:O,'ცვლილებების შეტანა'!A:A,'მიღება-ჩაბარება'!A1451)</f>
        <v>0</v>
      </c>
      <c r="AF1451" s="82"/>
      <c r="AG1451" s="78">
        <f>AF1451*SUMIFS(მიმართულებები!N:N,მიმართულებები!A:A,'მიღება-ჩაბარება'!A1451)/2+AF1451*SUMIFS('ცვლილებების შეტანა'!O:O,'ცვლილებების შეტანა'!A:A,'მიღება-ჩაბარება'!A1451)/2</f>
        <v>0</v>
      </c>
      <c r="AH1451" s="81"/>
      <c r="AI1451" s="77">
        <f>AH1451*SUMIFS(მიმართულებები!N:N,მიმართულებები!A:A,'მიღება-ჩაბარება'!A1451)+AH1451*SUMIFS('ცვლილებების შეტანა'!O:O,'ცვლილებების შეტანა'!A:A,'მიღება-ჩაბარება'!A1451)</f>
        <v>0</v>
      </c>
      <c r="AJ1451" s="82"/>
      <c r="AK1451" s="78">
        <f>AJ1451*SUMIFS(მიმართულებები!N:N,მიმართულებები!A:A,'მიღება-ჩაბარება'!A1451)/2+AJ1451*SUMIFS('ცვლილებების შეტანა'!O:O,'ცვლილებების შეტანა'!A:A,'მიღება-ჩაბარება'!A1451)/2</f>
        <v>0</v>
      </c>
      <c r="AL1451" s="81"/>
      <c r="AM1451" s="77">
        <f>AL1451*SUMIFS(მიმართულებები!N:N,მიმართულებები!A:A,'მიღება-ჩაბარება'!A1451)+AL1451*SUMIFS('ცვლილებების შეტანა'!O:O,'ცვლილებების შეტანა'!A:A,'მიღება-ჩაბარება'!A1451)</f>
        <v>0</v>
      </c>
      <c r="AN1451" s="82"/>
      <c r="AO1451" s="78">
        <f>AN1451*SUMIFS(მიმართულებები!N:N,მიმართულებები!A:A,'მიღება-ჩაბარება'!A1451)/2+AN1451*SUMIFS('ცვლილებების შეტანა'!O:O,'ცვლილებების შეტანა'!A:A,'მიღება-ჩაბარება'!A1451)/2</f>
        <v>0</v>
      </c>
    </row>
    <row r="1452" spans="1:41">
      <c r="A1452" s="79">
        <v>1446</v>
      </c>
      <c r="B1452" s="76"/>
      <c r="C1452" s="77">
        <f>B1452*SUMIFS(მიმართულებები!N:N,მიმართულებები!A:A,'მიღება-ჩაბარება'!A1452)+B1452*SUMIFS('ცვლილებების შეტანა'!O:O,'ცვლილებების შეტანა'!A:A,'მიღება-ჩაბარება'!A1452)</f>
        <v>0</v>
      </c>
      <c r="D1452" s="7"/>
      <c r="E1452" s="78">
        <f>D1452*SUMIFS(მიმართულებები!N:N,მიმართულებები!A:A,'მიღება-ჩაბარება'!A1452)/2+D1452*SUMIFS('ცვლილებების შეტანა'!O:O,'ცვლილებების შეტანა'!A:A,'მიღება-ჩაბარება'!A1452)/2</f>
        <v>0</v>
      </c>
      <c r="F1452" s="81"/>
      <c r="G1452" s="77">
        <f>F1452*SUMIFS(მიმართულებები!N:N,მიმართულებები!A:A,'მიღება-ჩაბარება'!A1452)+F1452*SUMIFS('ცვლილებების შეტანა'!O:O,'ცვლილებების შეტანა'!A:A,'მიღება-ჩაბარება'!A1452)</f>
        <v>0</v>
      </c>
      <c r="H1452" s="82"/>
      <c r="I1452" s="78">
        <f>H1452*SUMIFS(მიმართულებები!N:N,მიმართულებები!A:A,'მიღება-ჩაბარება'!A1452)/2+H1452*SUMIFS('ცვლილებების შეტანა'!O:O,'ცვლილებების შეტანა'!A:A,'მიღება-ჩაბარება'!A1452)/2</f>
        <v>0</v>
      </c>
      <c r="J1452" s="81"/>
      <c r="K1452" s="77">
        <f>J1452*SUMIFS(მიმართულებები!N:N,მიმართულებები!A:A,'მიღება-ჩაბარება'!A1452)+J1452*SUMIFS('ცვლილებების შეტანა'!O:O,'ცვლილებების შეტანა'!A:A,'მიღება-ჩაბარება'!A1452)</f>
        <v>0</v>
      </c>
      <c r="L1452" s="82"/>
      <c r="M1452" s="78">
        <f>L1452*SUMIFS(მიმართულებები!N:N,მიმართულებები!A:A,'მიღება-ჩაბარება'!A1452)/2+L1452*SUMIFS('ცვლილებების შეტანა'!O:O,'ცვლილებების შეტანა'!A:A,'მიღება-ჩაბარება'!A1452)/2</f>
        <v>0</v>
      </c>
      <c r="N1452" s="81"/>
      <c r="O1452" s="77">
        <f>N1452*SUMIFS(მიმართულებები!N:N,მიმართულებები!A:A,'მიღება-ჩაბარება'!A1452)+N1452*SUMIFS('ცვლილებების შეტანა'!O:O,'ცვლილებების შეტანა'!A:A,'მიღება-ჩაბარება'!A1452)</f>
        <v>0</v>
      </c>
      <c r="P1452" s="82"/>
      <c r="Q1452" s="78">
        <f>P1452*SUMIFS(მიმართულებები!N:N,მიმართულებები!A:A,'მიღება-ჩაბარება'!A1452)/2+P1452*SUMIFS('ცვლილებების შეტანა'!O:O,'ცვლილებების შეტანა'!A:A,'მიღება-ჩაბარება'!A1452)/2</f>
        <v>0</v>
      </c>
      <c r="R1452" s="81"/>
      <c r="S1452" s="77">
        <f>R1452*SUMIFS(მიმართულებები!N:N,მიმართულებები!A:A,'მიღება-ჩაბარება'!A1452)+R1452*SUMIFS('ცვლილებების შეტანა'!O:O,'ცვლილებების შეტანა'!A:A,'მიღება-ჩაბარება'!A1452)</f>
        <v>0</v>
      </c>
      <c r="T1452" s="82"/>
      <c r="U1452" s="78">
        <f>T1452*SUMIFS(მიმართულებები!N:N,მიმართულებები!A:A,'მიღება-ჩაბარება'!A1452)/2+T1452*SUMIFS('ცვლილებების შეტანა'!O:O,'ცვლილებების შეტანა'!A:A,'მიღება-ჩაბარება'!A1452)/2</f>
        <v>0</v>
      </c>
      <c r="V1452" s="81"/>
      <c r="W1452" s="77">
        <f>V1452*SUMIFS(მიმართულებები!N:N,მიმართულებები!A:A,'მიღება-ჩაბარება'!A1452)+V1452*SUMIFS('ცვლილებების შეტანა'!O:O,'ცვლილებების შეტანა'!A:A,'მიღება-ჩაბარება'!A1452)</f>
        <v>0</v>
      </c>
      <c r="X1452" s="82"/>
      <c r="Y1452" s="78">
        <f>X1452*SUMIFS(მიმართულებები!N:N,მიმართულებები!A:A,'მიღება-ჩაბარება'!A1452)/2+X1452*SUMIFS('ცვლილებების შეტანა'!O:O,'ცვლილებების შეტანა'!A:A,'მიღება-ჩაბარება'!A1452)/2</f>
        <v>0</v>
      </c>
      <c r="Z1452" s="81"/>
      <c r="AA1452" s="77">
        <f>Z1452*SUMIFS(მიმართულებები!N:N,მიმართულებები!A:A,'მიღება-ჩაბარება'!A1452)+Z1452*SUMIFS('ცვლილებების შეტანა'!O:O,'ცვლილებების შეტანა'!A:A,'მიღება-ჩაბარება'!A1452)</f>
        <v>0</v>
      </c>
      <c r="AB1452" s="82"/>
      <c r="AC1452" s="78">
        <f>AB1452*SUMIFS(მიმართულებები!N:N,მიმართულებები!A:A,'მიღება-ჩაბარება'!A1452)/2+AB1452*SUMIFS('ცვლილებების შეტანა'!O:O,'ცვლილებების შეტანა'!A:A,'მიღება-ჩაბარება'!A1452)/2</f>
        <v>0</v>
      </c>
      <c r="AD1452" s="81"/>
      <c r="AE1452" s="77">
        <f>AD1452*SUMIFS(მიმართულებები!N:N,მიმართულებები!A:A,'მიღება-ჩაბარება'!A1452)+AD1452*SUMIFS('ცვლილებების შეტანა'!O:O,'ცვლილებების შეტანა'!A:A,'მიღება-ჩაბარება'!A1452)</f>
        <v>0</v>
      </c>
      <c r="AF1452" s="82"/>
      <c r="AG1452" s="78">
        <f>AF1452*SUMIFS(მიმართულებები!N:N,მიმართულებები!A:A,'მიღება-ჩაბარება'!A1452)/2+AF1452*SUMIFS('ცვლილებების შეტანა'!O:O,'ცვლილებების შეტანა'!A:A,'მიღება-ჩაბარება'!A1452)/2</f>
        <v>0</v>
      </c>
      <c r="AH1452" s="81"/>
      <c r="AI1452" s="77">
        <f>AH1452*SUMIFS(მიმართულებები!N:N,მიმართულებები!A:A,'მიღება-ჩაბარება'!A1452)+AH1452*SUMIFS('ცვლილებების შეტანა'!O:O,'ცვლილებების შეტანა'!A:A,'მიღება-ჩაბარება'!A1452)</f>
        <v>0</v>
      </c>
      <c r="AJ1452" s="82"/>
      <c r="AK1452" s="78">
        <f>AJ1452*SUMIFS(მიმართულებები!N:N,მიმართულებები!A:A,'მიღება-ჩაბარება'!A1452)/2+AJ1452*SUMIFS('ცვლილებების შეტანა'!O:O,'ცვლილებების შეტანა'!A:A,'მიღება-ჩაბარება'!A1452)/2</f>
        <v>0</v>
      </c>
      <c r="AL1452" s="81"/>
      <c r="AM1452" s="77">
        <f>AL1452*SUMIFS(მიმართულებები!N:N,მიმართულებები!A:A,'მიღება-ჩაბარება'!A1452)+AL1452*SUMIFS('ცვლილებების შეტანა'!O:O,'ცვლილებების შეტანა'!A:A,'მიღება-ჩაბარება'!A1452)</f>
        <v>0</v>
      </c>
      <c r="AN1452" s="82"/>
      <c r="AO1452" s="78">
        <f>AN1452*SUMIFS(მიმართულებები!N:N,მიმართულებები!A:A,'მიღება-ჩაბარება'!A1452)/2+AN1452*SUMIFS('ცვლილებების შეტანა'!O:O,'ცვლილებების შეტანა'!A:A,'მიღება-ჩაბარება'!A1452)/2</f>
        <v>0</v>
      </c>
    </row>
    <row r="1453" spans="1:41">
      <c r="A1453" s="91">
        <v>1447</v>
      </c>
      <c r="B1453" s="92"/>
      <c r="C1453" s="93">
        <f>B1453*SUMIFS(მიმართულებები!N:N,მიმართულებები!A:A,'მიღება-ჩაბარება'!A1453)+B1453*SUMIFS('ცვლილებების შეტანა'!O:O,'ცვლილებების შეტანა'!A:A,'მიღება-ჩაბარება'!A1453)</f>
        <v>0</v>
      </c>
      <c r="D1453" s="94"/>
      <c r="E1453" s="95">
        <f>D1453*SUMIFS(მიმართულებები!N:N,მიმართულებები!A:A,'მიღება-ჩაბარება'!A1453)/2+D1453*SUMIFS('ცვლილებების შეტანა'!O:O,'ცვლილებების შეტანა'!A:A,'მიღება-ჩაბარება'!A1453)/2</f>
        <v>0</v>
      </c>
      <c r="F1453" s="96"/>
      <c r="G1453" s="93">
        <f>F1453*SUMIFS(მიმართულებები!N:N,მიმართულებები!A:A,'მიღება-ჩაბარება'!A1453)+F1453*SUMIFS('ცვლილებების შეტანა'!O:O,'ცვლილებების შეტანა'!A:A,'მიღება-ჩაბარება'!A1453)</f>
        <v>0</v>
      </c>
      <c r="H1453" s="97"/>
      <c r="I1453" s="95">
        <f>H1453*SUMIFS(მიმართულებები!N:N,მიმართულებები!A:A,'მიღება-ჩაბარება'!A1453)/2+H1453*SUMIFS('ცვლილებების შეტანა'!O:O,'ცვლილებების შეტანა'!A:A,'მიღება-ჩაბარება'!A1453)/2</f>
        <v>0</v>
      </c>
      <c r="J1453" s="96"/>
      <c r="K1453" s="93">
        <f>J1453*SUMIFS(მიმართულებები!N:N,მიმართულებები!A:A,'მიღება-ჩაბარება'!A1453)+J1453*SUMIFS('ცვლილებების შეტანა'!O:O,'ცვლილებების შეტანა'!A:A,'მიღება-ჩაბარება'!A1453)</f>
        <v>0</v>
      </c>
      <c r="L1453" s="97"/>
      <c r="M1453" s="95">
        <f>L1453*SUMIFS(მიმართულებები!N:N,მიმართულებები!A:A,'მიღება-ჩაბარება'!A1453)/2+L1453*SUMIFS('ცვლილებების შეტანა'!O:O,'ცვლილებების შეტანა'!A:A,'მიღება-ჩაბარება'!A1453)/2</f>
        <v>0</v>
      </c>
      <c r="N1453" s="96"/>
      <c r="O1453" s="93">
        <f>N1453*SUMIFS(მიმართულებები!N:N,მიმართულებები!A:A,'მიღება-ჩაბარება'!A1453)+N1453*SUMIFS('ცვლილებების შეტანა'!O:O,'ცვლილებების შეტანა'!A:A,'მიღება-ჩაბარება'!A1453)</f>
        <v>0</v>
      </c>
      <c r="P1453" s="97"/>
      <c r="Q1453" s="95">
        <f>P1453*SUMIFS(მიმართულებები!N:N,მიმართულებები!A:A,'მიღება-ჩაბარება'!A1453)/2+P1453*SUMIFS('ცვლილებების შეტანა'!O:O,'ცვლილებების შეტანა'!A:A,'მიღება-ჩაბარება'!A1453)/2</f>
        <v>0</v>
      </c>
      <c r="R1453" s="96"/>
      <c r="S1453" s="93">
        <f>R1453*SUMIFS(მიმართულებები!N:N,მიმართულებები!A:A,'მიღება-ჩაბარება'!A1453)+R1453*SUMIFS('ცვლილებების შეტანა'!O:O,'ცვლილებების შეტანა'!A:A,'მიღება-ჩაბარება'!A1453)</f>
        <v>0</v>
      </c>
      <c r="T1453" s="97"/>
      <c r="U1453" s="95">
        <f>T1453*SUMIFS(მიმართულებები!N:N,მიმართულებები!A:A,'მიღება-ჩაბარება'!A1453)/2+T1453*SUMIFS('ცვლილებების შეტანა'!O:O,'ცვლილებების შეტანა'!A:A,'მიღება-ჩაბარება'!A1453)/2</f>
        <v>0</v>
      </c>
      <c r="V1453" s="96"/>
      <c r="W1453" s="93">
        <f>V1453*SUMIFS(მიმართულებები!N:N,მიმართულებები!A:A,'მიღება-ჩაბარება'!A1453)+V1453*SUMIFS('ცვლილებების შეტანა'!O:O,'ცვლილებების შეტანა'!A:A,'მიღება-ჩაბარება'!A1453)</f>
        <v>0</v>
      </c>
      <c r="X1453" s="97"/>
      <c r="Y1453" s="95">
        <f>X1453*SUMIFS(მიმართულებები!N:N,მიმართულებები!A:A,'მიღება-ჩაბარება'!A1453)/2+X1453*SUMIFS('ცვლილებების შეტანა'!O:O,'ცვლილებების შეტანა'!A:A,'მიღება-ჩაბარება'!A1453)/2</f>
        <v>0</v>
      </c>
      <c r="Z1453" s="96"/>
      <c r="AA1453" s="93">
        <f>Z1453*SUMIFS(მიმართულებები!N:N,მიმართულებები!A:A,'მიღება-ჩაბარება'!A1453)+Z1453*SUMIFS('ცვლილებების შეტანა'!O:O,'ცვლილებების შეტანა'!A:A,'მიღება-ჩაბარება'!A1453)</f>
        <v>0</v>
      </c>
      <c r="AB1453" s="97"/>
      <c r="AC1453" s="95">
        <f>AB1453*SUMIFS(მიმართულებები!N:N,მიმართულებები!A:A,'მიღება-ჩაბარება'!A1453)/2+AB1453*SUMIFS('ცვლილებების შეტანა'!O:O,'ცვლილებების შეტანა'!A:A,'მიღება-ჩაბარება'!A1453)/2</f>
        <v>0</v>
      </c>
      <c r="AD1453" s="96"/>
      <c r="AE1453" s="93">
        <f>AD1453*SUMIFS(მიმართულებები!N:N,მიმართულებები!A:A,'მიღება-ჩაბარება'!A1453)+AD1453*SUMIFS('ცვლილებების შეტანა'!O:O,'ცვლილებების შეტანა'!A:A,'მიღება-ჩაბარება'!A1453)</f>
        <v>0</v>
      </c>
      <c r="AF1453" s="97"/>
      <c r="AG1453" s="95">
        <f>AF1453*SUMIFS(მიმართულებები!N:N,მიმართულებები!A:A,'მიღება-ჩაბარება'!A1453)/2+AF1453*SUMIFS('ცვლილებების შეტანა'!O:O,'ცვლილებების შეტანა'!A:A,'მიღება-ჩაბარება'!A1453)/2</f>
        <v>0</v>
      </c>
      <c r="AH1453" s="96"/>
      <c r="AI1453" s="93">
        <f>AH1453*SUMIFS(მიმართულებები!N:N,მიმართულებები!A:A,'მიღება-ჩაბარება'!A1453)+AH1453*SUMIFS('ცვლილებების შეტანა'!O:O,'ცვლილებების შეტანა'!A:A,'მიღება-ჩაბარება'!A1453)</f>
        <v>0</v>
      </c>
      <c r="AJ1453" s="97"/>
      <c r="AK1453" s="95">
        <f>AJ1453*SUMIFS(მიმართულებები!N:N,მიმართულებები!A:A,'მიღება-ჩაბარება'!A1453)/2+AJ1453*SUMIFS('ცვლილებების შეტანა'!O:O,'ცვლილებების შეტანა'!A:A,'მიღება-ჩაბარება'!A1453)/2</f>
        <v>0</v>
      </c>
      <c r="AL1453" s="96"/>
      <c r="AM1453" s="93">
        <f>AL1453*SUMIFS(მიმართულებები!N:N,მიმართულებები!A:A,'მიღება-ჩაბარება'!A1453)+AL1453*SUMIFS('ცვლილებების შეტანა'!O:O,'ცვლილებების შეტანა'!A:A,'მიღება-ჩაბარება'!A1453)</f>
        <v>0</v>
      </c>
      <c r="AN1453" s="97"/>
      <c r="AO1453" s="95">
        <f>AN1453*SUMIFS(მიმართულებები!N:N,მიმართულებები!A:A,'მიღება-ჩაბარება'!A1453)/2+AN1453*SUMIFS('ცვლილებების შეტანა'!O:O,'ცვლილებების შეტანა'!A:A,'მიღება-ჩაბარება'!A1453)/2</f>
        <v>0</v>
      </c>
    </row>
    <row r="1454" spans="1:41">
      <c r="A1454" s="91">
        <v>1448</v>
      </c>
      <c r="B1454" s="92"/>
      <c r="C1454" s="93">
        <f>B1454*SUMIFS(მიმართულებები!N:N,მიმართულებები!A:A,'მიღება-ჩაბარება'!A1454)+B1454*SUMIFS('ცვლილებების შეტანა'!O:O,'ცვლილებების შეტანა'!A:A,'მიღება-ჩაბარება'!A1454)</f>
        <v>0</v>
      </c>
      <c r="D1454" s="94"/>
      <c r="E1454" s="95">
        <f>D1454*SUMIFS(მიმართულებები!N:N,მიმართულებები!A:A,'მიღება-ჩაბარება'!A1454)/2+D1454*SUMIFS('ცვლილებების შეტანა'!O:O,'ცვლილებების შეტანა'!A:A,'მიღება-ჩაბარება'!A1454)/2</f>
        <v>0</v>
      </c>
      <c r="F1454" s="96"/>
      <c r="G1454" s="93">
        <f>F1454*SUMIFS(მიმართულებები!N:N,მიმართულებები!A:A,'მიღება-ჩაბარება'!A1454)+F1454*SUMIFS('ცვლილებების შეტანა'!O:O,'ცვლილებების შეტანა'!A:A,'მიღება-ჩაბარება'!A1454)</f>
        <v>0</v>
      </c>
      <c r="H1454" s="97"/>
      <c r="I1454" s="95">
        <f>H1454*SUMIFS(მიმართულებები!N:N,მიმართულებები!A:A,'მიღება-ჩაბარება'!A1454)/2+H1454*SUMIFS('ცვლილებების შეტანა'!O:O,'ცვლილებების შეტანა'!A:A,'მიღება-ჩაბარება'!A1454)/2</f>
        <v>0</v>
      </c>
      <c r="J1454" s="96"/>
      <c r="K1454" s="93">
        <f>J1454*SUMIFS(მიმართულებები!N:N,მიმართულებები!A:A,'მიღება-ჩაბარება'!A1454)+J1454*SUMIFS('ცვლილებების შეტანა'!O:O,'ცვლილებების შეტანა'!A:A,'მიღება-ჩაბარება'!A1454)</f>
        <v>0</v>
      </c>
      <c r="L1454" s="97"/>
      <c r="M1454" s="95">
        <f>L1454*SUMIFS(მიმართულებები!N:N,მიმართულებები!A:A,'მიღება-ჩაბარება'!A1454)/2+L1454*SUMIFS('ცვლილებების შეტანა'!O:O,'ცვლილებების შეტანა'!A:A,'მიღება-ჩაბარება'!A1454)/2</f>
        <v>0</v>
      </c>
      <c r="N1454" s="96"/>
      <c r="O1454" s="93">
        <f>N1454*SUMIFS(მიმართულებები!N:N,მიმართულებები!A:A,'მიღება-ჩაბარება'!A1454)+N1454*SUMIFS('ცვლილებების შეტანა'!O:O,'ცვლილებების შეტანა'!A:A,'მიღება-ჩაბარება'!A1454)</f>
        <v>0</v>
      </c>
      <c r="P1454" s="97"/>
      <c r="Q1454" s="95">
        <f>P1454*SUMIFS(მიმართულებები!N:N,მიმართულებები!A:A,'მიღება-ჩაბარება'!A1454)/2+P1454*SUMIFS('ცვლილებების შეტანა'!O:O,'ცვლილებების შეტანა'!A:A,'მიღება-ჩაბარება'!A1454)/2</f>
        <v>0</v>
      </c>
      <c r="R1454" s="96"/>
      <c r="S1454" s="93">
        <f>R1454*SUMIFS(მიმართულებები!N:N,მიმართულებები!A:A,'მიღება-ჩაბარება'!A1454)+R1454*SUMIFS('ცვლილებების შეტანა'!O:O,'ცვლილებების შეტანა'!A:A,'მიღება-ჩაბარება'!A1454)</f>
        <v>0</v>
      </c>
      <c r="T1454" s="97"/>
      <c r="U1454" s="95">
        <f>T1454*SUMIFS(მიმართულებები!N:N,მიმართულებები!A:A,'მიღება-ჩაბარება'!A1454)/2+T1454*SUMIFS('ცვლილებების შეტანა'!O:O,'ცვლილებების შეტანა'!A:A,'მიღება-ჩაბარება'!A1454)/2</f>
        <v>0</v>
      </c>
      <c r="V1454" s="96"/>
      <c r="W1454" s="93">
        <f>V1454*SUMIFS(მიმართულებები!N:N,მიმართულებები!A:A,'მიღება-ჩაბარება'!A1454)+V1454*SUMIFS('ცვლილებების შეტანა'!O:O,'ცვლილებების შეტანა'!A:A,'მიღება-ჩაბარება'!A1454)</f>
        <v>0</v>
      </c>
      <c r="X1454" s="97"/>
      <c r="Y1454" s="95">
        <f>X1454*SUMIFS(მიმართულებები!N:N,მიმართულებები!A:A,'მიღება-ჩაბარება'!A1454)/2+X1454*SUMIFS('ცვლილებების შეტანა'!O:O,'ცვლილებების შეტანა'!A:A,'მიღება-ჩაბარება'!A1454)/2</f>
        <v>0</v>
      </c>
      <c r="Z1454" s="96"/>
      <c r="AA1454" s="93">
        <f>Z1454*SUMIFS(მიმართულებები!N:N,მიმართულებები!A:A,'მიღება-ჩაბარება'!A1454)+Z1454*SUMIFS('ცვლილებების შეტანა'!O:O,'ცვლილებების შეტანა'!A:A,'მიღება-ჩაბარება'!A1454)</f>
        <v>0</v>
      </c>
      <c r="AB1454" s="97"/>
      <c r="AC1454" s="95">
        <f>AB1454*SUMIFS(მიმართულებები!N:N,მიმართულებები!A:A,'მიღება-ჩაბარება'!A1454)/2+AB1454*SUMIFS('ცვლილებების შეტანა'!O:O,'ცვლილებების შეტანა'!A:A,'მიღება-ჩაბარება'!A1454)/2</f>
        <v>0</v>
      </c>
      <c r="AD1454" s="96"/>
      <c r="AE1454" s="93">
        <f>AD1454*SUMIFS(მიმართულებები!N:N,მიმართულებები!A:A,'მიღება-ჩაბარება'!A1454)+AD1454*SUMIFS('ცვლილებების შეტანა'!O:O,'ცვლილებების შეტანა'!A:A,'მიღება-ჩაბარება'!A1454)</f>
        <v>0</v>
      </c>
      <c r="AF1454" s="97"/>
      <c r="AG1454" s="95">
        <f>AF1454*SUMIFS(მიმართულებები!N:N,მიმართულებები!A:A,'მიღება-ჩაბარება'!A1454)/2+AF1454*SUMIFS('ცვლილებების შეტანა'!O:O,'ცვლილებების შეტანა'!A:A,'მიღება-ჩაბარება'!A1454)/2</f>
        <v>0</v>
      </c>
      <c r="AH1454" s="96"/>
      <c r="AI1454" s="93">
        <f>AH1454*SUMIFS(მიმართულებები!N:N,მიმართულებები!A:A,'მიღება-ჩაბარება'!A1454)+AH1454*SUMIFS('ცვლილებების შეტანა'!O:O,'ცვლილებების შეტანა'!A:A,'მიღება-ჩაბარება'!A1454)</f>
        <v>0</v>
      </c>
      <c r="AJ1454" s="97"/>
      <c r="AK1454" s="95">
        <f>AJ1454*SUMIFS(მიმართულებები!N:N,მიმართულებები!A:A,'მიღება-ჩაბარება'!A1454)/2+AJ1454*SUMIFS('ცვლილებების შეტანა'!O:O,'ცვლილებების შეტანა'!A:A,'მიღება-ჩაბარება'!A1454)/2</f>
        <v>0</v>
      </c>
      <c r="AL1454" s="96"/>
      <c r="AM1454" s="93">
        <f>AL1454*SUMIFS(მიმართულებები!N:N,მიმართულებები!A:A,'მიღება-ჩაბარება'!A1454)+AL1454*SUMIFS('ცვლილებების შეტანა'!O:O,'ცვლილებების შეტანა'!A:A,'მიღება-ჩაბარება'!A1454)</f>
        <v>0</v>
      </c>
      <c r="AN1454" s="97"/>
      <c r="AO1454" s="95">
        <f>AN1454*SUMIFS(მიმართულებები!N:N,მიმართულებები!A:A,'მიღება-ჩაბარება'!A1454)/2+AN1454*SUMIFS('ცვლილებების შეტანა'!O:O,'ცვლილებების შეტანა'!A:A,'მიღება-ჩაბარება'!A1454)/2</f>
        <v>0</v>
      </c>
    </row>
    <row r="1455" spans="1:41">
      <c r="A1455" s="79">
        <v>1449</v>
      </c>
      <c r="B1455" s="76"/>
      <c r="C1455" s="77">
        <f>B1455*SUMIFS(მიმართულებები!N:N,მიმართულებები!A:A,'მიღება-ჩაბარება'!A1455)+B1455*SUMIFS('ცვლილებების შეტანა'!O:O,'ცვლილებების შეტანა'!A:A,'მიღება-ჩაბარება'!A1455)</f>
        <v>0</v>
      </c>
      <c r="D1455" s="7"/>
      <c r="E1455" s="78">
        <f>D1455*SUMIFS(მიმართულებები!N:N,მიმართულებები!A:A,'მიღება-ჩაბარება'!A1455)/2+D1455*SUMIFS('ცვლილებების შეტანა'!O:O,'ცვლილებების შეტანა'!A:A,'მიღება-ჩაბარება'!A1455)/2</f>
        <v>0</v>
      </c>
      <c r="F1455" s="81"/>
      <c r="G1455" s="77">
        <f>F1455*SUMIFS(მიმართულებები!N:N,მიმართულებები!A:A,'მიღება-ჩაბარება'!A1455)+F1455*SUMIFS('ცვლილებების შეტანა'!O:O,'ცვლილებების შეტანა'!A:A,'მიღება-ჩაბარება'!A1455)</f>
        <v>0</v>
      </c>
      <c r="H1455" s="82"/>
      <c r="I1455" s="78">
        <f>H1455*SUMIFS(მიმართულებები!N:N,მიმართულებები!A:A,'მიღება-ჩაბარება'!A1455)/2+H1455*SUMIFS('ცვლილებების შეტანა'!O:O,'ცვლილებების შეტანა'!A:A,'მიღება-ჩაბარება'!A1455)/2</f>
        <v>0</v>
      </c>
      <c r="J1455" s="81"/>
      <c r="K1455" s="77">
        <f>J1455*SUMIFS(მიმართულებები!N:N,მიმართულებები!A:A,'მიღება-ჩაბარება'!A1455)+J1455*SUMIFS('ცვლილებების შეტანა'!O:O,'ცვლილებების შეტანა'!A:A,'მიღება-ჩაბარება'!A1455)</f>
        <v>0</v>
      </c>
      <c r="L1455" s="82"/>
      <c r="M1455" s="78">
        <f>L1455*SUMIFS(მიმართულებები!N:N,მიმართულებები!A:A,'მიღება-ჩაბარება'!A1455)/2+L1455*SUMIFS('ცვლილებების შეტანა'!O:O,'ცვლილებების შეტანა'!A:A,'მიღება-ჩაბარება'!A1455)/2</f>
        <v>0</v>
      </c>
      <c r="N1455" s="81"/>
      <c r="O1455" s="77">
        <f>N1455*SUMIFS(მიმართულებები!N:N,მიმართულებები!A:A,'მიღება-ჩაბარება'!A1455)+N1455*SUMIFS('ცვლილებების შეტანა'!O:O,'ცვლილებების შეტანა'!A:A,'მიღება-ჩაბარება'!A1455)</f>
        <v>0</v>
      </c>
      <c r="P1455" s="82"/>
      <c r="Q1455" s="78">
        <f>P1455*SUMIFS(მიმართულებები!N:N,მიმართულებები!A:A,'მიღება-ჩაბარება'!A1455)/2+P1455*SUMIFS('ცვლილებების შეტანა'!O:O,'ცვლილებების შეტანა'!A:A,'მიღება-ჩაბარება'!A1455)/2</f>
        <v>0</v>
      </c>
      <c r="R1455" s="81"/>
      <c r="S1455" s="77">
        <f>R1455*SUMIFS(მიმართულებები!N:N,მიმართულებები!A:A,'მიღება-ჩაბარება'!A1455)+R1455*SUMIFS('ცვლილებების შეტანა'!O:O,'ცვლილებების შეტანა'!A:A,'მიღება-ჩაბარება'!A1455)</f>
        <v>0</v>
      </c>
      <c r="T1455" s="82"/>
      <c r="U1455" s="78">
        <f>T1455*SUMIFS(მიმართულებები!N:N,მიმართულებები!A:A,'მიღება-ჩაბარება'!A1455)/2+T1455*SUMIFS('ცვლილებების შეტანა'!O:O,'ცვლილებების შეტანა'!A:A,'მიღება-ჩაბარება'!A1455)/2</f>
        <v>0</v>
      </c>
      <c r="V1455" s="81"/>
      <c r="W1455" s="77">
        <f>V1455*SUMIFS(მიმართულებები!N:N,მიმართულებები!A:A,'მიღება-ჩაბარება'!A1455)+V1455*SUMIFS('ცვლილებების შეტანა'!O:O,'ცვლილებების შეტანა'!A:A,'მიღება-ჩაბარება'!A1455)</f>
        <v>0</v>
      </c>
      <c r="X1455" s="82"/>
      <c r="Y1455" s="78">
        <f>X1455*SUMIFS(მიმართულებები!N:N,მიმართულებები!A:A,'მიღება-ჩაბარება'!A1455)/2+X1455*SUMIFS('ცვლილებების შეტანა'!O:O,'ცვლილებების შეტანა'!A:A,'მიღება-ჩაბარება'!A1455)/2</f>
        <v>0</v>
      </c>
      <c r="Z1455" s="81"/>
      <c r="AA1455" s="77">
        <f>Z1455*SUMIFS(მიმართულებები!N:N,მიმართულებები!A:A,'მიღება-ჩაბარება'!A1455)+Z1455*SUMIFS('ცვლილებების შეტანა'!O:O,'ცვლილებების შეტანა'!A:A,'მიღება-ჩაბარება'!A1455)</f>
        <v>0</v>
      </c>
      <c r="AB1455" s="82"/>
      <c r="AC1455" s="78">
        <f>AB1455*SUMIFS(მიმართულებები!N:N,მიმართულებები!A:A,'მიღება-ჩაბარება'!A1455)/2+AB1455*SUMIFS('ცვლილებების შეტანა'!O:O,'ცვლილებების შეტანა'!A:A,'მიღება-ჩაბარება'!A1455)/2</f>
        <v>0</v>
      </c>
      <c r="AD1455" s="81"/>
      <c r="AE1455" s="77">
        <f>AD1455*SUMIFS(მიმართულებები!N:N,მიმართულებები!A:A,'მიღება-ჩაბარება'!A1455)+AD1455*SUMIFS('ცვლილებების შეტანა'!O:O,'ცვლილებების შეტანა'!A:A,'მიღება-ჩაბარება'!A1455)</f>
        <v>0</v>
      </c>
      <c r="AF1455" s="82"/>
      <c r="AG1455" s="78">
        <f>AF1455*SUMIFS(მიმართულებები!N:N,მიმართულებები!A:A,'მიღება-ჩაბარება'!A1455)/2+AF1455*SUMIFS('ცვლილებების შეტანა'!O:O,'ცვლილებების შეტანა'!A:A,'მიღება-ჩაბარება'!A1455)/2</f>
        <v>0</v>
      </c>
      <c r="AH1455" s="81"/>
      <c r="AI1455" s="77">
        <f>AH1455*SUMIFS(მიმართულებები!N:N,მიმართულებები!A:A,'მიღება-ჩაბარება'!A1455)+AH1455*SUMIFS('ცვლილებების შეტანა'!O:O,'ცვლილებების შეტანა'!A:A,'მიღება-ჩაბარება'!A1455)</f>
        <v>0</v>
      </c>
      <c r="AJ1455" s="82"/>
      <c r="AK1455" s="78">
        <f>AJ1455*SUMIFS(მიმართულებები!N:N,მიმართულებები!A:A,'მიღება-ჩაბარება'!A1455)/2+AJ1455*SUMIFS('ცვლილებების შეტანა'!O:O,'ცვლილებების შეტანა'!A:A,'მიღება-ჩაბარება'!A1455)/2</f>
        <v>0</v>
      </c>
      <c r="AL1455" s="81"/>
      <c r="AM1455" s="77">
        <f>AL1455*SUMIFS(მიმართულებები!N:N,მიმართულებები!A:A,'მიღება-ჩაბარება'!A1455)+AL1455*SUMIFS('ცვლილებების შეტანა'!O:O,'ცვლილებების შეტანა'!A:A,'მიღება-ჩაბარება'!A1455)</f>
        <v>0</v>
      </c>
      <c r="AN1455" s="82"/>
      <c r="AO1455" s="78">
        <f>AN1455*SUMIFS(მიმართულებები!N:N,მიმართულებები!A:A,'მიღება-ჩაბარება'!A1455)/2+AN1455*SUMIFS('ცვლილებების შეტანა'!O:O,'ცვლილებების შეტანა'!A:A,'მიღება-ჩაბარება'!A1455)/2</f>
        <v>0</v>
      </c>
    </row>
    <row r="1456" spans="1:41">
      <c r="A1456" s="79">
        <v>1450</v>
      </c>
      <c r="B1456" s="76"/>
      <c r="C1456" s="77">
        <f>B1456*SUMIFS(მიმართულებები!N:N,მიმართულებები!A:A,'მიღება-ჩაბარება'!A1456)+B1456*SUMIFS('ცვლილებების შეტანა'!O:O,'ცვლილებების შეტანა'!A:A,'მიღება-ჩაბარება'!A1456)</f>
        <v>0</v>
      </c>
      <c r="D1456" s="7"/>
      <c r="E1456" s="78">
        <f>D1456*SUMIFS(მიმართულებები!N:N,მიმართულებები!A:A,'მიღება-ჩაბარება'!A1456)/2+D1456*SUMIFS('ცვლილებების შეტანა'!O:O,'ცვლილებების შეტანა'!A:A,'მიღება-ჩაბარება'!A1456)/2</f>
        <v>0</v>
      </c>
      <c r="F1456" s="81"/>
      <c r="G1456" s="77">
        <f>F1456*SUMIFS(მიმართულებები!N:N,მიმართულებები!A:A,'მიღება-ჩაბარება'!A1456)+F1456*SUMIFS('ცვლილებების შეტანა'!O:O,'ცვლილებების შეტანა'!A:A,'მიღება-ჩაბარება'!A1456)</f>
        <v>0</v>
      </c>
      <c r="H1456" s="82"/>
      <c r="I1456" s="78">
        <f>H1456*SUMIFS(მიმართულებები!N:N,მიმართულებები!A:A,'მიღება-ჩაბარება'!A1456)/2+H1456*SUMIFS('ცვლილებების შეტანა'!O:O,'ცვლილებების შეტანა'!A:A,'მიღება-ჩაბარება'!A1456)/2</f>
        <v>0</v>
      </c>
      <c r="J1456" s="81"/>
      <c r="K1456" s="77">
        <f>J1456*SUMIFS(მიმართულებები!N:N,მიმართულებები!A:A,'მიღება-ჩაბარება'!A1456)+J1456*SUMIFS('ცვლილებების შეტანა'!O:O,'ცვლილებების შეტანა'!A:A,'მიღება-ჩაბარება'!A1456)</f>
        <v>0</v>
      </c>
      <c r="L1456" s="82"/>
      <c r="M1456" s="78">
        <f>L1456*SUMIFS(მიმართულებები!N:N,მიმართულებები!A:A,'მიღება-ჩაბარება'!A1456)/2+L1456*SUMIFS('ცვლილებების შეტანა'!O:O,'ცვლილებების შეტანა'!A:A,'მიღება-ჩაბარება'!A1456)/2</f>
        <v>0</v>
      </c>
      <c r="N1456" s="81"/>
      <c r="O1456" s="77">
        <f>N1456*SUMIFS(მიმართულებები!N:N,მიმართულებები!A:A,'მიღება-ჩაბარება'!A1456)+N1456*SUMIFS('ცვლილებების შეტანა'!O:O,'ცვლილებების შეტანა'!A:A,'მიღება-ჩაბარება'!A1456)</f>
        <v>0</v>
      </c>
      <c r="P1456" s="82"/>
      <c r="Q1456" s="78">
        <f>P1456*SUMIFS(მიმართულებები!N:N,მიმართულებები!A:A,'მიღება-ჩაბარება'!A1456)/2+P1456*SUMIFS('ცვლილებების შეტანა'!O:O,'ცვლილებების შეტანა'!A:A,'მიღება-ჩაბარება'!A1456)/2</f>
        <v>0</v>
      </c>
      <c r="R1456" s="81"/>
      <c r="S1456" s="77">
        <f>R1456*SUMIFS(მიმართულებები!N:N,მიმართულებები!A:A,'მიღება-ჩაბარება'!A1456)+R1456*SUMIFS('ცვლილებების შეტანა'!O:O,'ცვლილებების შეტანა'!A:A,'მიღება-ჩაბარება'!A1456)</f>
        <v>0</v>
      </c>
      <c r="T1456" s="82"/>
      <c r="U1456" s="78">
        <f>T1456*SUMIFS(მიმართულებები!N:N,მიმართულებები!A:A,'მიღება-ჩაბარება'!A1456)/2+T1456*SUMIFS('ცვლილებების შეტანა'!O:O,'ცვლილებების შეტანა'!A:A,'მიღება-ჩაბარება'!A1456)/2</f>
        <v>0</v>
      </c>
      <c r="V1456" s="81"/>
      <c r="W1456" s="77">
        <f>V1456*SUMIFS(მიმართულებები!N:N,მიმართულებები!A:A,'მიღება-ჩაბარება'!A1456)+V1456*SUMIFS('ცვლილებების შეტანა'!O:O,'ცვლილებების შეტანა'!A:A,'მიღება-ჩაბარება'!A1456)</f>
        <v>0</v>
      </c>
      <c r="X1456" s="82"/>
      <c r="Y1456" s="78">
        <f>X1456*SUMIFS(მიმართულებები!N:N,მიმართულებები!A:A,'მიღება-ჩაბარება'!A1456)/2+X1456*SUMIFS('ცვლილებების შეტანა'!O:O,'ცვლილებების შეტანა'!A:A,'მიღება-ჩაბარება'!A1456)/2</f>
        <v>0</v>
      </c>
      <c r="Z1456" s="81"/>
      <c r="AA1456" s="77">
        <f>Z1456*SUMIFS(მიმართულებები!N:N,მიმართულებები!A:A,'მიღება-ჩაბარება'!A1456)+Z1456*SUMIFS('ცვლილებების შეტანა'!O:O,'ცვლილებების შეტანა'!A:A,'მიღება-ჩაბარება'!A1456)</f>
        <v>0</v>
      </c>
      <c r="AB1456" s="82"/>
      <c r="AC1456" s="78">
        <f>AB1456*SUMIFS(მიმართულებები!N:N,მიმართულებები!A:A,'მიღება-ჩაბარება'!A1456)/2+AB1456*SUMIFS('ცვლილებების შეტანა'!O:O,'ცვლილებების შეტანა'!A:A,'მიღება-ჩაბარება'!A1456)/2</f>
        <v>0</v>
      </c>
      <c r="AD1456" s="81"/>
      <c r="AE1456" s="77">
        <f>AD1456*SUMIFS(მიმართულებები!N:N,მიმართულებები!A:A,'მიღება-ჩაბარება'!A1456)+AD1456*SUMIFS('ცვლილებების შეტანა'!O:O,'ცვლილებების შეტანა'!A:A,'მიღება-ჩაბარება'!A1456)</f>
        <v>0</v>
      </c>
      <c r="AF1456" s="82"/>
      <c r="AG1456" s="78">
        <f>AF1456*SUMIFS(მიმართულებები!N:N,მიმართულებები!A:A,'მიღება-ჩაბარება'!A1456)/2+AF1456*SUMIFS('ცვლილებების შეტანა'!O:O,'ცვლილებების შეტანა'!A:A,'მიღება-ჩაბარება'!A1456)/2</f>
        <v>0</v>
      </c>
      <c r="AH1456" s="81"/>
      <c r="AI1456" s="77">
        <f>AH1456*SUMIFS(მიმართულებები!N:N,მიმართულებები!A:A,'მიღება-ჩაბარება'!A1456)+AH1456*SUMIFS('ცვლილებების შეტანა'!O:O,'ცვლილებების შეტანა'!A:A,'მიღება-ჩაბარება'!A1456)</f>
        <v>0</v>
      </c>
      <c r="AJ1456" s="82"/>
      <c r="AK1456" s="78">
        <f>AJ1456*SUMIFS(მიმართულებები!N:N,მიმართულებები!A:A,'მიღება-ჩაბარება'!A1456)/2+AJ1456*SUMIFS('ცვლილებების შეტანა'!O:O,'ცვლილებების შეტანა'!A:A,'მიღება-ჩაბარება'!A1456)/2</f>
        <v>0</v>
      </c>
      <c r="AL1456" s="81"/>
      <c r="AM1456" s="77">
        <f>AL1456*SUMIFS(მიმართულებები!N:N,მიმართულებები!A:A,'მიღება-ჩაბარება'!A1456)+AL1456*SUMIFS('ცვლილებების შეტანა'!O:O,'ცვლილებების შეტანა'!A:A,'მიღება-ჩაბარება'!A1456)</f>
        <v>0</v>
      </c>
      <c r="AN1456" s="82"/>
      <c r="AO1456" s="78">
        <f>AN1456*SUMIFS(მიმართულებები!N:N,მიმართულებები!A:A,'მიღება-ჩაბარება'!A1456)/2+AN1456*SUMIFS('ცვლილებების შეტანა'!O:O,'ცვლილებების შეტანა'!A:A,'მიღება-ჩაბარება'!A1456)/2</f>
        <v>0</v>
      </c>
    </row>
    <row r="1457" spans="1:41">
      <c r="A1457" s="91">
        <v>1451</v>
      </c>
      <c r="B1457" s="92"/>
      <c r="C1457" s="93">
        <f>B1457*SUMIFS(მიმართულებები!N:N,მიმართულებები!A:A,'მიღება-ჩაბარება'!A1457)+B1457*SUMIFS('ცვლილებების შეტანა'!O:O,'ცვლილებების შეტანა'!A:A,'მიღება-ჩაბარება'!A1457)</f>
        <v>0</v>
      </c>
      <c r="D1457" s="94"/>
      <c r="E1457" s="95">
        <f>D1457*SUMIFS(მიმართულებები!N:N,მიმართულებები!A:A,'მიღება-ჩაბარება'!A1457)/2+D1457*SUMIFS('ცვლილებების შეტანა'!O:O,'ცვლილებების შეტანა'!A:A,'მიღება-ჩაბარება'!A1457)/2</f>
        <v>0</v>
      </c>
      <c r="F1457" s="96"/>
      <c r="G1457" s="93">
        <f>F1457*SUMIFS(მიმართულებები!N:N,მიმართულებები!A:A,'მიღება-ჩაბარება'!A1457)+F1457*SUMIFS('ცვლილებების შეტანა'!O:O,'ცვლილებების შეტანა'!A:A,'მიღება-ჩაბარება'!A1457)</f>
        <v>0</v>
      </c>
      <c r="H1457" s="97"/>
      <c r="I1457" s="95">
        <f>H1457*SUMIFS(მიმართულებები!N:N,მიმართულებები!A:A,'მიღება-ჩაბარება'!A1457)/2+H1457*SUMIFS('ცვლილებების შეტანა'!O:O,'ცვლილებების შეტანა'!A:A,'მიღება-ჩაბარება'!A1457)/2</f>
        <v>0</v>
      </c>
      <c r="J1457" s="96"/>
      <c r="K1457" s="93">
        <f>J1457*SUMIFS(მიმართულებები!N:N,მიმართულებები!A:A,'მიღება-ჩაბარება'!A1457)+J1457*SUMIFS('ცვლილებების შეტანა'!O:O,'ცვლილებების შეტანა'!A:A,'მიღება-ჩაბარება'!A1457)</f>
        <v>0</v>
      </c>
      <c r="L1457" s="97"/>
      <c r="M1457" s="95">
        <f>L1457*SUMIFS(მიმართულებები!N:N,მიმართულებები!A:A,'მიღება-ჩაბარება'!A1457)/2+L1457*SUMIFS('ცვლილებების შეტანა'!O:O,'ცვლილებების შეტანა'!A:A,'მიღება-ჩაბარება'!A1457)/2</f>
        <v>0</v>
      </c>
      <c r="N1457" s="96"/>
      <c r="O1457" s="93">
        <f>N1457*SUMIFS(მიმართულებები!N:N,მიმართულებები!A:A,'მიღება-ჩაბარება'!A1457)+N1457*SUMIFS('ცვლილებების შეტანა'!O:O,'ცვლილებების შეტანა'!A:A,'მიღება-ჩაბარება'!A1457)</f>
        <v>0</v>
      </c>
      <c r="P1457" s="97"/>
      <c r="Q1457" s="95">
        <f>P1457*SUMIFS(მიმართულებები!N:N,მიმართულებები!A:A,'მიღება-ჩაბარება'!A1457)/2+P1457*SUMIFS('ცვლილებების შეტანა'!O:O,'ცვლილებების შეტანა'!A:A,'მიღება-ჩაბარება'!A1457)/2</f>
        <v>0</v>
      </c>
      <c r="R1457" s="96"/>
      <c r="S1457" s="93">
        <f>R1457*SUMIFS(მიმართულებები!N:N,მიმართულებები!A:A,'მიღება-ჩაბარება'!A1457)+R1457*SUMIFS('ცვლილებების შეტანა'!O:O,'ცვლილებების შეტანა'!A:A,'მიღება-ჩაბარება'!A1457)</f>
        <v>0</v>
      </c>
      <c r="T1457" s="97"/>
      <c r="U1457" s="95">
        <f>T1457*SUMIFS(მიმართულებები!N:N,მიმართულებები!A:A,'მიღება-ჩაბარება'!A1457)/2+T1457*SUMIFS('ცვლილებების შეტანა'!O:O,'ცვლილებების შეტანა'!A:A,'მიღება-ჩაბარება'!A1457)/2</f>
        <v>0</v>
      </c>
      <c r="V1457" s="96"/>
      <c r="W1457" s="93">
        <f>V1457*SUMIFS(მიმართულებები!N:N,მიმართულებები!A:A,'მიღება-ჩაბარება'!A1457)+V1457*SUMIFS('ცვლილებების შეტანა'!O:O,'ცვლილებების შეტანა'!A:A,'მიღება-ჩაბარება'!A1457)</f>
        <v>0</v>
      </c>
      <c r="X1457" s="97"/>
      <c r="Y1457" s="95">
        <f>X1457*SUMIFS(მიმართულებები!N:N,მიმართულებები!A:A,'მიღება-ჩაბარება'!A1457)/2+X1457*SUMIFS('ცვლილებების შეტანა'!O:O,'ცვლილებების შეტანა'!A:A,'მიღება-ჩაბარება'!A1457)/2</f>
        <v>0</v>
      </c>
      <c r="Z1457" s="96"/>
      <c r="AA1457" s="93">
        <f>Z1457*SUMIFS(მიმართულებები!N:N,მიმართულებები!A:A,'მიღება-ჩაბარება'!A1457)+Z1457*SUMIFS('ცვლილებების შეტანა'!O:O,'ცვლილებების შეტანა'!A:A,'მიღება-ჩაბარება'!A1457)</f>
        <v>0</v>
      </c>
      <c r="AB1457" s="97"/>
      <c r="AC1457" s="95">
        <f>AB1457*SUMIFS(მიმართულებები!N:N,მიმართულებები!A:A,'მიღება-ჩაბარება'!A1457)/2+AB1457*SUMIFS('ცვლილებების შეტანა'!O:O,'ცვლილებების შეტანა'!A:A,'მიღება-ჩაბარება'!A1457)/2</f>
        <v>0</v>
      </c>
      <c r="AD1457" s="96"/>
      <c r="AE1457" s="93">
        <f>AD1457*SUMIFS(მიმართულებები!N:N,მიმართულებები!A:A,'მიღება-ჩაბარება'!A1457)+AD1457*SUMIFS('ცვლილებების შეტანა'!O:O,'ცვლილებების შეტანა'!A:A,'მიღება-ჩაბარება'!A1457)</f>
        <v>0</v>
      </c>
      <c r="AF1457" s="97"/>
      <c r="AG1457" s="95">
        <f>AF1457*SUMIFS(მიმართულებები!N:N,მიმართულებები!A:A,'მიღება-ჩაბარება'!A1457)/2+AF1457*SUMIFS('ცვლილებების შეტანა'!O:O,'ცვლილებების შეტანა'!A:A,'მიღება-ჩაბარება'!A1457)/2</f>
        <v>0</v>
      </c>
      <c r="AH1457" s="96"/>
      <c r="AI1457" s="93">
        <f>AH1457*SUMIFS(მიმართულებები!N:N,მიმართულებები!A:A,'მიღება-ჩაბარება'!A1457)+AH1457*SUMIFS('ცვლილებების შეტანა'!O:O,'ცვლილებების შეტანა'!A:A,'მიღება-ჩაბარება'!A1457)</f>
        <v>0</v>
      </c>
      <c r="AJ1457" s="97"/>
      <c r="AK1457" s="95">
        <f>AJ1457*SUMIFS(მიმართულებები!N:N,მიმართულებები!A:A,'მიღება-ჩაბარება'!A1457)/2+AJ1457*SUMIFS('ცვლილებების შეტანა'!O:O,'ცვლილებების შეტანა'!A:A,'მიღება-ჩაბარება'!A1457)/2</f>
        <v>0</v>
      </c>
      <c r="AL1457" s="96"/>
      <c r="AM1457" s="93">
        <f>AL1457*SUMIFS(მიმართულებები!N:N,მიმართულებები!A:A,'მიღება-ჩაბარება'!A1457)+AL1457*SUMIFS('ცვლილებების შეტანა'!O:O,'ცვლილებების შეტანა'!A:A,'მიღება-ჩაბარება'!A1457)</f>
        <v>0</v>
      </c>
      <c r="AN1457" s="97"/>
      <c r="AO1457" s="95">
        <f>AN1457*SUMIFS(მიმართულებები!N:N,მიმართულებები!A:A,'მიღება-ჩაბარება'!A1457)/2+AN1457*SUMIFS('ცვლილებების შეტანა'!O:O,'ცვლილებების შეტანა'!A:A,'მიღება-ჩაბარება'!A1457)/2</f>
        <v>0</v>
      </c>
    </row>
    <row r="1458" spans="1:41">
      <c r="A1458" s="91">
        <v>1452</v>
      </c>
      <c r="B1458" s="92"/>
      <c r="C1458" s="93">
        <f>B1458*SUMIFS(მიმართულებები!N:N,მიმართულებები!A:A,'მიღება-ჩაბარება'!A1458)+B1458*SUMIFS('ცვლილებების შეტანა'!O:O,'ცვლილებების შეტანა'!A:A,'მიღება-ჩაბარება'!A1458)</f>
        <v>0</v>
      </c>
      <c r="D1458" s="94"/>
      <c r="E1458" s="95">
        <f>D1458*SUMIFS(მიმართულებები!N:N,მიმართულებები!A:A,'მიღება-ჩაბარება'!A1458)/2+D1458*SUMIFS('ცვლილებების შეტანა'!O:O,'ცვლილებების შეტანა'!A:A,'მიღება-ჩაბარება'!A1458)/2</f>
        <v>0</v>
      </c>
      <c r="F1458" s="96"/>
      <c r="G1458" s="93">
        <f>F1458*SUMIFS(მიმართულებები!N:N,მიმართულებები!A:A,'მიღება-ჩაბარება'!A1458)+F1458*SUMIFS('ცვლილებების შეტანა'!O:O,'ცვლილებების შეტანა'!A:A,'მიღება-ჩაბარება'!A1458)</f>
        <v>0</v>
      </c>
      <c r="H1458" s="97"/>
      <c r="I1458" s="95">
        <f>H1458*SUMIFS(მიმართულებები!N:N,მიმართულებები!A:A,'მიღება-ჩაბარება'!A1458)/2+H1458*SUMIFS('ცვლილებების შეტანა'!O:O,'ცვლილებების შეტანა'!A:A,'მიღება-ჩაბარება'!A1458)/2</f>
        <v>0</v>
      </c>
      <c r="J1458" s="96"/>
      <c r="K1458" s="93">
        <f>J1458*SUMIFS(მიმართულებები!N:N,მიმართულებები!A:A,'მიღება-ჩაბარება'!A1458)+J1458*SUMIFS('ცვლილებების შეტანა'!O:O,'ცვლილებების შეტანა'!A:A,'მიღება-ჩაბარება'!A1458)</f>
        <v>0</v>
      </c>
      <c r="L1458" s="97"/>
      <c r="M1458" s="95">
        <f>L1458*SUMIFS(მიმართულებები!N:N,მიმართულებები!A:A,'მიღება-ჩაბარება'!A1458)/2+L1458*SUMIFS('ცვლილებების შეტანა'!O:O,'ცვლილებების შეტანა'!A:A,'მიღება-ჩაბარება'!A1458)/2</f>
        <v>0</v>
      </c>
      <c r="N1458" s="96"/>
      <c r="O1458" s="93">
        <f>N1458*SUMIFS(მიმართულებები!N:N,მიმართულებები!A:A,'მიღება-ჩაბარება'!A1458)+N1458*SUMIFS('ცვლილებების შეტანა'!O:O,'ცვლილებების შეტანა'!A:A,'მიღება-ჩაბარება'!A1458)</f>
        <v>0</v>
      </c>
      <c r="P1458" s="97"/>
      <c r="Q1458" s="95">
        <f>P1458*SUMIFS(მიმართულებები!N:N,მიმართულებები!A:A,'მიღება-ჩაბარება'!A1458)/2+P1458*SUMIFS('ცვლილებების შეტანა'!O:O,'ცვლილებების შეტანა'!A:A,'მიღება-ჩაბარება'!A1458)/2</f>
        <v>0</v>
      </c>
      <c r="R1458" s="96"/>
      <c r="S1458" s="93">
        <f>R1458*SUMIFS(მიმართულებები!N:N,მიმართულებები!A:A,'მიღება-ჩაბარება'!A1458)+R1458*SUMIFS('ცვლილებების შეტანა'!O:O,'ცვლილებების შეტანა'!A:A,'მიღება-ჩაბარება'!A1458)</f>
        <v>0</v>
      </c>
      <c r="T1458" s="97"/>
      <c r="U1458" s="95">
        <f>T1458*SUMIFS(მიმართულებები!N:N,მიმართულებები!A:A,'მიღება-ჩაბარება'!A1458)/2+T1458*SUMIFS('ცვლილებების შეტანა'!O:O,'ცვლილებების შეტანა'!A:A,'მიღება-ჩაბარება'!A1458)/2</f>
        <v>0</v>
      </c>
      <c r="V1458" s="96"/>
      <c r="W1458" s="93">
        <f>V1458*SUMIFS(მიმართულებები!N:N,მიმართულებები!A:A,'მიღება-ჩაბარება'!A1458)+V1458*SUMIFS('ცვლილებების შეტანა'!O:O,'ცვლილებების შეტანა'!A:A,'მიღება-ჩაბარება'!A1458)</f>
        <v>0</v>
      </c>
      <c r="X1458" s="97"/>
      <c r="Y1458" s="95">
        <f>X1458*SUMIFS(მიმართულებები!N:N,მიმართულებები!A:A,'მიღება-ჩაბარება'!A1458)/2+X1458*SUMIFS('ცვლილებების შეტანა'!O:O,'ცვლილებების შეტანა'!A:A,'მიღება-ჩაბარება'!A1458)/2</f>
        <v>0</v>
      </c>
      <c r="Z1458" s="96"/>
      <c r="AA1458" s="93">
        <f>Z1458*SUMIFS(მიმართულებები!N:N,მიმართულებები!A:A,'მიღება-ჩაბარება'!A1458)+Z1458*SUMIFS('ცვლილებების შეტანა'!O:O,'ცვლილებების შეტანა'!A:A,'მიღება-ჩაბარება'!A1458)</f>
        <v>0</v>
      </c>
      <c r="AB1458" s="97"/>
      <c r="AC1458" s="95">
        <f>AB1458*SUMIFS(მიმართულებები!N:N,მიმართულებები!A:A,'მიღება-ჩაბარება'!A1458)/2+AB1458*SUMIFS('ცვლილებების შეტანა'!O:O,'ცვლილებების შეტანა'!A:A,'მიღება-ჩაბარება'!A1458)/2</f>
        <v>0</v>
      </c>
      <c r="AD1458" s="96"/>
      <c r="AE1458" s="93">
        <f>AD1458*SUMIFS(მიმართულებები!N:N,მიმართულებები!A:A,'მიღება-ჩაბარება'!A1458)+AD1458*SUMIFS('ცვლილებების შეტანა'!O:O,'ცვლილებების შეტანა'!A:A,'მიღება-ჩაბარება'!A1458)</f>
        <v>0</v>
      </c>
      <c r="AF1458" s="97"/>
      <c r="AG1458" s="95">
        <f>AF1458*SUMIFS(მიმართულებები!N:N,მიმართულებები!A:A,'მიღება-ჩაბარება'!A1458)/2+AF1458*SUMIFS('ცვლილებების შეტანა'!O:O,'ცვლილებების შეტანა'!A:A,'მიღება-ჩაბარება'!A1458)/2</f>
        <v>0</v>
      </c>
      <c r="AH1458" s="96"/>
      <c r="AI1458" s="93">
        <f>AH1458*SUMIFS(მიმართულებები!N:N,მიმართულებები!A:A,'მიღება-ჩაბარება'!A1458)+AH1458*SUMIFS('ცვლილებების შეტანა'!O:O,'ცვლილებების შეტანა'!A:A,'მიღება-ჩაბარება'!A1458)</f>
        <v>0</v>
      </c>
      <c r="AJ1458" s="97"/>
      <c r="AK1458" s="95">
        <f>AJ1458*SUMIFS(მიმართულებები!N:N,მიმართულებები!A:A,'მიღება-ჩაბარება'!A1458)/2+AJ1458*SUMIFS('ცვლილებების შეტანა'!O:O,'ცვლილებების შეტანა'!A:A,'მიღება-ჩაბარება'!A1458)/2</f>
        <v>0</v>
      </c>
      <c r="AL1458" s="96"/>
      <c r="AM1458" s="93">
        <f>AL1458*SUMIFS(მიმართულებები!N:N,მიმართულებები!A:A,'მიღება-ჩაბარება'!A1458)+AL1458*SUMIFS('ცვლილებების შეტანა'!O:O,'ცვლილებების შეტანა'!A:A,'მიღება-ჩაბარება'!A1458)</f>
        <v>0</v>
      </c>
      <c r="AN1458" s="97"/>
      <c r="AO1458" s="95">
        <f>AN1458*SUMIFS(მიმართულებები!N:N,მიმართულებები!A:A,'მიღება-ჩაბარება'!A1458)/2+AN1458*SUMIFS('ცვლილებების შეტანა'!O:O,'ცვლილებების შეტანა'!A:A,'მიღება-ჩაბარება'!A1458)/2</f>
        <v>0</v>
      </c>
    </row>
    <row r="1459" spans="1:41">
      <c r="A1459" s="79">
        <v>1453</v>
      </c>
      <c r="B1459" s="76"/>
      <c r="C1459" s="77">
        <f>B1459*SUMIFS(მიმართულებები!N:N,მიმართულებები!A:A,'მიღება-ჩაბარება'!A1459)+B1459*SUMIFS('ცვლილებების შეტანა'!O:O,'ცვლილებების შეტანა'!A:A,'მიღება-ჩაბარება'!A1459)</f>
        <v>0</v>
      </c>
      <c r="D1459" s="7"/>
      <c r="E1459" s="78">
        <f>D1459*SUMIFS(მიმართულებები!N:N,მიმართულებები!A:A,'მიღება-ჩაბარება'!A1459)/2+D1459*SUMIFS('ცვლილებების შეტანა'!O:O,'ცვლილებების შეტანა'!A:A,'მიღება-ჩაბარება'!A1459)/2</f>
        <v>0</v>
      </c>
      <c r="F1459" s="81"/>
      <c r="G1459" s="77">
        <f>F1459*SUMIFS(მიმართულებები!N:N,მიმართულებები!A:A,'მიღება-ჩაბარება'!A1459)+F1459*SUMIFS('ცვლილებების შეტანა'!O:O,'ცვლილებების შეტანა'!A:A,'მიღება-ჩაბარება'!A1459)</f>
        <v>0</v>
      </c>
      <c r="H1459" s="82"/>
      <c r="I1459" s="78">
        <f>H1459*SUMIFS(მიმართულებები!N:N,მიმართულებები!A:A,'მიღება-ჩაბარება'!A1459)/2+H1459*SUMIFS('ცვლილებების შეტანა'!O:O,'ცვლილებების შეტანა'!A:A,'მიღება-ჩაბარება'!A1459)/2</f>
        <v>0</v>
      </c>
      <c r="J1459" s="81"/>
      <c r="K1459" s="77">
        <f>J1459*SUMIFS(მიმართულებები!N:N,მიმართულებები!A:A,'მიღება-ჩაბარება'!A1459)+J1459*SUMIFS('ცვლილებების შეტანა'!O:O,'ცვლილებების შეტანა'!A:A,'მიღება-ჩაბარება'!A1459)</f>
        <v>0</v>
      </c>
      <c r="L1459" s="82"/>
      <c r="M1459" s="78">
        <f>L1459*SUMIFS(მიმართულებები!N:N,მიმართულებები!A:A,'მიღება-ჩაბარება'!A1459)/2+L1459*SUMIFS('ცვლილებების შეტანა'!O:O,'ცვლილებების შეტანა'!A:A,'მიღება-ჩაბარება'!A1459)/2</f>
        <v>0</v>
      </c>
      <c r="N1459" s="81"/>
      <c r="O1459" s="77">
        <f>N1459*SUMIFS(მიმართულებები!N:N,მიმართულებები!A:A,'მიღება-ჩაბარება'!A1459)+N1459*SUMIFS('ცვლილებების შეტანა'!O:O,'ცვლილებების შეტანა'!A:A,'მიღება-ჩაბარება'!A1459)</f>
        <v>0</v>
      </c>
      <c r="P1459" s="82"/>
      <c r="Q1459" s="78">
        <f>P1459*SUMIFS(მიმართულებები!N:N,მიმართულებები!A:A,'მიღება-ჩაბარება'!A1459)/2+P1459*SUMIFS('ცვლილებების შეტანა'!O:O,'ცვლილებების შეტანა'!A:A,'მიღება-ჩაბარება'!A1459)/2</f>
        <v>0</v>
      </c>
      <c r="R1459" s="81"/>
      <c r="S1459" s="77">
        <f>R1459*SUMIFS(მიმართულებები!N:N,მიმართულებები!A:A,'მიღება-ჩაბარება'!A1459)+R1459*SUMIFS('ცვლილებების შეტანა'!O:O,'ცვლილებების შეტანა'!A:A,'მიღება-ჩაბარება'!A1459)</f>
        <v>0</v>
      </c>
      <c r="T1459" s="82"/>
      <c r="U1459" s="78">
        <f>T1459*SUMIFS(მიმართულებები!N:N,მიმართულებები!A:A,'მიღება-ჩაბარება'!A1459)/2+T1459*SUMIFS('ცვლილებების შეტანა'!O:O,'ცვლილებების შეტანა'!A:A,'მიღება-ჩაბარება'!A1459)/2</f>
        <v>0</v>
      </c>
      <c r="V1459" s="81"/>
      <c r="W1459" s="77">
        <f>V1459*SUMIFS(მიმართულებები!N:N,მიმართულებები!A:A,'მიღება-ჩაბარება'!A1459)+V1459*SUMIFS('ცვლილებების შეტანა'!O:O,'ცვლილებების შეტანა'!A:A,'მიღება-ჩაბარება'!A1459)</f>
        <v>0</v>
      </c>
      <c r="X1459" s="82"/>
      <c r="Y1459" s="78">
        <f>X1459*SUMIFS(მიმართულებები!N:N,მიმართულებები!A:A,'მიღება-ჩაბარება'!A1459)/2+X1459*SUMIFS('ცვლილებების შეტანა'!O:O,'ცვლილებების შეტანა'!A:A,'მიღება-ჩაბარება'!A1459)/2</f>
        <v>0</v>
      </c>
      <c r="Z1459" s="81"/>
      <c r="AA1459" s="77">
        <f>Z1459*SUMIFS(მიმართულებები!N:N,მიმართულებები!A:A,'მიღება-ჩაბარება'!A1459)+Z1459*SUMIFS('ცვლილებების შეტანა'!O:O,'ცვლილებების შეტანა'!A:A,'მიღება-ჩაბარება'!A1459)</f>
        <v>0</v>
      </c>
      <c r="AB1459" s="82"/>
      <c r="AC1459" s="78">
        <f>AB1459*SUMIFS(მიმართულებები!N:N,მიმართულებები!A:A,'მიღება-ჩაბარება'!A1459)/2+AB1459*SUMIFS('ცვლილებების შეტანა'!O:O,'ცვლილებების შეტანა'!A:A,'მიღება-ჩაბარება'!A1459)/2</f>
        <v>0</v>
      </c>
      <c r="AD1459" s="81"/>
      <c r="AE1459" s="77">
        <f>AD1459*SUMIFS(მიმართულებები!N:N,მიმართულებები!A:A,'მიღება-ჩაბარება'!A1459)+AD1459*SUMIFS('ცვლილებების შეტანა'!O:O,'ცვლილებების შეტანა'!A:A,'მიღება-ჩაბარება'!A1459)</f>
        <v>0</v>
      </c>
      <c r="AF1459" s="82"/>
      <c r="AG1459" s="78">
        <f>AF1459*SUMIFS(მიმართულებები!N:N,მიმართულებები!A:A,'მიღება-ჩაბარება'!A1459)/2+AF1459*SUMIFS('ცვლილებების შეტანა'!O:O,'ცვლილებების შეტანა'!A:A,'მიღება-ჩაბარება'!A1459)/2</f>
        <v>0</v>
      </c>
      <c r="AH1459" s="81"/>
      <c r="AI1459" s="77">
        <f>AH1459*SUMIFS(მიმართულებები!N:N,მიმართულებები!A:A,'მიღება-ჩაბარება'!A1459)+AH1459*SUMIFS('ცვლილებების შეტანა'!O:O,'ცვლილებების შეტანა'!A:A,'მიღება-ჩაბარება'!A1459)</f>
        <v>0</v>
      </c>
      <c r="AJ1459" s="82"/>
      <c r="AK1459" s="78">
        <f>AJ1459*SUMIFS(მიმართულებები!N:N,მიმართულებები!A:A,'მიღება-ჩაბარება'!A1459)/2+AJ1459*SUMIFS('ცვლილებების შეტანა'!O:O,'ცვლილებების შეტანა'!A:A,'მიღება-ჩაბარება'!A1459)/2</f>
        <v>0</v>
      </c>
      <c r="AL1459" s="81"/>
      <c r="AM1459" s="77">
        <f>AL1459*SUMIFS(მიმართულებები!N:N,მიმართულებები!A:A,'მიღება-ჩაბარება'!A1459)+AL1459*SUMIFS('ცვლილებების შეტანა'!O:O,'ცვლილებების შეტანა'!A:A,'მიღება-ჩაბარება'!A1459)</f>
        <v>0</v>
      </c>
      <c r="AN1459" s="82"/>
      <c r="AO1459" s="78">
        <f>AN1459*SUMIFS(მიმართულებები!N:N,მიმართულებები!A:A,'მიღება-ჩაბარება'!A1459)/2+AN1459*SUMIFS('ცვლილებების შეტანა'!O:O,'ცვლილებების შეტანა'!A:A,'მიღება-ჩაბარება'!A1459)/2</f>
        <v>0</v>
      </c>
    </row>
    <row r="1460" spans="1:41">
      <c r="A1460" s="79">
        <v>1454</v>
      </c>
      <c r="B1460" s="76"/>
      <c r="C1460" s="77">
        <f>B1460*SUMIFS(მიმართულებები!N:N,მიმართულებები!A:A,'მიღება-ჩაბარება'!A1460)+B1460*SUMIFS('ცვლილებების შეტანა'!O:O,'ცვლილებების შეტანა'!A:A,'მიღება-ჩაბარება'!A1460)</f>
        <v>0</v>
      </c>
      <c r="D1460" s="7"/>
      <c r="E1460" s="78">
        <f>D1460*SUMIFS(მიმართულებები!N:N,მიმართულებები!A:A,'მიღება-ჩაბარება'!A1460)/2+D1460*SUMIFS('ცვლილებების შეტანა'!O:O,'ცვლილებების შეტანა'!A:A,'მიღება-ჩაბარება'!A1460)/2</f>
        <v>0</v>
      </c>
      <c r="F1460" s="81"/>
      <c r="G1460" s="77">
        <f>F1460*SUMIFS(მიმართულებები!N:N,მიმართულებები!A:A,'მიღება-ჩაბარება'!A1460)+F1460*SUMIFS('ცვლილებების შეტანა'!O:O,'ცვლილებების შეტანა'!A:A,'მიღება-ჩაბარება'!A1460)</f>
        <v>0</v>
      </c>
      <c r="H1460" s="82"/>
      <c r="I1460" s="78">
        <f>H1460*SUMIFS(მიმართულებები!N:N,მიმართულებები!A:A,'მიღება-ჩაბარება'!A1460)/2+H1460*SUMIFS('ცვლილებების შეტანა'!O:O,'ცვლილებების შეტანა'!A:A,'მიღება-ჩაბარება'!A1460)/2</f>
        <v>0</v>
      </c>
      <c r="J1460" s="81"/>
      <c r="K1460" s="77">
        <f>J1460*SUMIFS(მიმართულებები!N:N,მიმართულებები!A:A,'მიღება-ჩაბარება'!A1460)+J1460*SUMIFS('ცვლილებების შეტანა'!O:O,'ცვლილებების შეტანა'!A:A,'მიღება-ჩაბარება'!A1460)</f>
        <v>0</v>
      </c>
      <c r="L1460" s="82"/>
      <c r="M1460" s="78">
        <f>L1460*SUMIFS(მიმართულებები!N:N,მიმართულებები!A:A,'მიღება-ჩაბარება'!A1460)/2+L1460*SUMIFS('ცვლილებების შეტანა'!O:O,'ცვლილებების შეტანა'!A:A,'მიღება-ჩაბარება'!A1460)/2</f>
        <v>0</v>
      </c>
      <c r="N1460" s="81"/>
      <c r="O1460" s="77">
        <f>N1460*SUMIFS(მიმართულებები!N:N,მიმართულებები!A:A,'მიღება-ჩაბარება'!A1460)+N1460*SUMIFS('ცვლილებების შეტანა'!O:O,'ცვლილებების შეტანა'!A:A,'მიღება-ჩაბარება'!A1460)</f>
        <v>0</v>
      </c>
      <c r="P1460" s="82"/>
      <c r="Q1460" s="78">
        <f>P1460*SUMIFS(მიმართულებები!N:N,მიმართულებები!A:A,'მიღება-ჩაბარება'!A1460)/2+P1460*SUMIFS('ცვლილებების შეტანა'!O:O,'ცვლილებების შეტანა'!A:A,'მიღება-ჩაბარება'!A1460)/2</f>
        <v>0</v>
      </c>
      <c r="R1460" s="81"/>
      <c r="S1460" s="77">
        <f>R1460*SUMIFS(მიმართულებები!N:N,მიმართულებები!A:A,'მიღება-ჩაბარება'!A1460)+R1460*SUMIFS('ცვლილებების შეტანა'!O:O,'ცვლილებების შეტანა'!A:A,'მიღება-ჩაბარება'!A1460)</f>
        <v>0</v>
      </c>
      <c r="T1460" s="82"/>
      <c r="U1460" s="78">
        <f>T1460*SUMIFS(მიმართულებები!N:N,მიმართულებები!A:A,'მიღება-ჩაბარება'!A1460)/2+T1460*SUMIFS('ცვლილებების შეტანა'!O:O,'ცვლილებების შეტანა'!A:A,'მიღება-ჩაბარება'!A1460)/2</f>
        <v>0</v>
      </c>
      <c r="V1460" s="81"/>
      <c r="W1460" s="77">
        <f>V1460*SUMIFS(მიმართულებები!N:N,მიმართულებები!A:A,'მიღება-ჩაბარება'!A1460)+V1460*SUMIFS('ცვლილებების შეტანა'!O:O,'ცვლილებების შეტანა'!A:A,'მიღება-ჩაბარება'!A1460)</f>
        <v>0</v>
      </c>
      <c r="X1460" s="82"/>
      <c r="Y1460" s="78">
        <f>X1460*SUMIFS(მიმართულებები!N:N,მიმართულებები!A:A,'მიღება-ჩაბარება'!A1460)/2+X1460*SUMIFS('ცვლილებების შეტანა'!O:O,'ცვლილებების შეტანა'!A:A,'მიღება-ჩაბარება'!A1460)/2</f>
        <v>0</v>
      </c>
      <c r="Z1460" s="81"/>
      <c r="AA1460" s="77">
        <f>Z1460*SUMIFS(მიმართულებები!N:N,მიმართულებები!A:A,'მიღება-ჩაბარება'!A1460)+Z1460*SUMIFS('ცვლილებების შეტანა'!O:O,'ცვლილებების შეტანა'!A:A,'მიღება-ჩაბარება'!A1460)</f>
        <v>0</v>
      </c>
      <c r="AB1460" s="82"/>
      <c r="AC1460" s="78">
        <f>AB1460*SUMIFS(მიმართულებები!N:N,მიმართულებები!A:A,'მიღება-ჩაბარება'!A1460)/2+AB1460*SUMIFS('ცვლილებების შეტანა'!O:O,'ცვლილებების შეტანა'!A:A,'მიღება-ჩაბარება'!A1460)/2</f>
        <v>0</v>
      </c>
      <c r="AD1460" s="81"/>
      <c r="AE1460" s="77">
        <f>AD1460*SUMIFS(მიმართულებები!N:N,მიმართულებები!A:A,'მიღება-ჩაბარება'!A1460)+AD1460*SUMIFS('ცვლილებების შეტანა'!O:O,'ცვლილებების შეტანა'!A:A,'მიღება-ჩაბარება'!A1460)</f>
        <v>0</v>
      </c>
      <c r="AF1460" s="82"/>
      <c r="AG1460" s="78">
        <f>AF1460*SUMIFS(მიმართულებები!N:N,მიმართულებები!A:A,'მიღება-ჩაბარება'!A1460)/2+AF1460*SUMIFS('ცვლილებების შეტანა'!O:O,'ცვლილებების შეტანა'!A:A,'მიღება-ჩაბარება'!A1460)/2</f>
        <v>0</v>
      </c>
      <c r="AH1460" s="81"/>
      <c r="AI1460" s="77">
        <f>AH1460*SUMIFS(მიმართულებები!N:N,მიმართულებები!A:A,'მიღება-ჩაბარება'!A1460)+AH1460*SUMIFS('ცვლილებების შეტანა'!O:O,'ცვლილებების შეტანა'!A:A,'მიღება-ჩაბარება'!A1460)</f>
        <v>0</v>
      </c>
      <c r="AJ1460" s="82"/>
      <c r="AK1460" s="78">
        <f>AJ1460*SUMIFS(მიმართულებები!N:N,მიმართულებები!A:A,'მიღება-ჩაბარება'!A1460)/2+AJ1460*SUMIFS('ცვლილებების შეტანა'!O:O,'ცვლილებების შეტანა'!A:A,'მიღება-ჩაბარება'!A1460)/2</f>
        <v>0</v>
      </c>
      <c r="AL1460" s="81"/>
      <c r="AM1460" s="77">
        <f>AL1460*SUMIFS(მიმართულებები!N:N,მიმართულებები!A:A,'მიღება-ჩაბარება'!A1460)+AL1460*SUMIFS('ცვლილებების შეტანა'!O:O,'ცვლილებების შეტანა'!A:A,'მიღება-ჩაბარება'!A1460)</f>
        <v>0</v>
      </c>
      <c r="AN1460" s="82"/>
      <c r="AO1460" s="78">
        <f>AN1460*SUMIFS(მიმართულებები!N:N,მიმართულებები!A:A,'მიღება-ჩაბარება'!A1460)/2+AN1460*SUMIFS('ცვლილებების შეტანა'!O:O,'ცვლილებების შეტანა'!A:A,'მიღება-ჩაბარება'!A1460)/2</f>
        <v>0</v>
      </c>
    </row>
    <row r="1461" spans="1:41">
      <c r="A1461" s="91">
        <v>1455</v>
      </c>
      <c r="B1461" s="92"/>
      <c r="C1461" s="93">
        <f>B1461*SUMIFS(მიმართულებები!N:N,მიმართულებები!A:A,'მიღება-ჩაბარება'!A1461)+B1461*SUMIFS('ცვლილებების შეტანა'!O:O,'ცვლილებების შეტანა'!A:A,'მიღება-ჩაბარება'!A1461)</f>
        <v>0</v>
      </c>
      <c r="D1461" s="94"/>
      <c r="E1461" s="95">
        <f>D1461*SUMIFS(მიმართულებები!N:N,მიმართულებები!A:A,'მიღება-ჩაბარება'!A1461)/2+D1461*SUMIFS('ცვლილებების შეტანა'!O:O,'ცვლილებების შეტანა'!A:A,'მიღება-ჩაბარება'!A1461)/2</f>
        <v>0</v>
      </c>
      <c r="F1461" s="96"/>
      <c r="G1461" s="93">
        <f>F1461*SUMIFS(მიმართულებები!N:N,მიმართულებები!A:A,'მიღება-ჩაბარება'!A1461)+F1461*SUMIFS('ცვლილებების შეტანა'!O:O,'ცვლილებების შეტანა'!A:A,'მიღება-ჩაბარება'!A1461)</f>
        <v>0</v>
      </c>
      <c r="H1461" s="97"/>
      <c r="I1461" s="95">
        <f>H1461*SUMIFS(მიმართულებები!N:N,მიმართულებები!A:A,'მიღება-ჩაბარება'!A1461)/2+H1461*SUMIFS('ცვლილებების შეტანა'!O:O,'ცვლილებების შეტანა'!A:A,'მიღება-ჩაბარება'!A1461)/2</f>
        <v>0</v>
      </c>
      <c r="J1461" s="96"/>
      <c r="K1461" s="93">
        <f>J1461*SUMIFS(მიმართულებები!N:N,მიმართულებები!A:A,'მიღება-ჩაბარება'!A1461)+J1461*SUMIFS('ცვლილებების შეტანა'!O:O,'ცვლილებების შეტანა'!A:A,'მიღება-ჩაბარება'!A1461)</f>
        <v>0</v>
      </c>
      <c r="L1461" s="97"/>
      <c r="M1461" s="95">
        <f>L1461*SUMIFS(მიმართულებები!N:N,მიმართულებები!A:A,'მიღება-ჩაბარება'!A1461)/2+L1461*SUMIFS('ცვლილებების შეტანა'!O:O,'ცვლილებების შეტანა'!A:A,'მიღება-ჩაბარება'!A1461)/2</f>
        <v>0</v>
      </c>
      <c r="N1461" s="96"/>
      <c r="O1461" s="93">
        <f>N1461*SUMIFS(მიმართულებები!N:N,მიმართულებები!A:A,'მიღება-ჩაბარება'!A1461)+N1461*SUMIFS('ცვლილებების შეტანა'!O:O,'ცვლილებების შეტანა'!A:A,'მიღება-ჩაბარება'!A1461)</f>
        <v>0</v>
      </c>
      <c r="P1461" s="97"/>
      <c r="Q1461" s="95">
        <f>P1461*SUMIFS(მიმართულებები!N:N,მიმართულებები!A:A,'მიღება-ჩაბარება'!A1461)/2+P1461*SUMIFS('ცვლილებების შეტანა'!O:O,'ცვლილებების შეტანა'!A:A,'მიღება-ჩაბარება'!A1461)/2</f>
        <v>0</v>
      </c>
      <c r="R1461" s="96"/>
      <c r="S1461" s="93">
        <f>R1461*SUMIFS(მიმართულებები!N:N,მიმართულებები!A:A,'მიღება-ჩაბარება'!A1461)+R1461*SUMIFS('ცვლილებების შეტანა'!O:O,'ცვლილებების შეტანა'!A:A,'მიღება-ჩაბარება'!A1461)</f>
        <v>0</v>
      </c>
      <c r="T1461" s="97"/>
      <c r="U1461" s="95">
        <f>T1461*SUMIFS(მიმართულებები!N:N,მიმართულებები!A:A,'მიღება-ჩაბარება'!A1461)/2+T1461*SUMIFS('ცვლილებების შეტანა'!O:O,'ცვლილებების შეტანა'!A:A,'მიღება-ჩაბარება'!A1461)/2</f>
        <v>0</v>
      </c>
      <c r="V1461" s="96"/>
      <c r="W1461" s="93">
        <f>V1461*SUMIFS(მიმართულებები!N:N,მიმართულებები!A:A,'მიღება-ჩაბარება'!A1461)+V1461*SUMIFS('ცვლილებების შეტანა'!O:O,'ცვლილებების შეტანა'!A:A,'მიღება-ჩაბარება'!A1461)</f>
        <v>0</v>
      </c>
      <c r="X1461" s="97"/>
      <c r="Y1461" s="95">
        <f>X1461*SUMIFS(მიმართულებები!N:N,მიმართულებები!A:A,'მიღება-ჩაბარება'!A1461)/2+X1461*SUMIFS('ცვლილებების შეტანა'!O:O,'ცვლილებების შეტანა'!A:A,'მიღება-ჩაბარება'!A1461)/2</f>
        <v>0</v>
      </c>
      <c r="Z1461" s="96"/>
      <c r="AA1461" s="93">
        <f>Z1461*SUMIFS(მიმართულებები!N:N,მიმართულებები!A:A,'მიღება-ჩაბარება'!A1461)+Z1461*SUMIFS('ცვლილებების შეტანა'!O:O,'ცვლილებების შეტანა'!A:A,'მიღება-ჩაბარება'!A1461)</f>
        <v>0</v>
      </c>
      <c r="AB1461" s="97"/>
      <c r="AC1461" s="95">
        <f>AB1461*SUMIFS(მიმართულებები!N:N,მიმართულებები!A:A,'მიღება-ჩაბარება'!A1461)/2+AB1461*SUMIFS('ცვლილებების შეტანა'!O:O,'ცვლილებების შეტანა'!A:A,'მიღება-ჩაბარება'!A1461)/2</f>
        <v>0</v>
      </c>
      <c r="AD1461" s="96"/>
      <c r="AE1461" s="93">
        <f>AD1461*SUMIFS(მიმართულებები!N:N,მიმართულებები!A:A,'მიღება-ჩაბარება'!A1461)+AD1461*SUMIFS('ცვლილებების შეტანა'!O:O,'ცვლილებების შეტანა'!A:A,'მიღება-ჩაბარება'!A1461)</f>
        <v>0</v>
      </c>
      <c r="AF1461" s="97"/>
      <c r="AG1461" s="95">
        <f>AF1461*SUMIFS(მიმართულებები!N:N,მიმართულებები!A:A,'მიღება-ჩაბარება'!A1461)/2+AF1461*SUMIFS('ცვლილებების შეტანა'!O:O,'ცვლილებების შეტანა'!A:A,'მიღება-ჩაბარება'!A1461)/2</f>
        <v>0</v>
      </c>
      <c r="AH1461" s="96"/>
      <c r="AI1461" s="93">
        <f>AH1461*SUMIFS(მიმართულებები!N:N,მიმართულებები!A:A,'მიღება-ჩაბარება'!A1461)+AH1461*SUMIFS('ცვლილებების შეტანა'!O:O,'ცვლილებების შეტანა'!A:A,'მიღება-ჩაბარება'!A1461)</f>
        <v>0</v>
      </c>
      <c r="AJ1461" s="97"/>
      <c r="AK1461" s="95">
        <f>AJ1461*SUMIFS(მიმართულებები!N:N,მიმართულებები!A:A,'მიღება-ჩაბარება'!A1461)/2+AJ1461*SUMIFS('ცვლილებების შეტანა'!O:O,'ცვლილებების შეტანა'!A:A,'მიღება-ჩაბარება'!A1461)/2</f>
        <v>0</v>
      </c>
      <c r="AL1461" s="96"/>
      <c r="AM1461" s="93">
        <f>AL1461*SUMIFS(მიმართულებები!N:N,მიმართულებები!A:A,'მიღება-ჩაბარება'!A1461)+AL1461*SUMIFS('ცვლილებების შეტანა'!O:O,'ცვლილებების შეტანა'!A:A,'მიღება-ჩაბარება'!A1461)</f>
        <v>0</v>
      </c>
      <c r="AN1461" s="97"/>
      <c r="AO1461" s="95">
        <f>AN1461*SUMIFS(მიმართულებები!N:N,მიმართულებები!A:A,'მიღება-ჩაბარება'!A1461)/2+AN1461*SUMIFS('ცვლილებების შეტანა'!O:O,'ცვლილებების შეტანა'!A:A,'მიღება-ჩაბარება'!A1461)/2</f>
        <v>0</v>
      </c>
    </row>
    <row r="1462" spans="1:41">
      <c r="A1462" s="91">
        <v>1456</v>
      </c>
      <c r="B1462" s="92"/>
      <c r="C1462" s="93">
        <f>B1462*SUMIFS(მიმართულებები!N:N,მიმართულებები!A:A,'მიღება-ჩაბარება'!A1462)+B1462*SUMIFS('ცვლილებების შეტანა'!O:O,'ცვლილებების შეტანა'!A:A,'მიღება-ჩაბარება'!A1462)</f>
        <v>0</v>
      </c>
      <c r="D1462" s="94"/>
      <c r="E1462" s="95">
        <f>D1462*SUMIFS(მიმართულებები!N:N,მიმართულებები!A:A,'მიღება-ჩაბარება'!A1462)/2+D1462*SUMIFS('ცვლილებების შეტანა'!O:O,'ცვლილებების შეტანა'!A:A,'მიღება-ჩაბარება'!A1462)/2</f>
        <v>0</v>
      </c>
      <c r="F1462" s="96"/>
      <c r="G1462" s="93">
        <f>F1462*SUMIFS(მიმართულებები!N:N,მიმართულებები!A:A,'მიღება-ჩაბარება'!A1462)+F1462*SUMIFS('ცვლილებების შეტანა'!O:O,'ცვლილებების შეტანა'!A:A,'მიღება-ჩაბარება'!A1462)</f>
        <v>0</v>
      </c>
      <c r="H1462" s="97"/>
      <c r="I1462" s="95">
        <f>H1462*SUMIFS(მიმართულებები!N:N,მიმართულებები!A:A,'მიღება-ჩაბარება'!A1462)/2+H1462*SUMIFS('ცვლილებების შეტანა'!O:O,'ცვლილებების შეტანა'!A:A,'მიღება-ჩაბარება'!A1462)/2</f>
        <v>0</v>
      </c>
      <c r="J1462" s="96"/>
      <c r="K1462" s="93">
        <f>J1462*SUMIFS(მიმართულებები!N:N,მიმართულებები!A:A,'მიღება-ჩაბარება'!A1462)+J1462*SUMIFS('ცვლილებების შეტანა'!O:O,'ცვლილებების შეტანა'!A:A,'მიღება-ჩაბარება'!A1462)</f>
        <v>0</v>
      </c>
      <c r="L1462" s="97"/>
      <c r="M1462" s="95">
        <f>L1462*SUMIFS(მიმართულებები!N:N,მიმართულებები!A:A,'მიღება-ჩაბარება'!A1462)/2+L1462*SUMIFS('ცვლილებების შეტანა'!O:O,'ცვლილებების შეტანა'!A:A,'მიღება-ჩაბარება'!A1462)/2</f>
        <v>0</v>
      </c>
      <c r="N1462" s="96"/>
      <c r="O1462" s="93">
        <f>N1462*SUMIFS(მიმართულებები!N:N,მიმართულებები!A:A,'მიღება-ჩაბარება'!A1462)+N1462*SUMIFS('ცვლილებების შეტანა'!O:O,'ცვლილებების შეტანა'!A:A,'მიღება-ჩაბარება'!A1462)</f>
        <v>0</v>
      </c>
      <c r="P1462" s="97"/>
      <c r="Q1462" s="95">
        <f>P1462*SUMIFS(მიმართულებები!N:N,მიმართულებები!A:A,'მიღება-ჩაბარება'!A1462)/2+P1462*SUMIFS('ცვლილებების შეტანა'!O:O,'ცვლილებების შეტანა'!A:A,'მიღება-ჩაბარება'!A1462)/2</f>
        <v>0</v>
      </c>
      <c r="R1462" s="96"/>
      <c r="S1462" s="93">
        <f>R1462*SUMIFS(მიმართულებები!N:N,მიმართულებები!A:A,'მიღება-ჩაბარება'!A1462)+R1462*SUMIFS('ცვლილებების შეტანა'!O:O,'ცვლილებების შეტანა'!A:A,'მიღება-ჩაბარება'!A1462)</f>
        <v>0</v>
      </c>
      <c r="T1462" s="97"/>
      <c r="U1462" s="95">
        <f>T1462*SUMIFS(მიმართულებები!N:N,მიმართულებები!A:A,'მიღება-ჩაბარება'!A1462)/2+T1462*SUMIFS('ცვლილებების შეტანა'!O:O,'ცვლილებების შეტანა'!A:A,'მიღება-ჩაბარება'!A1462)/2</f>
        <v>0</v>
      </c>
      <c r="V1462" s="96"/>
      <c r="W1462" s="93">
        <f>V1462*SUMIFS(მიმართულებები!N:N,მიმართულებები!A:A,'მიღება-ჩაბარება'!A1462)+V1462*SUMIFS('ცვლილებების შეტანა'!O:O,'ცვლილებების შეტანა'!A:A,'მიღება-ჩაბარება'!A1462)</f>
        <v>0</v>
      </c>
      <c r="X1462" s="97"/>
      <c r="Y1462" s="95">
        <f>X1462*SUMIFS(მიმართულებები!N:N,მიმართულებები!A:A,'მიღება-ჩაბარება'!A1462)/2+X1462*SUMIFS('ცვლილებების შეტანა'!O:O,'ცვლილებების შეტანა'!A:A,'მიღება-ჩაბარება'!A1462)/2</f>
        <v>0</v>
      </c>
      <c r="Z1462" s="96"/>
      <c r="AA1462" s="93">
        <f>Z1462*SUMIFS(მიმართულებები!N:N,მიმართულებები!A:A,'მიღება-ჩაბარება'!A1462)+Z1462*SUMIFS('ცვლილებების შეტანა'!O:O,'ცვლილებების შეტანა'!A:A,'მიღება-ჩაბარება'!A1462)</f>
        <v>0</v>
      </c>
      <c r="AB1462" s="97"/>
      <c r="AC1462" s="95">
        <f>AB1462*SUMIFS(მიმართულებები!N:N,მიმართულებები!A:A,'მიღება-ჩაბარება'!A1462)/2+AB1462*SUMIFS('ცვლილებების შეტანა'!O:O,'ცვლილებების შეტანა'!A:A,'მიღება-ჩაბარება'!A1462)/2</f>
        <v>0</v>
      </c>
      <c r="AD1462" s="96"/>
      <c r="AE1462" s="93">
        <f>AD1462*SUMIFS(მიმართულებები!N:N,მიმართულებები!A:A,'მიღება-ჩაბარება'!A1462)+AD1462*SUMIFS('ცვლილებების შეტანა'!O:O,'ცვლილებების შეტანა'!A:A,'მიღება-ჩაბარება'!A1462)</f>
        <v>0</v>
      </c>
      <c r="AF1462" s="97"/>
      <c r="AG1462" s="95">
        <f>AF1462*SUMIFS(მიმართულებები!N:N,მიმართულებები!A:A,'მიღება-ჩაბარება'!A1462)/2+AF1462*SUMIFS('ცვლილებების შეტანა'!O:O,'ცვლილებების შეტანა'!A:A,'მიღება-ჩაბარება'!A1462)/2</f>
        <v>0</v>
      </c>
      <c r="AH1462" s="96"/>
      <c r="AI1462" s="93">
        <f>AH1462*SUMIFS(მიმართულებები!N:N,მიმართულებები!A:A,'მიღება-ჩაბარება'!A1462)+AH1462*SUMIFS('ცვლილებების შეტანა'!O:O,'ცვლილებების შეტანა'!A:A,'მიღება-ჩაბარება'!A1462)</f>
        <v>0</v>
      </c>
      <c r="AJ1462" s="97"/>
      <c r="AK1462" s="95">
        <f>AJ1462*SUMIFS(მიმართულებები!N:N,მიმართულებები!A:A,'მიღება-ჩაბარება'!A1462)/2+AJ1462*SUMIFS('ცვლილებების შეტანა'!O:O,'ცვლილებების შეტანა'!A:A,'მიღება-ჩაბარება'!A1462)/2</f>
        <v>0</v>
      </c>
      <c r="AL1462" s="96"/>
      <c r="AM1462" s="93">
        <f>AL1462*SUMIFS(მიმართულებები!N:N,მიმართულებები!A:A,'მიღება-ჩაბარება'!A1462)+AL1462*SUMIFS('ცვლილებების შეტანა'!O:O,'ცვლილებების შეტანა'!A:A,'მიღება-ჩაბარება'!A1462)</f>
        <v>0</v>
      </c>
      <c r="AN1462" s="97"/>
      <c r="AO1462" s="95">
        <f>AN1462*SUMIFS(მიმართულებები!N:N,მიმართულებები!A:A,'მიღება-ჩაბარება'!A1462)/2+AN1462*SUMIFS('ცვლილებების შეტანა'!O:O,'ცვლილებების შეტანა'!A:A,'მიღება-ჩაბარება'!A1462)/2</f>
        <v>0</v>
      </c>
    </row>
    <row r="1463" spans="1:41">
      <c r="A1463" s="79">
        <v>1457</v>
      </c>
      <c r="B1463" s="76"/>
      <c r="C1463" s="77">
        <f>B1463*SUMIFS(მიმართულებები!N:N,მიმართულებები!A:A,'მიღება-ჩაბარება'!A1463)+B1463*SUMIFS('ცვლილებების შეტანა'!O:O,'ცვლილებების შეტანა'!A:A,'მიღება-ჩაბარება'!A1463)</f>
        <v>0</v>
      </c>
      <c r="D1463" s="7"/>
      <c r="E1463" s="78">
        <f>D1463*SUMIFS(მიმართულებები!N:N,მიმართულებები!A:A,'მიღება-ჩაბარება'!A1463)/2+D1463*SUMIFS('ცვლილებების შეტანა'!O:O,'ცვლილებების შეტანა'!A:A,'მიღება-ჩაბარება'!A1463)/2</f>
        <v>0</v>
      </c>
      <c r="F1463" s="81"/>
      <c r="G1463" s="77">
        <f>F1463*SUMIFS(მიმართულებები!N:N,მიმართულებები!A:A,'მიღება-ჩაბარება'!A1463)+F1463*SUMIFS('ცვლილებების შეტანა'!O:O,'ცვლილებების შეტანა'!A:A,'მიღება-ჩაბარება'!A1463)</f>
        <v>0</v>
      </c>
      <c r="H1463" s="82"/>
      <c r="I1463" s="78">
        <f>H1463*SUMIFS(მიმართულებები!N:N,მიმართულებები!A:A,'მიღება-ჩაბარება'!A1463)/2+H1463*SUMIFS('ცვლილებების შეტანა'!O:O,'ცვლილებების შეტანა'!A:A,'მიღება-ჩაბარება'!A1463)/2</f>
        <v>0</v>
      </c>
      <c r="J1463" s="81"/>
      <c r="K1463" s="77">
        <f>J1463*SUMIFS(მიმართულებები!N:N,მიმართულებები!A:A,'მიღება-ჩაბარება'!A1463)+J1463*SUMIFS('ცვლილებების შეტანა'!O:O,'ცვლილებების შეტანა'!A:A,'მიღება-ჩაბარება'!A1463)</f>
        <v>0</v>
      </c>
      <c r="L1463" s="82"/>
      <c r="M1463" s="78">
        <f>L1463*SUMIFS(მიმართულებები!N:N,მიმართულებები!A:A,'მიღება-ჩაბარება'!A1463)/2+L1463*SUMIFS('ცვლილებების შეტანა'!O:O,'ცვლილებების შეტანა'!A:A,'მიღება-ჩაბარება'!A1463)/2</f>
        <v>0</v>
      </c>
      <c r="N1463" s="81"/>
      <c r="O1463" s="77">
        <f>N1463*SUMIFS(მიმართულებები!N:N,მიმართულებები!A:A,'მიღება-ჩაბარება'!A1463)+N1463*SUMIFS('ცვლილებების შეტანა'!O:O,'ცვლილებების შეტანა'!A:A,'მიღება-ჩაბარება'!A1463)</f>
        <v>0</v>
      </c>
      <c r="P1463" s="82"/>
      <c r="Q1463" s="78">
        <f>P1463*SUMIFS(მიმართულებები!N:N,მიმართულებები!A:A,'მიღება-ჩაბარება'!A1463)/2+P1463*SUMIFS('ცვლილებების შეტანა'!O:O,'ცვლილებების შეტანა'!A:A,'მიღება-ჩაბარება'!A1463)/2</f>
        <v>0</v>
      </c>
      <c r="R1463" s="81"/>
      <c r="S1463" s="77">
        <f>R1463*SUMIFS(მიმართულებები!N:N,მიმართულებები!A:A,'მიღება-ჩაბარება'!A1463)+R1463*SUMIFS('ცვლილებების შეტანა'!O:O,'ცვლილებების შეტანა'!A:A,'მიღება-ჩაბარება'!A1463)</f>
        <v>0</v>
      </c>
      <c r="T1463" s="82"/>
      <c r="U1463" s="78">
        <f>T1463*SUMIFS(მიმართულებები!N:N,მიმართულებები!A:A,'მიღება-ჩაბარება'!A1463)/2+T1463*SUMIFS('ცვლილებების შეტანა'!O:O,'ცვლილებების შეტანა'!A:A,'მიღება-ჩაბარება'!A1463)/2</f>
        <v>0</v>
      </c>
      <c r="V1463" s="81"/>
      <c r="W1463" s="77">
        <f>V1463*SUMIFS(მიმართულებები!N:N,მიმართულებები!A:A,'მიღება-ჩაბარება'!A1463)+V1463*SUMIFS('ცვლილებების შეტანა'!O:O,'ცვლილებების შეტანა'!A:A,'მიღება-ჩაბარება'!A1463)</f>
        <v>0</v>
      </c>
      <c r="X1463" s="82"/>
      <c r="Y1463" s="78">
        <f>X1463*SUMIFS(მიმართულებები!N:N,მიმართულებები!A:A,'მიღება-ჩაბარება'!A1463)/2+X1463*SUMIFS('ცვლილებების შეტანა'!O:O,'ცვლილებების შეტანა'!A:A,'მიღება-ჩაბარება'!A1463)/2</f>
        <v>0</v>
      </c>
      <c r="Z1463" s="81"/>
      <c r="AA1463" s="77">
        <f>Z1463*SUMIFS(მიმართულებები!N:N,მიმართულებები!A:A,'მიღება-ჩაბარება'!A1463)+Z1463*SUMIFS('ცვლილებების შეტანა'!O:O,'ცვლილებების შეტანა'!A:A,'მიღება-ჩაბარება'!A1463)</f>
        <v>0</v>
      </c>
      <c r="AB1463" s="82"/>
      <c r="AC1463" s="78">
        <f>AB1463*SUMIFS(მიმართულებები!N:N,მიმართულებები!A:A,'მიღება-ჩაბარება'!A1463)/2+AB1463*SUMIFS('ცვლილებების შეტანა'!O:O,'ცვლილებების შეტანა'!A:A,'მიღება-ჩაბარება'!A1463)/2</f>
        <v>0</v>
      </c>
      <c r="AD1463" s="81"/>
      <c r="AE1463" s="77">
        <f>AD1463*SUMIFS(მიმართულებები!N:N,მიმართულებები!A:A,'მიღება-ჩაბარება'!A1463)+AD1463*SUMIFS('ცვლილებების შეტანა'!O:O,'ცვლილებების შეტანა'!A:A,'მიღება-ჩაბარება'!A1463)</f>
        <v>0</v>
      </c>
      <c r="AF1463" s="82"/>
      <c r="AG1463" s="78">
        <f>AF1463*SUMIFS(მიმართულებები!N:N,მიმართულებები!A:A,'მიღება-ჩაბარება'!A1463)/2+AF1463*SUMIFS('ცვლილებების შეტანა'!O:O,'ცვლილებების შეტანა'!A:A,'მიღება-ჩაბარება'!A1463)/2</f>
        <v>0</v>
      </c>
      <c r="AH1463" s="81"/>
      <c r="AI1463" s="77">
        <f>AH1463*SUMIFS(მიმართულებები!N:N,მიმართულებები!A:A,'მიღება-ჩაბარება'!A1463)+AH1463*SUMIFS('ცვლილებების შეტანა'!O:O,'ცვლილებების შეტანა'!A:A,'მიღება-ჩაბარება'!A1463)</f>
        <v>0</v>
      </c>
      <c r="AJ1463" s="82"/>
      <c r="AK1463" s="78">
        <f>AJ1463*SUMIFS(მიმართულებები!N:N,მიმართულებები!A:A,'მიღება-ჩაბარება'!A1463)/2+AJ1463*SUMIFS('ცვლილებების შეტანა'!O:O,'ცვლილებების შეტანა'!A:A,'მიღება-ჩაბარება'!A1463)/2</f>
        <v>0</v>
      </c>
      <c r="AL1463" s="81"/>
      <c r="AM1463" s="77">
        <f>AL1463*SUMIFS(მიმართულებები!N:N,მიმართულებები!A:A,'მიღება-ჩაბარება'!A1463)+AL1463*SUMIFS('ცვლილებების შეტანა'!O:O,'ცვლილებების შეტანა'!A:A,'მიღება-ჩაბარება'!A1463)</f>
        <v>0</v>
      </c>
      <c r="AN1463" s="82"/>
      <c r="AO1463" s="78">
        <f>AN1463*SUMIFS(მიმართულებები!N:N,მიმართულებები!A:A,'მიღება-ჩაბარება'!A1463)/2+AN1463*SUMIFS('ცვლილებების შეტანა'!O:O,'ცვლილებების შეტანა'!A:A,'მიღება-ჩაბარება'!A1463)/2</f>
        <v>0</v>
      </c>
    </row>
    <row r="1464" spans="1:41">
      <c r="A1464" s="79">
        <v>1458</v>
      </c>
      <c r="B1464" s="76"/>
      <c r="C1464" s="77">
        <f>B1464*SUMIFS(მიმართულებები!N:N,მიმართულებები!A:A,'მიღება-ჩაბარება'!A1464)+B1464*SUMIFS('ცვლილებების შეტანა'!O:O,'ცვლილებების შეტანა'!A:A,'მიღება-ჩაბარება'!A1464)</f>
        <v>0</v>
      </c>
      <c r="D1464" s="7"/>
      <c r="E1464" s="78">
        <f>D1464*SUMIFS(მიმართულებები!N:N,მიმართულებები!A:A,'მიღება-ჩაბარება'!A1464)/2+D1464*SUMIFS('ცვლილებების შეტანა'!O:O,'ცვლილებების შეტანა'!A:A,'მიღება-ჩაბარება'!A1464)/2</f>
        <v>0</v>
      </c>
      <c r="F1464" s="81"/>
      <c r="G1464" s="77">
        <f>F1464*SUMIFS(მიმართულებები!N:N,მიმართულებები!A:A,'მიღება-ჩაბარება'!A1464)+F1464*SUMIFS('ცვლილებების შეტანა'!O:O,'ცვლილებების შეტანა'!A:A,'მიღება-ჩაბარება'!A1464)</f>
        <v>0</v>
      </c>
      <c r="H1464" s="82"/>
      <c r="I1464" s="78">
        <f>H1464*SUMIFS(მიმართულებები!N:N,მიმართულებები!A:A,'მიღება-ჩაბარება'!A1464)/2+H1464*SUMIFS('ცვლილებების შეტანა'!O:O,'ცვლილებების შეტანა'!A:A,'მიღება-ჩაბარება'!A1464)/2</f>
        <v>0</v>
      </c>
      <c r="J1464" s="81"/>
      <c r="K1464" s="77">
        <f>J1464*SUMIFS(მიმართულებები!N:N,მიმართულებები!A:A,'მიღება-ჩაბარება'!A1464)+J1464*SUMIFS('ცვლილებების შეტანა'!O:O,'ცვლილებების შეტანა'!A:A,'მიღება-ჩაბარება'!A1464)</f>
        <v>0</v>
      </c>
      <c r="L1464" s="82"/>
      <c r="M1464" s="78">
        <f>L1464*SUMIFS(მიმართულებები!N:N,მიმართულებები!A:A,'მიღება-ჩაბარება'!A1464)/2+L1464*SUMIFS('ცვლილებების შეტანა'!O:O,'ცვლილებების შეტანა'!A:A,'მიღება-ჩაბარება'!A1464)/2</f>
        <v>0</v>
      </c>
      <c r="N1464" s="81"/>
      <c r="O1464" s="77">
        <f>N1464*SUMIFS(მიმართულებები!N:N,მიმართულებები!A:A,'მიღება-ჩაბარება'!A1464)+N1464*SUMIFS('ცვლილებების შეტანა'!O:O,'ცვლილებების შეტანა'!A:A,'მიღება-ჩაბარება'!A1464)</f>
        <v>0</v>
      </c>
      <c r="P1464" s="82"/>
      <c r="Q1464" s="78">
        <f>P1464*SUMIFS(მიმართულებები!N:N,მიმართულებები!A:A,'მიღება-ჩაბარება'!A1464)/2+P1464*SUMIFS('ცვლილებების შეტანა'!O:O,'ცვლილებების შეტანა'!A:A,'მიღება-ჩაბარება'!A1464)/2</f>
        <v>0</v>
      </c>
      <c r="R1464" s="81"/>
      <c r="S1464" s="77">
        <f>R1464*SUMIFS(მიმართულებები!N:N,მიმართულებები!A:A,'მიღება-ჩაბარება'!A1464)+R1464*SUMIFS('ცვლილებების შეტანა'!O:O,'ცვლილებების შეტანა'!A:A,'მიღება-ჩაბარება'!A1464)</f>
        <v>0</v>
      </c>
      <c r="T1464" s="82"/>
      <c r="U1464" s="78">
        <f>T1464*SUMIFS(მიმართულებები!N:N,მიმართულებები!A:A,'მიღება-ჩაბარება'!A1464)/2+T1464*SUMIFS('ცვლილებების შეტანა'!O:O,'ცვლილებების შეტანა'!A:A,'მიღება-ჩაბარება'!A1464)/2</f>
        <v>0</v>
      </c>
      <c r="V1464" s="81"/>
      <c r="W1464" s="77">
        <f>V1464*SUMIFS(მიმართულებები!N:N,მიმართულებები!A:A,'მიღება-ჩაბარება'!A1464)+V1464*SUMIFS('ცვლილებების შეტანა'!O:O,'ცვლილებების შეტანა'!A:A,'მიღება-ჩაბარება'!A1464)</f>
        <v>0</v>
      </c>
      <c r="X1464" s="82"/>
      <c r="Y1464" s="78">
        <f>X1464*SUMIFS(მიმართულებები!N:N,მიმართულებები!A:A,'მიღება-ჩაბარება'!A1464)/2+X1464*SUMIFS('ცვლილებების შეტანა'!O:O,'ცვლილებების შეტანა'!A:A,'მიღება-ჩაბარება'!A1464)/2</f>
        <v>0</v>
      </c>
      <c r="Z1464" s="81"/>
      <c r="AA1464" s="77">
        <f>Z1464*SUMIFS(მიმართულებები!N:N,მიმართულებები!A:A,'მიღება-ჩაბარება'!A1464)+Z1464*SUMIFS('ცვლილებების შეტანა'!O:O,'ცვლილებების შეტანა'!A:A,'მიღება-ჩაბარება'!A1464)</f>
        <v>0</v>
      </c>
      <c r="AB1464" s="82"/>
      <c r="AC1464" s="78">
        <f>AB1464*SUMIFS(მიმართულებები!N:N,მიმართულებები!A:A,'მიღება-ჩაბარება'!A1464)/2+AB1464*SUMIFS('ცვლილებების შეტანა'!O:O,'ცვლილებების შეტანა'!A:A,'მიღება-ჩაბარება'!A1464)/2</f>
        <v>0</v>
      </c>
      <c r="AD1464" s="81"/>
      <c r="AE1464" s="77">
        <f>AD1464*SUMIFS(მიმართულებები!N:N,მიმართულებები!A:A,'მიღება-ჩაბარება'!A1464)+AD1464*SUMIFS('ცვლილებების შეტანა'!O:O,'ცვლილებების შეტანა'!A:A,'მიღება-ჩაბარება'!A1464)</f>
        <v>0</v>
      </c>
      <c r="AF1464" s="82"/>
      <c r="AG1464" s="78">
        <f>AF1464*SUMIFS(მიმართულებები!N:N,მიმართულებები!A:A,'მიღება-ჩაბარება'!A1464)/2+AF1464*SUMIFS('ცვლილებების შეტანა'!O:O,'ცვლილებების შეტანა'!A:A,'მიღება-ჩაბარება'!A1464)/2</f>
        <v>0</v>
      </c>
      <c r="AH1464" s="81"/>
      <c r="AI1464" s="77">
        <f>AH1464*SUMIFS(მიმართულებები!N:N,მიმართულებები!A:A,'მიღება-ჩაბარება'!A1464)+AH1464*SUMIFS('ცვლილებების შეტანა'!O:O,'ცვლილებების შეტანა'!A:A,'მიღება-ჩაბარება'!A1464)</f>
        <v>0</v>
      </c>
      <c r="AJ1464" s="82"/>
      <c r="AK1464" s="78">
        <f>AJ1464*SUMIFS(მიმართულებები!N:N,მიმართულებები!A:A,'მიღება-ჩაბარება'!A1464)/2+AJ1464*SUMIFS('ცვლილებების შეტანა'!O:O,'ცვლილებების შეტანა'!A:A,'მიღება-ჩაბარება'!A1464)/2</f>
        <v>0</v>
      </c>
      <c r="AL1464" s="81"/>
      <c r="AM1464" s="77">
        <f>AL1464*SUMIFS(მიმართულებები!N:N,მიმართულებები!A:A,'მიღება-ჩაბარება'!A1464)+AL1464*SUMIFS('ცვლილებების შეტანა'!O:O,'ცვლილებების შეტანა'!A:A,'მიღება-ჩაბარება'!A1464)</f>
        <v>0</v>
      </c>
      <c r="AN1464" s="82"/>
      <c r="AO1464" s="78">
        <f>AN1464*SUMIFS(მიმართულებები!N:N,მიმართულებები!A:A,'მიღება-ჩაბარება'!A1464)/2+AN1464*SUMIFS('ცვლილებების შეტანა'!O:O,'ცვლილებების შეტანა'!A:A,'მიღება-ჩაბარება'!A1464)/2</f>
        <v>0</v>
      </c>
    </row>
    <row r="1465" spans="1:41">
      <c r="A1465" s="91">
        <v>1459</v>
      </c>
      <c r="B1465" s="92"/>
      <c r="C1465" s="93">
        <f>B1465*SUMIFS(მიმართულებები!N:N,მიმართულებები!A:A,'მიღება-ჩაბარება'!A1465)+B1465*SUMIFS('ცვლილებების შეტანა'!O:O,'ცვლილებების შეტანა'!A:A,'მიღება-ჩაბარება'!A1465)</f>
        <v>0</v>
      </c>
      <c r="D1465" s="94"/>
      <c r="E1465" s="95">
        <f>D1465*SUMIFS(მიმართულებები!N:N,მიმართულებები!A:A,'მიღება-ჩაბარება'!A1465)/2+D1465*SUMIFS('ცვლილებების შეტანა'!O:O,'ცვლილებების შეტანა'!A:A,'მიღება-ჩაბარება'!A1465)/2</f>
        <v>0</v>
      </c>
      <c r="F1465" s="96"/>
      <c r="G1465" s="93">
        <f>F1465*SUMIFS(მიმართულებები!N:N,მიმართულებები!A:A,'მიღება-ჩაბარება'!A1465)+F1465*SUMIFS('ცვლილებების შეტანა'!O:O,'ცვლილებების შეტანა'!A:A,'მიღება-ჩაბარება'!A1465)</f>
        <v>0</v>
      </c>
      <c r="H1465" s="97"/>
      <c r="I1465" s="95">
        <f>H1465*SUMIFS(მიმართულებები!N:N,მიმართულებები!A:A,'მიღება-ჩაბარება'!A1465)/2+H1465*SUMIFS('ცვლილებების შეტანა'!O:O,'ცვლილებების შეტანა'!A:A,'მიღება-ჩაბარება'!A1465)/2</f>
        <v>0</v>
      </c>
      <c r="J1465" s="96"/>
      <c r="K1465" s="93">
        <f>J1465*SUMIFS(მიმართულებები!N:N,მიმართულებები!A:A,'მიღება-ჩაბარება'!A1465)+J1465*SUMIFS('ცვლილებების შეტანა'!O:O,'ცვლილებების შეტანა'!A:A,'მიღება-ჩაბარება'!A1465)</f>
        <v>0</v>
      </c>
      <c r="L1465" s="97"/>
      <c r="M1465" s="95">
        <f>L1465*SUMIFS(მიმართულებები!N:N,მიმართულებები!A:A,'მიღება-ჩაბარება'!A1465)/2+L1465*SUMIFS('ცვლილებების შეტანა'!O:O,'ცვლილებების შეტანა'!A:A,'მიღება-ჩაბარება'!A1465)/2</f>
        <v>0</v>
      </c>
      <c r="N1465" s="96"/>
      <c r="O1465" s="93">
        <f>N1465*SUMIFS(მიმართულებები!N:N,მიმართულებები!A:A,'მიღება-ჩაბარება'!A1465)+N1465*SUMIFS('ცვლილებების შეტანა'!O:O,'ცვლილებების შეტანა'!A:A,'მიღება-ჩაბარება'!A1465)</f>
        <v>0</v>
      </c>
      <c r="P1465" s="97"/>
      <c r="Q1465" s="95">
        <f>P1465*SUMIFS(მიმართულებები!N:N,მიმართულებები!A:A,'მიღება-ჩაბარება'!A1465)/2+P1465*SUMIFS('ცვლილებების შეტანა'!O:O,'ცვლილებების შეტანა'!A:A,'მიღება-ჩაბარება'!A1465)/2</f>
        <v>0</v>
      </c>
      <c r="R1465" s="96"/>
      <c r="S1465" s="93">
        <f>R1465*SUMIFS(მიმართულებები!N:N,მიმართულებები!A:A,'მიღება-ჩაბარება'!A1465)+R1465*SUMIFS('ცვლილებების შეტანა'!O:O,'ცვლილებების შეტანა'!A:A,'მიღება-ჩაბარება'!A1465)</f>
        <v>0</v>
      </c>
      <c r="T1465" s="97"/>
      <c r="U1465" s="95">
        <f>T1465*SUMIFS(მიმართულებები!N:N,მიმართულებები!A:A,'მიღება-ჩაბარება'!A1465)/2+T1465*SUMIFS('ცვლილებების შეტანა'!O:O,'ცვლილებების შეტანა'!A:A,'მიღება-ჩაბარება'!A1465)/2</f>
        <v>0</v>
      </c>
      <c r="V1465" s="96"/>
      <c r="W1465" s="93">
        <f>V1465*SUMIFS(მიმართულებები!N:N,მიმართულებები!A:A,'მიღება-ჩაბარება'!A1465)+V1465*SUMIFS('ცვლილებების შეტანა'!O:O,'ცვლილებების შეტანა'!A:A,'მიღება-ჩაბარება'!A1465)</f>
        <v>0</v>
      </c>
      <c r="X1465" s="97"/>
      <c r="Y1465" s="95">
        <f>X1465*SUMIFS(მიმართულებები!N:N,მიმართულებები!A:A,'მიღება-ჩაბარება'!A1465)/2+X1465*SUMIFS('ცვლილებების შეტანა'!O:O,'ცვლილებების შეტანა'!A:A,'მიღება-ჩაბარება'!A1465)/2</f>
        <v>0</v>
      </c>
      <c r="Z1465" s="96"/>
      <c r="AA1465" s="93">
        <f>Z1465*SUMIFS(მიმართულებები!N:N,მიმართულებები!A:A,'მიღება-ჩაბარება'!A1465)+Z1465*SUMIFS('ცვლილებების შეტანა'!O:O,'ცვლილებების შეტანა'!A:A,'მიღება-ჩაბარება'!A1465)</f>
        <v>0</v>
      </c>
      <c r="AB1465" s="97"/>
      <c r="AC1465" s="95">
        <f>AB1465*SUMIFS(მიმართულებები!N:N,მიმართულებები!A:A,'მიღება-ჩაბარება'!A1465)/2+AB1465*SUMIFS('ცვლილებების შეტანა'!O:O,'ცვლილებების შეტანა'!A:A,'მიღება-ჩაბარება'!A1465)/2</f>
        <v>0</v>
      </c>
      <c r="AD1465" s="96"/>
      <c r="AE1465" s="93">
        <f>AD1465*SUMIFS(მიმართულებები!N:N,მიმართულებები!A:A,'მიღება-ჩაბარება'!A1465)+AD1465*SUMIFS('ცვლილებების შეტანა'!O:O,'ცვლილებების შეტანა'!A:A,'მიღება-ჩაბარება'!A1465)</f>
        <v>0</v>
      </c>
      <c r="AF1465" s="97"/>
      <c r="AG1465" s="95">
        <f>AF1465*SUMIFS(მიმართულებები!N:N,მიმართულებები!A:A,'მიღება-ჩაბარება'!A1465)/2+AF1465*SUMIFS('ცვლილებების შეტანა'!O:O,'ცვლილებების შეტანა'!A:A,'მიღება-ჩაბარება'!A1465)/2</f>
        <v>0</v>
      </c>
      <c r="AH1465" s="96"/>
      <c r="AI1465" s="93">
        <f>AH1465*SUMIFS(მიმართულებები!N:N,მიმართულებები!A:A,'მიღება-ჩაბარება'!A1465)+AH1465*SUMIFS('ცვლილებების შეტანა'!O:O,'ცვლილებების შეტანა'!A:A,'მიღება-ჩაბარება'!A1465)</f>
        <v>0</v>
      </c>
      <c r="AJ1465" s="97"/>
      <c r="AK1465" s="95">
        <f>AJ1465*SUMIFS(მიმართულებები!N:N,მიმართულებები!A:A,'მიღება-ჩაბარება'!A1465)/2+AJ1465*SUMIFS('ცვლილებების შეტანა'!O:O,'ცვლილებების შეტანა'!A:A,'მიღება-ჩაბარება'!A1465)/2</f>
        <v>0</v>
      </c>
      <c r="AL1465" s="96"/>
      <c r="AM1465" s="93">
        <f>AL1465*SUMIFS(მიმართულებები!N:N,მიმართულებები!A:A,'მიღება-ჩაბარება'!A1465)+AL1465*SUMIFS('ცვლილებების შეტანა'!O:O,'ცვლილებების შეტანა'!A:A,'მიღება-ჩაბარება'!A1465)</f>
        <v>0</v>
      </c>
      <c r="AN1465" s="97"/>
      <c r="AO1465" s="95">
        <f>AN1465*SUMIFS(მიმართულებები!N:N,მიმართულებები!A:A,'მიღება-ჩაბარება'!A1465)/2+AN1465*SUMIFS('ცვლილებების შეტანა'!O:O,'ცვლილებების შეტანა'!A:A,'მიღება-ჩაბარება'!A1465)/2</f>
        <v>0</v>
      </c>
    </row>
    <row r="1466" spans="1:41">
      <c r="A1466" s="91">
        <v>1460</v>
      </c>
      <c r="B1466" s="92"/>
      <c r="C1466" s="93">
        <f>B1466*SUMIFS(მიმართულებები!N:N,მიმართულებები!A:A,'მიღება-ჩაბარება'!A1466)+B1466*SUMIFS('ცვლილებების შეტანა'!O:O,'ცვლილებების შეტანა'!A:A,'მიღება-ჩაბარება'!A1466)</f>
        <v>0</v>
      </c>
      <c r="D1466" s="94"/>
      <c r="E1466" s="95">
        <f>D1466*SUMIFS(მიმართულებები!N:N,მიმართულებები!A:A,'მიღება-ჩაბარება'!A1466)/2+D1466*SUMIFS('ცვლილებების შეტანა'!O:O,'ცვლილებების შეტანა'!A:A,'მიღება-ჩაბარება'!A1466)/2</f>
        <v>0</v>
      </c>
      <c r="F1466" s="96"/>
      <c r="G1466" s="93">
        <f>F1466*SUMIFS(მიმართულებები!N:N,მიმართულებები!A:A,'მიღება-ჩაბარება'!A1466)+F1466*SUMIFS('ცვლილებების შეტანა'!O:O,'ცვლილებების შეტანა'!A:A,'მიღება-ჩაბარება'!A1466)</f>
        <v>0</v>
      </c>
      <c r="H1466" s="97"/>
      <c r="I1466" s="95">
        <f>H1466*SUMIFS(მიმართულებები!N:N,მიმართულებები!A:A,'მიღება-ჩაბარება'!A1466)/2+H1466*SUMIFS('ცვლილებების შეტანა'!O:O,'ცვლილებების შეტანა'!A:A,'მიღება-ჩაბარება'!A1466)/2</f>
        <v>0</v>
      </c>
      <c r="J1466" s="96"/>
      <c r="K1466" s="93">
        <f>J1466*SUMIFS(მიმართულებები!N:N,მიმართულებები!A:A,'მიღება-ჩაბარება'!A1466)+J1466*SUMIFS('ცვლილებების შეტანა'!O:O,'ცვლილებების შეტანა'!A:A,'მიღება-ჩაბარება'!A1466)</f>
        <v>0</v>
      </c>
      <c r="L1466" s="97"/>
      <c r="M1466" s="95">
        <f>L1466*SUMIFS(მიმართულებები!N:N,მიმართულებები!A:A,'მიღება-ჩაბარება'!A1466)/2+L1466*SUMIFS('ცვლილებების შეტანა'!O:O,'ცვლილებების შეტანა'!A:A,'მიღება-ჩაბარება'!A1466)/2</f>
        <v>0</v>
      </c>
      <c r="N1466" s="96"/>
      <c r="O1466" s="93">
        <f>N1466*SUMIFS(მიმართულებები!N:N,მიმართულებები!A:A,'მიღება-ჩაბარება'!A1466)+N1466*SUMIFS('ცვლილებების შეტანა'!O:O,'ცვლილებების შეტანა'!A:A,'მიღება-ჩაბარება'!A1466)</f>
        <v>0</v>
      </c>
      <c r="P1466" s="97"/>
      <c r="Q1466" s="95">
        <f>P1466*SUMIFS(მიმართულებები!N:N,მიმართულებები!A:A,'მიღება-ჩაბარება'!A1466)/2+P1466*SUMIFS('ცვლილებების შეტანა'!O:O,'ცვლილებების შეტანა'!A:A,'მიღება-ჩაბარება'!A1466)/2</f>
        <v>0</v>
      </c>
      <c r="R1466" s="96"/>
      <c r="S1466" s="93">
        <f>R1466*SUMIFS(მიმართულებები!N:N,მიმართულებები!A:A,'მიღება-ჩაბარება'!A1466)+R1466*SUMIFS('ცვლილებების შეტანა'!O:O,'ცვლილებების შეტანა'!A:A,'მიღება-ჩაბარება'!A1466)</f>
        <v>0</v>
      </c>
      <c r="T1466" s="97"/>
      <c r="U1466" s="95">
        <f>T1466*SUMIFS(მიმართულებები!N:N,მიმართულებები!A:A,'მიღება-ჩაბარება'!A1466)/2+T1466*SUMIFS('ცვლილებების შეტანა'!O:O,'ცვლილებების შეტანა'!A:A,'მიღება-ჩაბარება'!A1466)/2</f>
        <v>0</v>
      </c>
      <c r="V1466" s="96"/>
      <c r="W1466" s="93">
        <f>V1466*SUMIFS(მიმართულებები!N:N,მიმართულებები!A:A,'მიღება-ჩაბარება'!A1466)+V1466*SUMIFS('ცვლილებების შეტანა'!O:O,'ცვლილებების შეტანა'!A:A,'მიღება-ჩაბარება'!A1466)</f>
        <v>0</v>
      </c>
      <c r="X1466" s="97"/>
      <c r="Y1466" s="95">
        <f>X1466*SUMIFS(მიმართულებები!N:N,მიმართულებები!A:A,'მიღება-ჩაბარება'!A1466)/2+X1466*SUMIFS('ცვლილებების შეტანა'!O:O,'ცვლილებების შეტანა'!A:A,'მიღება-ჩაბარება'!A1466)/2</f>
        <v>0</v>
      </c>
      <c r="Z1466" s="96"/>
      <c r="AA1466" s="93">
        <f>Z1466*SUMIFS(მიმართულებები!N:N,მიმართულებები!A:A,'მიღება-ჩაბარება'!A1466)+Z1466*SUMIFS('ცვლილებების შეტანა'!O:O,'ცვლილებების შეტანა'!A:A,'მიღება-ჩაბარება'!A1466)</f>
        <v>0</v>
      </c>
      <c r="AB1466" s="97"/>
      <c r="AC1466" s="95">
        <f>AB1466*SUMIFS(მიმართულებები!N:N,მიმართულებები!A:A,'მიღება-ჩაბარება'!A1466)/2+AB1466*SUMIFS('ცვლილებების შეტანა'!O:O,'ცვლილებების შეტანა'!A:A,'მიღება-ჩაბარება'!A1466)/2</f>
        <v>0</v>
      </c>
      <c r="AD1466" s="96"/>
      <c r="AE1466" s="93">
        <f>AD1466*SUMIFS(მიმართულებები!N:N,მიმართულებები!A:A,'მიღება-ჩაბარება'!A1466)+AD1466*SUMIFS('ცვლილებების შეტანა'!O:O,'ცვლილებების შეტანა'!A:A,'მიღება-ჩაბარება'!A1466)</f>
        <v>0</v>
      </c>
      <c r="AF1466" s="97"/>
      <c r="AG1466" s="95">
        <f>AF1466*SUMIFS(მიმართულებები!N:N,მიმართულებები!A:A,'მიღება-ჩაბარება'!A1466)/2+AF1466*SUMIFS('ცვლილებების შეტანა'!O:O,'ცვლილებების შეტანა'!A:A,'მიღება-ჩაბარება'!A1466)/2</f>
        <v>0</v>
      </c>
      <c r="AH1466" s="96"/>
      <c r="AI1466" s="93">
        <f>AH1466*SUMIFS(მიმართულებები!N:N,მიმართულებები!A:A,'მიღება-ჩაბარება'!A1466)+AH1466*SUMIFS('ცვლილებების შეტანა'!O:O,'ცვლილებების შეტანა'!A:A,'მიღება-ჩაბარება'!A1466)</f>
        <v>0</v>
      </c>
      <c r="AJ1466" s="97"/>
      <c r="AK1466" s="95">
        <f>AJ1466*SUMIFS(მიმართულებები!N:N,მიმართულებები!A:A,'მიღება-ჩაბარება'!A1466)/2+AJ1466*SUMIFS('ცვლილებების შეტანა'!O:O,'ცვლილებების შეტანა'!A:A,'მიღება-ჩაბარება'!A1466)/2</f>
        <v>0</v>
      </c>
      <c r="AL1466" s="96"/>
      <c r="AM1466" s="93">
        <f>AL1466*SUMIFS(მიმართულებები!N:N,მიმართულებები!A:A,'მიღება-ჩაბარება'!A1466)+AL1466*SUMIFS('ცვლილებების შეტანა'!O:O,'ცვლილებების შეტანა'!A:A,'მიღება-ჩაბარება'!A1466)</f>
        <v>0</v>
      </c>
      <c r="AN1466" s="97"/>
      <c r="AO1466" s="95">
        <f>AN1466*SUMIFS(მიმართულებები!N:N,მიმართულებები!A:A,'მიღება-ჩაბარება'!A1466)/2+AN1466*SUMIFS('ცვლილებების შეტანა'!O:O,'ცვლილებების შეტანა'!A:A,'მიღება-ჩაბარება'!A1466)/2</f>
        <v>0</v>
      </c>
    </row>
    <row r="1467" spans="1:41">
      <c r="A1467" s="79">
        <v>1461</v>
      </c>
      <c r="B1467" s="76"/>
      <c r="C1467" s="77">
        <f>B1467*SUMIFS(მიმართულებები!N:N,მიმართულებები!A:A,'მიღება-ჩაბარება'!A1467)+B1467*SUMIFS('ცვლილებების შეტანა'!O:O,'ცვლილებების შეტანა'!A:A,'მიღება-ჩაბარება'!A1467)</f>
        <v>0</v>
      </c>
      <c r="D1467" s="7"/>
      <c r="E1467" s="78">
        <f>D1467*SUMIFS(მიმართულებები!N:N,მიმართულებები!A:A,'მიღება-ჩაბარება'!A1467)/2+D1467*SUMIFS('ცვლილებების შეტანა'!O:O,'ცვლილებების შეტანა'!A:A,'მიღება-ჩაბარება'!A1467)/2</f>
        <v>0</v>
      </c>
      <c r="F1467" s="81"/>
      <c r="G1467" s="77">
        <f>F1467*SUMIFS(მიმართულებები!N:N,მიმართულებები!A:A,'მიღება-ჩაბარება'!A1467)+F1467*SUMIFS('ცვლილებების შეტანა'!O:O,'ცვლილებების შეტანა'!A:A,'მიღება-ჩაბარება'!A1467)</f>
        <v>0</v>
      </c>
      <c r="H1467" s="82"/>
      <c r="I1467" s="78">
        <f>H1467*SUMIFS(მიმართულებები!N:N,მიმართულებები!A:A,'მიღება-ჩაბარება'!A1467)/2+H1467*SUMIFS('ცვლილებების შეტანა'!O:O,'ცვლილებების შეტანა'!A:A,'მიღება-ჩაბარება'!A1467)/2</f>
        <v>0</v>
      </c>
      <c r="J1467" s="81"/>
      <c r="K1467" s="77">
        <f>J1467*SUMIFS(მიმართულებები!N:N,მიმართულებები!A:A,'მიღება-ჩაბარება'!A1467)+J1467*SUMIFS('ცვლილებების შეტანა'!O:O,'ცვლილებების შეტანა'!A:A,'მიღება-ჩაბარება'!A1467)</f>
        <v>0</v>
      </c>
      <c r="L1467" s="82"/>
      <c r="M1467" s="78">
        <f>L1467*SUMIFS(მიმართულებები!N:N,მიმართულებები!A:A,'მიღება-ჩაბარება'!A1467)/2+L1467*SUMIFS('ცვლილებების შეტანა'!O:O,'ცვლილებების შეტანა'!A:A,'მიღება-ჩაბარება'!A1467)/2</f>
        <v>0</v>
      </c>
      <c r="N1467" s="81"/>
      <c r="O1467" s="77">
        <f>N1467*SUMIFS(მიმართულებები!N:N,მიმართულებები!A:A,'მიღება-ჩაბარება'!A1467)+N1467*SUMIFS('ცვლილებების შეტანა'!O:O,'ცვლილებების შეტანა'!A:A,'მიღება-ჩაბარება'!A1467)</f>
        <v>0</v>
      </c>
      <c r="P1467" s="82"/>
      <c r="Q1467" s="78">
        <f>P1467*SUMIFS(მიმართულებები!N:N,მიმართულებები!A:A,'მიღება-ჩაბარება'!A1467)/2+P1467*SUMIFS('ცვლილებების შეტანა'!O:O,'ცვლილებების შეტანა'!A:A,'მიღება-ჩაბარება'!A1467)/2</f>
        <v>0</v>
      </c>
      <c r="R1467" s="81"/>
      <c r="S1467" s="77">
        <f>R1467*SUMIFS(მიმართულებები!N:N,მიმართულებები!A:A,'მიღება-ჩაბარება'!A1467)+R1467*SUMIFS('ცვლილებების შეტანა'!O:O,'ცვლილებების შეტანა'!A:A,'მიღება-ჩაბარება'!A1467)</f>
        <v>0</v>
      </c>
      <c r="T1467" s="82"/>
      <c r="U1467" s="78">
        <f>T1467*SUMIFS(მიმართულებები!N:N,მიმართულებები!A:A,'მიღება-ჩაბარება'!A1467)/2+T1467*SUMIFS('ცვლილებების შეტანა'!O:O,'ცვლილებების შეტანა'!A:A,'მიღება-ჩაბარება'!A1467)/2</f>
        <v>0</v>
      </c>
      <c r="V1467" s="81"/>
      <c r="W1467" s="77">
        <f>V1467*SUMIFS(მიმართულებები!N:N,მიმართულებები!A:A,'მიღება-ჩაბარება'!A1467)+V1467*SUMIFS('ცვლილებების შეტანა'!O:O,'ცვლილებების შეტანა'!A:A,'მიღება-ჩაბარება'!A1467)</f>
        <v>0</v>
      </c>
      <c r="X1467" s="82"/>
      <c r="Y1467" s="78">
        <f>X1467*SUMIFS(მიმართულებები!N:N,მიმართულებები!A:A,'მიღება-ჩაბარება'!A1467)/2+X1467*SUMIFS('ცვლილებების შეტანა'!O:O,'ცვლილებების შეტანა'!A:A,'მიღება-ჩაბარება'!A1467)/2</f>
        <v>0</v>
      </c>
      <c r="Z1467" s="81"/>
      <c r="AA1467" s="77">
        <f>Z1467*SUMIFS(მიმართულებები!N:N,მიმართულებები!A:A,'მიღება-ჩაბარება'!A1467)+Z1467*SUMIFS('ცვლილებების შეტანა'!O:O,'ცვლილებების შეტანა'!A:A,'მიღება-ჩაბარება'!A1467)</f>
        <v>0</v>
      </c>
      <c r="AB1467" s="82"/>
      <c r="AC1467" s="78">
        <f>AB1467*SUMIFS(მიმართულებები!N:N,მიმართულებები!A:A,'მიღება-ჩაბარება'!A1467)/2+AB1467*SUMIFS('ცვლილებების შეტანა'!O:O,'ცვლილებების შეტანა'!A:A,'მიღება-ჩაბარება'!A1467)/2</f>
        <v>0</v>
      </c>
      <c r="AD1467" s="81"/>
      <c r="AE1467" s="77">
        <f>AD1467*SUMIFS(მიმართულებები!N:N,მიმართულებები!A:A,'მიღება-ჩაბარება'!A1467)+AD1467*SUMIFS('ცვლილებების შეტანა'!O:O,'ცვლილებების შეტანა'!A:A,'მიღება-ჩაბარება'!A1467)</f>
        <v>0</v>
      </c>
      <c r="AF1467" s="82"/>
      <c r="AG1467" s="78">
        <f>AF1467*SUMIFS(მიმართულებები!N:N,მიმართულებები!A:A,'მიღება-ჩაბარება'!A1467)/2+AF1467*SUMIFS('ცვლილებების შეტანა'!O:O,'ცვლილებების შეტანა'!A:A,'მიღება-ჩაბარება'!A1467)/2</f>
        <v>0</v>
      </c>
      <c r="AH1467" s="81"/>
      <c r="AI1467" s="77">
        <f>AH1467*SUMIFS(მიმართულებები!N:N,მიმართულებები!A:A,'მიღება-ჩაბარება'!A1467)+AH1467*SUMIFS('ცვლილებების შეტანა'!O:O,'ცვლილებების შეტანა'!A:A,'მიღება-ჩაბარება'!A1467)</f>
        <v>0</v>
      </c>
      <c r="AJ1467" s="82"/>
      <c r="AK1467" s="78">
        <f>AJ1467*SUMIFS(მიმართულებები!N:N,მიმართულებები!A:A,'მიღება-ჩაბარება'!A1467)/2+AJ1467*SUMIFS('ცვლილებების შეტანა'!O:O,'ცვლილებების შეტანა'!A:A,'მიღება-ჩაბარება'!A1467)/2</f>
        <v>0</v>
      </c>
      <c r="AL1467" s="81"/>
      <c r="AM1467" s="77">
        <f>AL1467*SUMIFS(მიმართულებები!N:N,მიმართულებები!A:A,'მიღება-ჩაბარება'!A1467)+AL1467*SUMIFS('ცვლილებების შეტანა'!O:O,'ცვლილებების შეტანა'!A:A,'მიღება-ჩაბარება'!A1467)</f>
        <v>0</v>
      </c>
      <c r="AN1467" s="82"/>
      <c r="AO1467" s="78">
        <f>AN1467*SUMIFS(მიმართულებები!N:N,მიმართულებები!A:A,'მიღება-ჩაბარება'!A1467)/2+AN1467*SUMIFS('ცვლილებების შეტანა'!O:O,'ცვლილებების შეტანა'!A:A,'მიღება-ჩაბარება'!A1467)/2</f>
        <v>0</v>
      </c>
    </row>
    <row r="1468" spans="1:41">
      <c r="A1468" s="79">
        <v>1462</v>
      </c>
      <c r="B1468" s="76"/>
      <c r="C1468" s="77">
        <f>B1468*SUMIFS(მიმართულებები!N:N,მიმართულებები!A:A,'მიღება-ჩაბარება'!A1468)+B1468*SUMIFS('ცვლილებების შეტანა'!O:O,'ცვლილებების შეტანა'!A:A,'მიღება-ჩაბარება'!A1468)</f>
        <v>0</v>
      </c>
      <c r="D1468" s="7"/>
      <c r="E1468" s="78">
        <f>D1468*SUMIFS(მიმართულებები!N:N,მიმართულებები!A:A,'მიღება-ჩაბარება'!A1468)/2+D1468*SUMIFS('ცვლილებების შეტანა'!O:O,'ცვლილებების შეტანა'!A:A,'მიღება-ჩაბარება'!A1468)/2</f>
        <v>0</v>
      </c>
      <c r="F1468" s="81"/>
      <c r="G1468" s="77">
        <f>F1468*SUMIFS(მიმართულებები!N:N,მიმართულებები!A:A,'მიღება-ჩაბარება'!A1468)+F1468*SUMIFS('ცვლილებების შეტანა'!O:O,'ცვლილებების შეტანა'!A:A,'მიღება-ჩაბარება'!A1468)</f>
        <v>0</v>
      </c>
      <c r="H1468" s="82"/>
      <c r="I1468" s="78">
        <f>H1468*SUMIFS(მიმართულებები!N:N,მიმართულებები!A:A,'მიღება-ჩაბარება'!A1468)/2+H1468*SUMIFS('ცვლილებების შეტანა'!O:O,'ცვლილებების შეტანა'!A:A,'მიღება-ჩაბარება'!A1468)/2</f>
        <v>0</v>
      </c>
      <c r="J1468" s="81"/>
      <c r="K1468" s="77">
        <f>J1468*SUMIFS(მიმართულებები!N:N,მიმართულებები!A:A,'მიღება-ჩაბარება'!A1468)+J1468*SUMIFS('ცვლილებების შეტანა'!O:O,'ცვლილებების შეტანა'!A:A,'მიღება-ჩაბარება'!A1468)</f>
        <v>0</v>
      </c>
      <c r="L1468" s="82"/>
      <c r="M1468" s="78">
        <f>L1468*SUMIFS(მიმართულებები!N:N,მიმართულებები!A:A,'მიღება-ჩაბარება'!A1468)/2+L1468*SUMIFS('ცვლილებების შეტანა'!O:O,'ცვლილებების შეტანა'!A:A,'მიღება-ჩაბარება'!A1468)/2</f>
        <v>0</v>
      </c>
      <c r="N1468" s="81"/>
      <c r="O1468" s="77">
        <f>N1468*SUMIFS(მიმართულებები!N:N,მიმართულებები!A:A,'მიღება-ჩაბარება'!A1468)+N1468*SUMIFS('ცვლილებების შეტანა'!O:O,'ცვლილებების შეტანა'!A:A,'მიღება-ჩაბარება'!A1468)</f>
        <v>0</v>
      </c>
      <c r="P1468" s="82"/>
      <c r="Q1468" s="78">
        <f>P1468*SUMIFS(მიმართულებები!N:N,მიმართულებები!A:A,'მიღება-ჩაბარება'!A1468)/2+P1468*SUMIFS('ცვლილებების შეტანა'!O:O,'ცვლილებების შეტანა'!A:A,'მიღება-ჩაბარება'!A1468)/2</f>
        <v>0</v>
      </c>
      <c r="R1468" s="81"/>
      <c r="S1468" s="77">
        <f>R1468*SUMIFS(მიმართულებები!N:N,მიმართულებები!A:A,'მიღება-ჩაბარება'!A1468)+R1468*SUMIFS('ცვლილებების შეტანა'!O:O,'ცვლილებების შეტანა'!A:A,'მიღება-ჩაბარება'!A1468)</f>
        <v>0</v>
      </c>
      <c r="T1468" s="82"/>
      <c r="U1468" s="78">
        <f>T1468*SUMIFS(მიმართულებები!N:N,მიმართულებები!A:A,'მიღება-ჩაბარება'!A1468)/2+T1468*SUMIFS('ცვლილებების შეტანა'!O:O,'ცვლილებების შეტანა'!A:A,'მიღება-ჩაბარება'!A1468)/2</f>
        <v>0</v>
      </c>
      <c r="V1468" s="81"/>
      <c r="W1468" s="77">
        <f>V1468*SUMIFS(მიმართულებები!N:N,მიმართულებები!A:A,'მიღება-ჩაბარება'!A1468)+V1468*SUMIFS('ცვლილებების შეტანა'!O:O,'ცვლილებების შეტანა'!A:A,'მიღება-ჩაბარება'!A1468)</f>
        <v>0</v>
      </c>
      <c r="X1468" s="82"/>
      <c r="Y1468" s="78">
        <f>X1468*SUMIFS(მიმართულებები!N:N,მიმართულებები!A:A,'მიღება-ჩაბარება'!A1468)/2+X1468*SUMIFS('ცვლილებების შეტანა'!O:O,'ცვლილებების შეტანა'!A:A,'მიღება-ჩაბარება'!A1468)/2</f>
        <v>0</v>
      </c>
      <c r="Z1468" s="81"/>
      <c r="AA1468" s="77">
        <f>Z1468*SUMIFS(მიმართულებები!N:N,მიმართულებები!A:A,'მიღება-ჩაბარება'!A1468)+Z1468*SUMIFS('ცვლილებების შეტანა'!O:O,'ცვლილებების შეტანა'!A:A,'მიღება-ჩაბარება'!A1468)</f>
        <v>0</v>
      </c>
      <c r="AB1468" s="82"/>
      <c r="AC1468" s="78">
        <f>AB1468*SUMIFS(მიმართულებები!N:N,მიმართულებები!A:A,'მიღება-ჩაბარება'!A1468)/2+AB1468*SUMIFS('ცვლილებების შეტანა'!O:O,'ცვლილებების შეტანა'!A:A,'მიღება-ჩაბარება'!A1468)/2</f>
        <v>0</v>
      </c>
      <c r="AD1468" s="81"/>
      <c r="AE1468" s="77">
        <f>AD1468*SUMIFS(მიმართულებები!N:N,მიმართულებები!A:A,'მიღება-ჩაბარება'!A1468)+AD1468*SUMIFS('ცვლილებების შეტანა'!O:O,'ცვლილებების შეტანა'!A:A,'მიღება-ჩაბარება'!A1468)</f>
        <v>0</v>
      </c>
      <c r="AF1468" s="82"/>
      <c r="AG1468" s="78">
        <f>AF1468*SUMIFS(მიმართულებები!N:N,მიმართულებები!A:A,'მიღება-ჩაბარება'!A1468)/2+AF1468*SUMIFS('ცვლილებების შეტანა'!O:O,'ცვლილებების შეტანა'!A:A,'მიღება-ჩაბარება'!A1468)/2</f>
        <v>0</v>
      </c>
      <c r="AH1468" s="81"/>
      <c r="AI1468" s="77">
        <f>AH1468*SUMIFS(მიმართულებები!N:N,მიმართულებები!A:A,'მიღება-ჩაბარება'!A1468)+AH1468*SUMIFS('ცვლილებების შეტანა'!O:O,'ცვლილებების შეტანა'!A:A,'მიღება-ჩაბარება'!A1468)</f>
        <v>0</v>
      </c>
      <c r="AJ1468" s="82"/>
      <c r="AK1468" s="78">
        <f>AJ1468*SUMIFS(მიმართულებები!N:N,მიმართულებები!A:A,'მიღება-ჩაბარება'!A1468)/2+AJ1468*SUMIFS('ცვლილებების შეტანა'!O:O,'ცვლილებების შეტანა'!A:A,'მიღება-ჩაბარება'!A1468)/2</f>
        <v>0</v>
      </c>
      <c r="AL1468" s="81"/>
      <c r="AM1468" s="77">
        <f>AL1468*SUMIFS(მიმართულებები!N:N,მიმართულებები!A:A,'მიღება-ჩაბარება'!A1468)+AL1468*SUMIFS('ცვლილებების შეტანა'!O:O,'ცვლილებების შეტანა'!A:A,'მიღება-ჩაბარება'!A1468)</f>
        <v>0</v>
      </c>
      <c r="AN1468" s="82"/>
      <c r="AO1468" s="78">
        <f>AN1468*SUMIFS(მიმართულებები!N:N,მიმართულებები!A:A,'მიღება-ჩაბარება'!A1468)/2+AN1468*SUMIFS('ცვლილებების შეტანა'!O:O,'ცვლილებების შეტანა'!A:A,'მიღება-ჩაბარება'!A1468)/2</f>
        <v>0</v>
      </c>
    </row>
    <row r="1469" spans="1:41">
      <c r="A1469" s="91">
        <v>1463</v>
      </c>
      <c r="B1469" s="92"/>
      <c r="C1469" s="93">
        <f>B1469*SUMIFS(მიმართულებები!N:N,მიმართულებები!A:A,'მიღება-ჩაბარება'!A1469)+B1469*SUMIFS('ცვლილებების შეტანა'!O:O,'ცვლილებების შეტანა'!A:A,'მიღება-ჩაბარება'!A1469)</f>
        <v>0</v>
      </c>
      <c r="D1469" s="94"/>
      <c r="E1469" s="95">
        <f>D1469*SUMIFS(მიმართულებები!N:N,მიმართულებები!A:A,'მიღება-ჩაბარება'!A1469)/2+D1469*SUMIFS('ცვლილებების შეტანა'!O:O,'ცვლილებების შეტანა'!A:A,'მიღება-ჩაბარება'!A1469)/2</f>
        <v>0</v>
      </c>
      <c r="F1469" s="96"/>
      <c r="G1469" s="93">
        <f>F1469*SUMIFS(მიმართულებები!N:N,მიმართულებები!A:A,'მიღება-ჩაბარება'!A1469)+F1469*SUMIFS('ცვლილებების შეტანა'!O:O,'ცვლილებების შეტანა'!A:A,'მიღება-ჩაბარება'!A1469)</f>
        <v>0</v>
      </c>
      <c r="H1469" s="97"/>
      <c r="I1469" s="95">
        <f>H1469*SUMIFS(მიმართულებები!N:N,მიმართულებები!A:A,'მიღება-ჩაბარება'!A1469)/2+H1469*SUMIFS('ცვლილებების შეტანა'!O:O,'ცვლილებების შეტანა'!A:A,'მიღება-ჩაბარება'!A1469)/2</f>
        <v>0</v>
      </c>
      <c r="J1469" s="96"/>
      <c r="K1469" s="93">
        <f>J1469*SUMIFS(მიმართულებები!N:N,მიმართულებები!A:A,'მიღება-ჩაბარება'!A1469)+J1469*SUMIFS('ცვლილებების შეტანა'!O:O,'ცვლილებების შეტანა'!A:A,'მიღება-ჩაბარება'!A1469)</f>
        <v>0</v>
      </c>
      <c r="L1469" s="97"/>
      <c r="M1469" s="95">
        <f>L1469*SUMIFS(მიმართულებები!N:N,მიმართულებები!A:A,'მიღება-ჩაბარება'!A1469)/2+L1469*SUMIFS('ცვლილებების შეტანა'!O:O,'ცვლილებების შეტანა'!A:A,'მიღება-ჩაბარება'!A1469)/2</f>
        <v>0</v>
      </c>
      <c r="N1469" s="96"/>
      <c r="O1469" s="93">
        <f>N1469*SUMIFS(მიმართულებები!N:N,მიმართულებები!A:A,'მიღება-ჩაბარება'!A1469)+N1469*SUMIFS('ცვლილებების შეტანა'!O:O,'ცვლილებების შეტანა'!A:A,'მიღება-ჩაბარება'!A1469)</f>
        <v>0</v>
      </c>
      <c r="P1469" s="97"/>
      <c r="Q1469" s="95">
        <f>P1469*SUMIFS(მიმართულებები!N:N,მიმართულებები!A:A,'მიღება-ჩაბარება'!A1469)/2+P1469*SUMIFS('ცვლილებების შეტანა'!O:O,'ცვლილებების შეტანა'!A:A,'მიღება-ჩაბარება'!A1469)/2</f>
        <v>0</v>
      </c>
      <c r="R1469" s="96"/>
      <c r="S1469" s="93">
        <f>R1469*SUMIFS(მიმართულებები!N:N,მიმართულებები!A:A,'მიღება-ჩაბარება'!A1469)+R1469*SUMIFS('ცვლილებების შეტანა'!O:O,'ცვლილებების შეტანა'!A:A,'მიღება-ჩაბარება'!A1469)</f>
        <v>0</v>
      </c>
      <c r="T1469" s="97"/>
      <c r="U1469" s="95">
        <f>T1469*SUMIFS(მიმართულებები!N:N,მიმართულებები!A:A,'მიღება-ჩაბარება'!A1469)/2+T1469*SUMIFS('ცვლილებების შეტანა'!O:O,'ცვლილებების შეტანა'!A:A,'მიღება-ჩაბარება'!A1469)/2</f>
        <v>0</v>
      </c>
      <c r="V1469" s="96"/>
      <c r="W1469" s="93">
        <f>V1469*SUMIFS(მიმართულებები!N:N,მიმართულებები!A:A,'მიღება-ჩაბარება'!A1469)+V1469*SUMIFS('ცვლილებების შეტანა'!O:O,'ცვლილებების შეტანა'!A:A,'მიღება-ჩაბარება'!A1469)</f>
        <v>0</v>
      </c>
      <c r="X1469" s="97"/>
      <c r="Y1469" s="95">
        <f>X1469*SUMIFS(მიმართულებები!N:N,მიმართულებები!A:A,'მიღება-ჩაბარება'!A1469)/2+X1469*SUMIFS('ცვლილებების შეტანა'!O:O,'ცვლილებების შეტანა'!A:A,'მიღება-ჩაბარება'!A1469)/2</f>
        <v>0</v>
      </c>
      <c r="Z1469" s="96"/>
      <c r="AA1469" s="93">
        <f>Z1469*SUMIFS(მიმართულებები!N:N,მიმართულებები!A:A,'მიღება-ჩაბარება'!A1469)+Z1469*SUMIFS('ცვლილებების შეტანა'!O:O,'ცვლილებების შეტანა'!A:A,'მიღება-ჩაბარება'!A1469)</f>
        <v>0</v>
      </c>
      <c r="AB1469" s="97"/>
      <c r="AC1469" s="95">
        <f>AB1469*SUMIFS(მიმართულებები!N:N,მიმართულებები!A:A,'მიღება-ჩაბარება'!A1469)/2+AB1469*SUMIFS('ცვლილებების შეტანა'!O:O,'ცვლილებების შეტანა'!A:A,'მიღება-ჩაბარება'!A1469)/2</f>
        <v>0</v>
      </c>
      <c r="AD1469" s="96"/>
      <c r="AE1469" s="93">
        <f>AD1469*SUMIFS(მიმართულებები!N:N,მიმართულებები!A:A,'მიღება-ჩაბარება'!A1469)+AD1469*SUMIFS('ცვლილებების შეტანა'!O:O,'ცვლილებების შეტანა'!A:A,'მიღება-ჩაბარება'!A1469)</f>
        <v>0</v>
      </c>
      <c r="AF1469" s="97"/>
      <c r="AG1469" s="95">
        <f>AF1469*SUMIFS(მიმართულებები!N:N,მიმართულებები!A:A,'მიღება-ჩაბარება'!A1469)/2+AF1469*SUMIFS('ცვლილებების შეტანა'!O:O,'ცვლილებების შეტანა'!A:A,'მიღება-ჩაბარება'!A1469)/2</f>
        <v>0</v>
      </c>
      <c r="AH1469" s="96"/>
      <c r="AI1469" s="93">
        <f>AH1469*SUMIFS(მიმართულებები!N:N,მიმართულებები!A:A,'მიღება-ჩაბარება'!A1469)+AH1469*SUMIFS('ცვლილებების შეტანა'!O:O,'ცვლილებების შეტანა'!A:A,'მიღება-ჩაბარება'!A1469)</f>
        <v>0</v>
      </c>
      <c r="AJ1469" s="97"/>
      <c r="AK1469" s="95">
        <f>AJ1469*SUMIFS(მიმართულებები!N:N,მიმართულებები!A:A,'მიღება-ჩაბარება'!A1469)/2+AJ1469*SUMIFS('ცვლილებების შეტანა'!O:O,'ცვლილებების შეტანა'!A:A,'მიღება-ჩაბარება'!A1469)/2</f>
        <v>0</v>
      </c>
      <c r="AL1469" s="96"/>
      <c r="AM1469" s="93">
        <f>AL1469*SUMIFS(მიმართულებები!N:N,მიმართულებები!A:A,'მიღება-ჩაბარება'!A1469)+AL1469*SUMIFS('ცვლილებების შეტანა'!O:O,'ცვლილებების შეტანა'!A:A,'მიღება-ჩაბარება'!A1469)</f>
        <v>0</v>
      </c>
      <c r="AN1469" s="97"/>
      <c r="AO1469" s="95">
        <f>AN1469*SUMIFS(მიმართულებები!N:N,მიმართულებები!A:A,'მიღება-ჩაბარება'!A1469)/2+AN1469*SUMIFS('ცვლილებების შეტანა'!O:O,'ცვლილებების შეტანა'!A:A,'მიღება-ჩაბარება'!A1469)/2</f>
        <v>0</v>
      </c>
    </row>
    <row r="1470" spans="1:41">
      <c r="A1470" s="91">
        <v>1464</v>
      </c>
      <c r="B1470" s="92"/>
      <c r="C1470" s="93">
        <f>B1470*SUMIFS(მიმართულებები!N:N,მიმართულებები!A:A,'მიღება-ჩაბარება'!A1470)+B1470*SUMIFS('ცვლილებების შეტანა'!O:O,'ცვლილებების შეტანა'!A:A,'მიღება-ჩაბარება'!A1470)</f>
        <v>0</v>
      </c>
      <c r="D1470" s="94"/>
      <c r="E1470" s="95">
        <f>D1470*SUMIFS(მიმართულებები!N:N,მიმართულებები!A:A,'მიღება-ჩაბარება'!A1470)/2+D1470*SUMIFS('ცვლილებების შეტანა'!O:O,'ცვლილებების შეტანა'!A:A,'მიღება-ჩაბარება'!A1470)/2</f>
        <v>0</v>
      </c>
      <c r="F1470" s="96"/>
      <c r="G1470" s="93">
        <f>F1470*SUMIFS(მიმართულებები!N:N,მიმართულებები!A:A,'მიღება-ჩაბარება'!A1470)+F1470*SUMIFS('ცვლილებების შეტანა'!O:O,'ცვლილებების შეტანა'!A:A,'მიღება-ჩაბარება'!A1470)</f>
        <v>0</v>
      </c>
      <c r="H1470" s="97"/>
      <c r="I1470" s="95">
        <f>H1470*SUMIFS(მიმართულებები!N:N,მიმართულებები!A:A,'მიღება-ჩაბარება'!A1470)/2+H1470*SUMIFS('ცვლილებების შეტანა'!O:O,'ცვლილებების შეტანა'!A:A,'მიღება-ჩაბარება'!A1470)/2</f>
        <v>0</v>
      </c>
      <c r="J1470" s="96"/>
      <c r="K1470" s="93">
        <f>J1470*SUMIFS(მიმართულებები!N:N,მიმართულებები!A:A,'მიღება-ჩაბარება'!A1470)+J1470*SUMIFS('ცვლილებების შეტანა'!O:O,'ცვლილებების შეტანა'!A:A,'მიღება-ჩაბარება'!A1470)</f>
        <v>0</v>
      </c>
      <c r="L1470" s="97"/>
      <c r="M1470" s="95">
        <f>L1470*SUMIFS(მიმართულებები!N:N,მიმართულებები!A:A,'მიღება-ჩაბარება'!A1470)/2+L1470*SUMIFS('ცვლილებების შეტანა'!O:O,'ცვლილებების შეტანა'!A:A,'მიღება-ჩაბარება'!A1470)/2</f>
        <v>0</v>
      </c>
      <c r="N1470" s="96"/>
      <c r="O1470" s="93">
        <f>N1470*SUMIFS(მიმართულებები!N:N,მიმართულებები!A:A,'მიღება-ჩაბარება'!A1470)+N1470*SUMIFS('ცვლილებების შეტანა'!O:O,'ცვლილებების შეტანა'!A:A,'მიღება-ჩაბარება'!A1470)</f>
        <v>0</v>
      </c>
      <c r="P1470" s="97"/>
      <c r="Q1470" s="95">
        <f>P1470*SUMIFS(მიმართულებები!N:N,მიმართულებები!A:A,'მიღება-ჩაბარება'!A1470)/2+P1470*SUMIFS('ცვლილებების შეტანა'!O:O,'ცვლილებების შეტანა'!A:A,'მიღება-ჩაბარება'!A1470)/2</f>
        <v>0</v>
      </c>
      <c r="R1470" s="96"/>
      <c r="S1470" s="93">
        <f>R1470*SUMIFS(მიმართულებები!N:N,მიმართულებები!A:A,'მიღება-ჩაბარება'!A1470)+R1470*SUMIFS('ცვლილებების შეტანა'!O:O,'ცვლილებების შეტანა'!A:A,'მიღება-ჩაბარება'!A1470)</f>
        <v>0</v>
      </c>
      <c r="T1470" s="97"/>
      <c r="U1470" s="95">
        <f>T1470*SUMIFS(მიმართულებები!N:N,მიმართულებები!A:A,'მიღება-ჩაბარება'!A1470)/2+T1470*SUMIFS('ცვლილებების შეტანა'!O:O,'ცვლილებების შეტანა'!A:A,'მიღება-ჩაბარება'!A1470)/2</f>
        <v>0</v>
      </c>
      <c r="V1470" s="96"/>
      <c r="W1470" s="93">
        <f>V1470*SUMIFS(მიმართულებები!N:N,მიმართულებები!A:A,'მიღება-ჩაბარება'!A1470)+V1470*SUMIFS('ცვლილებების შეტანა'!O:O,'ცვლილებების შეტანა'!A:A,'მიღება-ჩაბარება'!A1470)</f>
        <v>0</v>
      </c>
      <c r="X1470" s="97"/>
      <c r="Y1470" s="95">
        <f>X1470*SUMIFS(მიმართულებები!N:N,მიმართულებები!A:A,'მიღება-ჩაბარება'!A1470)/2+X1470*SUMIFS('ცვლილებების შეტანა'!O:O,'ცვლილებების შეტანა'!A:A,'მიღება-ჩაბარება'!A1470)/2</f>
        <v>0</v>
      </c>
      <c r="Z1470" s="96"/>
      <c r="AA1470" s="93">
        <f>Z1470*SUMIFS(მიმართულებები!N:N,მიმართულებები!A:A,'მიღება-ჩაბარება'!A1470)+Z1470*SUMIFS('ცვლილებების შეტანა'!O:O,'ცვლილებების შეტანა'!A:A,'მიღება-ჩაბარება'!A1470)</f>
        <v>0</v>
      </c>
      <c r="AB1470" s="97"/>
      <c r="AC1470" s="95">
        <f>AB1470*SUMIFS(მიმართულებები!N:N,მიმართულებები!A:A,'მიღება-ჩაბარება'!A1470)/2+AB1470*SUMIFS('ცვლილებების შეტანა'!O:O,'ცვლილებების შეტანა'!A:A,'მიღება-ჩაბარება'!A1470)/2</f>
        <v>0</v>
      </c>
      <c r="AD1470" s="96"/>
      <c r="AE1470" s="93">
        <f>AD1470*SUMIFS(მიმართულებები!N:N,მიმართულებები!A:A,'მიღება-ჩაბარება'!A1470)+AD1470*SUMIFS('ცვლილებების შეტანა'!O:O,'ცვლილებების შეტანა'!A:A,'მიღება-ჩაბარება'!A1470)</f>
        <v>0</v>
      </c>
      <c r="AF1470" s="97"/>
      <c r="AG1470" s="95">
        <f>AF1470*SUMIFS(მიმართულებები!N:N,მიმართულებები!A:A,'მიღება-ჩაბარება'!A1470)/2+AF1470*SUMIFS('ცვლილებების შეტანა'!O:O,'ცვლილებების შეტანა'!A:A,'მიღება-ჩაბარება'!A1470)/2</f>
        <v>0</v>
      </c>
      <c r="AH1470" s="96"/>
      <c r="AI1470" s="93">
        <f>AH1470*SUMIFS(მიმართულებები!N:N,მიმართულებები!A:A,'მიღება-ჩაბარება'!A1470)+AH1470*SUMIFS('ცვლილებების შეტანა'!O:O,'ცვლილებების შეტანა'!A:A,'მიღება-ჩაბარება'!A1470)</f>
        <v>0</v>
      </c>
      <c r="AJ1470" s="97"/>
      <c r="AK1470" s="95">
        <f>AJ1470*SUMIFS(მიმართულებები!N:N,მიმართულებები!A:A,'მიღება-ჩაბარება'!A1470)/2+AJ1470*SUMIFS('ცვლილებების შეტანა'!O:O,'ცვლილებების შეტანა'!A:A,'მიღება-ჩაბარება'!A1470)/2</f>
        <v>0</v>
      </c>
      <c r="AL1470" s="96"/>
      <c r="AM1470" s="93">
        <f>AL1470*SUMIFS(მიმართულებები!N:N,მიმართულებები!A:A,'მიღება-ჩაბარება'!A1470)+AL1470*SUMIFS('ცვლილებების შეტანა'!O:O,'ცვლილებების შეტანა'!A:A,'მიღება-ჩაბარება'!A1470)</f>
        <v>0</v>
      </c>
      <c r="AN1470" s="97"/>
      <c r="AO1470" s="95">
        <f>AN1470*SUMIFS(მიმართულებები!N:N,მიმართულებები!A:A,'მიღება-ჩაბარება'!A1470)/2+AN1470*SUMIFS('ცვლილებების შეტანა'!O:O,'ცვლილებების შეტანა'!A:A,'მიღება-ჩაბარება'!A1470)/2</f>
        <v>0</v>
      </c>
    </row>
    <row r="1471" spans="1:41">
      <c r="A1471" s="79">
        <v>1465</v>
      </c>
      <c r="B1471" s="76"/>
      <c r="C1471" s="77">
        <f>B1471*SUMIFS(მიმართულებები!N:N,მიმართულებები!A:A,'მიღება-ჩაბარება'!A1471)+B1471*SUMIFS('ცვლილებების შეტანა'!O:O,'ცვლილებების შეტანა'!A:A,'მიღება-ჩაბარება'!A1471)</f>
        <v>0</v>
      </c>
      <c r="D1471" s="7"/>
      <c r="E1471" s="78">
        <f>D1471*SUMIFS(მიმართულებები!N:N,მიმართულებები!A:A,'მიღება-ჩაბარება'!A1471)/2+D1471*SUMIFS('ცვლილებების შეტანა'!O:O,'ცვლილებების შეტანა'!A:A,'მიღება-ჩაბარება'!A1471)/2</f>
        <v>0</v>
      </c>
      <c r="F1471" s="81"/>
      <c r="G1471" s="77">
        <f>F1471*SUMIFS(მიმართულებები!N:N,მიმართულებები!A:A,'მიღება-ჩაბარება'!A1471)+F1471*SUMIFS('ცვლილებების შეტანა'!O:O,'ცვლილებების შეტანა'!A:A,'მიღება-ჩაბარება'!A1471)</f>
        <v>0</v>
      </c>
      <c r="H1471" s="82"/>
      <c r="I1471" s="78">
        <f>H1471*SUMIFS(მიმართულებები!N:N,მიმართულებები!A:A,'მიღება-ჩაბარება'!A1471)/2+H1471*SUMIFS('ცვლილებების შეტანა'!O:O,'ცვლილებების შეტანა'!A:A,'მიღება-ჩაბარება'!A1471)/2</f>
        <v>0</v>
      </c>
      <c r="J1471" s="81"/>
      <c r="K1471" s="77">
        <f>J1471*SUMIFS(მიმართულებები!N:N,მიმართულებები!A:A,'მიღება-ჩაბარება'!A1471)+J1471*SUMIFS('ცვლილებების შეტანა'!O:O,'ცვლილებების შეტანა'!A:A,'მიღება-ჩაბარება'!A1471)</f>
        <v>0</v>
      </c>
      <c r="L1471" s="82"/>
      <c r="M1471" s="78">
        <f>L1471*SUMIFS(მიმართულებები!N:N,მიმართულებები!A:A,'მიღება-ჩაბარება'!A1471)/2+L1471*SUMIFS('ცვლილებების შეტანა'!O:O,'ცვლილებების შეტანა'!A:A,'მიღება-ჩაბარება'!A1471)/2</f>
        <v>0</v>
      </c>
      <c r="N1471" s="81"/>
      <c r="O1471" s="77">
        <f>N1471*SUMIFS(მიმართულებები!N:N,მიმართულებები!A:A,'მიღება-ჩაბარება'!A1471)+N1471*SUMIFS('ცვლილებების შეტანა'!O:O,'ცვლილებების შეტანა'!A:A,'მიღება-ჩაბარება'!A1471)</f>
        <v>0</v>
      </c>
      <c r="P1471" s="82"/>
      <c r="Q1471" s="78">
        <f>P1471*SUMIFS(მიმართულებები!N:N,მიმართულებები!A:A,'მიღება-ჩაბარება'!A1471)/2+P1471*SUMIFS('ცვლილებების შეტანა'!O:O,'ცვლილებების შეტანა'!A:A,'მიღება-ჩაბარება'!A1471)/2</f>
        <v>0</v>
      </c>
      <c r="R1471" s="81"/>
      <c r="S1471" s="77">
        <f>R1471*SUMIFS(მიმართულებები!N:N,მიმართულებები!A:A,'მიღება-ჩაბარება'!A1471)+R1471*SUMIFS('ცვლილებების შეტანა'!O:O,'ცვლილებების შეტანა'!A:A,'მიღება-ჩაბარება'!A1471)</f>
        <v>0</v>
      </c>
      <c r="T1471" s="82"/>
      <c r="U1471" s="78">
        <f>T1471*SUMIFS(მიმართულებები!N:N,მიმართულებები!A:A,'მიღება-ჩაბარება'!A1471)/2+T1471*SUMIFS('ცვლილებების შეტანა'!O:O,'ცვლილებების შეტანა'!A:A,'მიღება-ჩაბარება'!A1471)/2</f>
        <v>0</v>
      </c>
      <c r="V1471" s="81"/>
      <c r="W1471" s="77">
        <f>V1471*SUMIFS(მიმართულებები!N:N,მიმართულებები!A:A,'მიღება-ჩაბარება'!A1471)+V1471*SUMIFS('ცვლილებების შეტანა'!O:O,'ცვლილებების შეტანა'!A:A,'მიღება-ჩაბარება'!A1471)</f>
        <v>0</v>
      </c>
      <c r="X1471" s="82"/>
      <c r="Y1471" s="78">
        <f>X1471*SUMIFS(მიმართულებები!N:N,მიმართულებები!A:A,'მიღება-ჩაბარება'!A1471)/2+X1471*SUMIFS('ცვლილებების შეტანა'!O:O,'ცვლილებების შეტანა'!A:A,'მიღება-ჩაბარება'!A1471)/2</f>
        <v>0</v>
      </c>
      <c r="Z1471" s="81"/>
      <c r="AA1471" s="77">
        <f>Z1471*SUMIFS(მიმართულებები!N:N,მიმართულებები!A:A,'მიღება-ჩაბარება'!A1471)+Z1471*SUMIFS('ცვლილებების შეტანა'!O:O,'ცვლილებების შეტანა'!A:A,'მიღება-ჩაბარება'!A1471)</f>
        <v>0</v>
      </c>
      <c r="AB1471" s="82"/>
      <c r="AC1471" s="78">
        <f>AB1471*SUMIFS(მიმართულებები!N:N,მიმართულებები!A:A,'მიღება-ჩაბარება'!A1471)/2+AB1471*SUMIFS('ცვლილებების შეტანა'!O:O,'ცვლილებების შეტანა'!A:A,'მიღება-ჩაბარება'!A1471)/2</f>
        <v>0</v>
      </c>
      <c r="AD1471" s="81"/>
      <c r="AE1471" s="77">
        <f>AD1471*SUMIFS(მიმართულებები!N:N,მიმართულებები!A:A,'მიღება-ჩაბარება'!A1471)+AD1471*SUMIFS('ცვლილებების შეტანა'!O:O,'ცვლილებების შეტანა'!A:A,'მიღება-ჩაბარება'!A1471)</f>
        <v>0</v>
      </c>
      <c r="AF1471" s="82"/>
      <c r="AG1471" s="78">
        <f>AF1471*SUMIFS(მიმართულებები!N:N,მიმართულებები!A:A,'მიღება-ჩაბარება'!A1471)/2+AF1471*SUMIFS('ცვლილებების შეტანა'!O:O,'ცვლილებების შეტანა'!A:A,'მიღება-ჩაბარება'!A1471)/2</f>
        <v>0</v>
      </c>
      <c r="AH1471" s="81"/>
      <c r="AI1471" s="77">
        <f>AH1471*SUMIFS(მიმართულებები!N:N,მიმართულებები!A:A,'მიღება-ჩაბარება'!A1471)+AH1471*SUMIFS('ცვლილებების შეტანა'!O:O,'ცვლილებების შეტანა'!A:A,'მიღება-ჩაბარება'!A1471)</f>
        <v>0</v>
      </c>
      <c r="AJ1471" s="82"/>
      <c r="AK1471" s="78">
        <f>AJ1471*SUMIFS(მიმართულებები!N:N,მიმართულებები!A:A,'მიღება-ჩაბარება'!A1471)/2+AJ1471*SUMIFS('ცვლილებების შეტანა'!O:O,'ცვლილებების შეტანა'!A:A,'მიღება-ჩაბარება'!A1471)/2</f>
        <v>0</v>
      </c>
      <c r="AL1471" s="81"/>
      <c r="AM1471" s="77">
        <f>AL1471*SUMIFS(მიმართულებები!N:N,მიმართულებები!A:A,'მიღება-ჩაბარება'!A1471)+AL1471*SUMIFS('ცვლილებების შეტანა'!O:O,'ცვლილებების შეტანა'!A:A,'მიღება-ჩაბარება'!A1471)</f>
        <v>0</v>
      </c>
      <c r="AN1471" s="82"/>
      <c r="AO1471" s="78">
        <f>AN1471*SUMIFS(მიმართულებები!N:N,მიმართულებები!A:A,'მიღება-ჩაბარება'!A1471)/2+AN1471*SUMIFS('ცვლილებების შეტანა'!O:O,'ცვლილებების შეტანა'!A:A,'მიღება-ჩაბარება'!A1471)/2</f>
        <v>0</v>
      </c>
    </row>
    <row r="1472" spans="1:41">
      <c r="A1472" s="79">
        <v>1466</v>
      </c>
      <c r="B1472" s="76"/>
      <c r="C1472" s="77">
        <f>B1472*SUMIFS(მიმართულებები!N:N,მიმართულებები!A:A,'მიღება-ჩაბარება'!A1472)+B1472*SUMIFS('ცვლილებების შეტანა'!O:O,'ცვლილებების შეტანა'!A:A,'მიღება-ჩაბარება'!A1472)</f>
        <v>0</v>
      </c>
      <c r="D1472" s="7"/>
      <c r="E1472" s="78">
        <f>D1472*SUMIFS(მიმართულებები!N:N,მიმართულებები!A:A,'მიღება-ჩაბარება'!A1472)/2+D1472*SUMIFS('ცვლილებების შეტანა'!O:O,'ცვლილებების შეტანა'!A:A,'მიღება-ჩაბარება'!A1472)/2</f>
        <v>0</v>
      </c>
      <c r="F1472" s="81"/>
      <c r="G1472" s="77">
        <f>F1472*SUMIFS(მიმართულებები!N:N,მიმართულებები!A:A,'მიღება-ჩაბარება'!A1472)+F1472*SUMIFS('ცვლილებების შეტანა'!O:O,'ცვლილებების შეტანა'!A:A,'მიღება-ჩაბარება'!A1472)</f>
        <v>0</v>
      </c>
      <c r="H1472" s="82"/>
      <c r="I1472" s="78">
        <f>H1472*SUMIFS(მიმართულებები!N:N,მიმართულებები!A:A,'მიღება-ჩაბარება'!A1472)/2+H1472*SUMIFS('ცვლილებების შეტანა'!O:O,'ცვლილებების შეტანა'!A:A,'მიღება-ჩაბარება'!A1472)/2</f>
        <v>0</v>
      </c>
      <c r="J1472" s="81"/>
      <c r="K1472" s="77">
        <f>J1472*SUMIFS(მიმართულებები!N:N,მიმართულებები!A:A,'მიღება-ჩაბარება'!A1472)+J1472*SUMIFS('ცვლილებების შეტანა'!O:O,'ცვლილებების შეტანა'!A:A,'მიღება-ჩაბარება'!A1472)</f>
        <v>0</v>
      </c>
      <c r="L1472" s="82"/>
      <c r="M1472" s="78">
        <f>L1472*SUMIFS(მიმართულებები!N:N,მიმართულებები!A:A,'მიღება-ჩაბარება'!A1472)/2+L1472*SUMIFS('ცვლილებების შეტანა'!O:O,'ცვლილებების შეტანა'!A:A,'მიღება-ჩაბარება'!A1472)/2</f>
        <v>0</v>
      </c>
      <c r="N1472" s="81"/>
      <c r="O1472" s="77">
        <f>N1472*SUMIFS(მიმართულებები!N:N,მიმართულებები!A:A,'მიღება-ჩაბარება'!A1472)+N1472*SUMIFS('ცვლილებების შეტანა'!O:O,'ცვლილებების შეტანა'!A:A,'მიღება-ჩაბარება'!A1472)</f>
        <v>0</v>
      </c>
      <c r="P1472" s="82"/>
      <c r="Q1472" s="78">
        <f>P1472*SUMIFS(მიმართულებები!N:N,მიმართულებები!A:A,'მიღება-ჩაბარება'!A1472)/2+P1472*SUMIFS('ცვლილებების შეტანა'!O:O,'ცვლილებების შეტანა'!A:A,'მიღება-ჩაბარება'!A1472)/2</f>
        <v>0</v>
      </c>
      <c r="R1472" s="81"/>
      <c r="S1472" s="77">
        <f>R1472*SUMIFS(მიმართულებები!N:N,მიმართულებები!A:A,'მიღება-ჩაბარება'!A1472)+R1472*SUMIFS('ცვლილებების შეტანა'!O:O,'ცვლილებების შეტანა'!A:A,'მიღება-ჩაბარება'!A1472)</f>
        <v>0</v>
      </c>
      <c r="T1472" s="82"/>
      <c r="U1472" s="78">
        <f>T1472*SUMIFS(მიმართულებები!N:N,მიმართულებები!A:A,'მიღება-ჩაბარება'!A1472)/2+T1472*SUMIFS('ცვლილებების შეტანა'!O:O,'ცვლილებების შეტანა'!A:A,'მიღება-ჩაბარება'!A1472)/2</f>
        <v>0</v>
      </c>
      <c r="V1472" s="81"/>
      <c r="W1472" s="77">
        <f>V1472*SUMIFS(მიმართულებები!N:N,მიმართულებები!A:A,'მიღება-ჩაბარება'!A1472)+V1472*SUMIFS('ცვლილებების შეტანა'!O:O,'ცვლილებების შეტანა'!A:A,'მიღება-ჩაბარება'!A1472)</f>
        <v>0</v>
      </c>
      <c r="X1472" s="82"/>
      <c r="Y1472" s="78">
        <f>X1472*SUMIFS(მიმართულებები!N:N,მიმართულებები!A:A,'მიღება-ჩაბარება'!A1472)/2+X1472*SUMIFS('ცვლილებების შეტანა'!O:O,'ცვლილებების შეტანა'!A:A,'მიღება-ჩაბარება'!A1472)/2</f>
        <v>0</v>
      </c>
      <c r="Z1472" s="81"/>
      <c r="AA1472" s="77">
        <f>Z1472*SUMIFS(მიმართულებები!N:N,მიმართულებები!A:A,'მიღება-ჩაბარება'!A1472)+Z1472*SUMIFS('ცვლილებების შეტანა'!O:O,'ცვლილებების შეტანა'!A:A,'მიღება-ჩაბარება'!A1472)</f>
        <v>0</v>
      </c>
      <c r="AB1472" s="82"/>
      <c r="AC1472" s="78">
        <f>AB1472*SUMIFS(მიმართულებები!N:N,მიმართულებები!A:A,'მიღება-ჩაბარება'!A1472)/2+AB1472*SUMIFS('ცვლილებების შეტანა'!O:O,'ცვლილებების შეტანა'!A:A,'მიღება-ჩაბარება'!A1472)/2</f>
        <v>0</v>
      </c>
      <c r="AD1472" s="81"/>
      <c r="AE1472" s="77">
        <f>AD1472*SUMIFS(მიმართულებები!N:N,მიმართულებები!A:A,'მიღება-ჩაბარება'!A1472)+AD1472*SUMIFS('ცვლილებების შეტანა'!O:O,'ცვლილებების შეტანა'!A:A,'მიღება-ჩაბარება'!A1472)</f>
        <v>0</v>
      </c>
      <c r="AF1472" s="82"/>
      <c r="AG1472" s="78">
        <f>AF1472*SUMIFS(მიმართულებები!N:N,მიმართულებები!A:A,'მიღება-ჩაბარება'!A1472)/2+AF1472*SUMIFS('ცვლილებების შეტანა'!O:O,'ცვლილებების შეტანა'!A:A,'მიღება-ჩაბარება'!A1472)/2</f>
        <v>0</v>
      </c>
      <c r="AH1472" s="81"/>
      <c r="AI1472" s="77">
        <f>AH1472*SUMIFS(მიმართულებები!N:N,მიმართულებები!A:A,'მიღება-ჩაბარება'!A1472)+AH1472*SUMIFS('ცვლილებების შეტანა'!O:O,'ცვლილებების შეტანა'!A:A,'მიღება-ჩაბარება'!A1472)</f>
        <v>0</v>
      </c>
      <c r="AJ1472" s="82"/>
      <c r="AK1472" s="78">
        <f>AJ1472*SUMIFS(მიმართულებები!N:N,მიმართულებები!A:A,'მიღება-ჩაბარება'!A1472)/2+AJ1472*SUMIFS('ცვლილებების შეტანა'!O:O,'ცვლილებების შეტანა'!A:A,'მიღება-ჩაბარება'!A1472)/2</f>
        <v>0</v>
      </c>
      <c r="AL1472" s="81"/>
      <c r="AM1472" s="77">
        <f>AL1472*SUMIFS(მიმართულებები!N:N,მიმართულებები!A:A,'მიღება-ჩაბარება'!A1472)+AL1472*SUMIFS('ცვლილებების შეტანა'!O:O,'ცვლილებების შეტანა'!A:A,'მიღება-ჩაბარება'!A1472)</f>
        <v>0</v>
      </c>
      <c r="AN1472" s="82"/>
      <c r="AO1472" s="78">
        <f>AN1472*SUMIFS(მიმართულებები!N:N,მიმართულებები!A:A,'მიღება-ჩაბარება'!A1472)/2+AN1472*SUMIFS('ცვლილებების შეტანა'!O:O,'ცვლილებების შეტანა'!A:A,'მიღება-ჩაბარება'!A1472)/2</f>
        <v>0</v>
      </c>
    </row>
    <row r="1473" spans="1:41">
      <c r="A1473" s="91">
        <v>1467</v>
      </c>
      <c r="B1473" s="92"/>
      <c r="C1473" s="93">
        <f>B1473*SUMIFS(მიმართულებები!N:N,მიმართულებები!A:A,'მიღება-ჩაბარება'!A1473)+B1473*SUMIFS('ცვლილებების შეტანა'!O:O,'ცვლილებების შეტანა'!A:A,'მიღება-ჩაბარება'!A1473)</f>
        <v>0</v>
      </c>
      <c r="D1473" s="94"/>
      <c r="E1473" s="95">
        <f>D1473*SUMIFS(მიმართულებები!N:N,მიმართულებები!A:A,'მიღება-ჩაბარება'!A1473)/2+D1473*SUMIFS('ცვლილებების შეტანა'!O:O,'ცვლილებების შეტანა'!A:A,'მიღება-ჩაბარება'!A1473)/2</f>
        <v>0</v>
      </c>
      <c r="F1473" s="96"/>
      <c r="G1473" s="93">
        <f>F1473*SUMIFS(მიმართულებები!N:N,მიმართულებები!A:A,'მიღება-ჩაბარება'!A1473)+F1473*SUMIFS('ცვლილებების შეტანა'!O:O,'ცვლილებების შეტანა'!A:A,'მიღება-ჩაბარება'!A1473)</f>
        <v>0</v>
      </c>
      <c r="H1473" s="97"/>
      <c r="I1473" s="95">
        <f>H1473*SUMIFS(მიმართულებები!N:N,მიმართულებები!A:A,'მიღება-ჩაბარება'!A1473)/2+H1473*SUMIFS('ცვლილებების შეტანა'!O:O,'ცვლილებების შეტანა'!A:A,'მიღება-ჩაბარება'!A1473)/2</f>
        <v>0</v>
      </c>
      <c r="J1473" s="96"/>
      <c r="K1473" s="93">
        <f>J1473*SUMIFS(მიმართულებები!N:N,მიმართულებები!A:A,'მიღება-ჩაბარება'!A1473)+J1473*SUMIFS('ცვლილებების შეტანა'!O:O,'ცვლილებების შეტანა'!A:A,'მიღება-ჩაბარება'!A1473)</f>
        <v>0</v>
      </c>
      <c r="L1473" s="97"/>
      <c r="M1473" s="95">
        <f>L1473*SUMIFS(მიმართულებები!N:N,მიმართულებები!A:A,'მიღება-ჩაბარება'!A1473)/2+L1473*SUMIFS('ცვლილებების შეტანა'!O:O,'ცვლილებების შეტანა'!A:A,'მიღება-ჩაბარება'!A1473)/2</f>
        <v>0</v>
      </c>
      <c r="N1473" s="96"/>
      <c r="O1473" s="93">
        <f>N1473*SUMIFS(მიმართულებები!N:N,მიმართულებები!A:A,'მიღება-ჩაბარება'!A1473)+N1473*SUMIFS('ცვლილებების შეტანა'!O:O,'ცვლილებების შეტანა'!A:A,'მიღება-ჩაბარება'!A1473)</f>
        <v>0</v>
      </c>
      <c r="P1473" s="97"/>
      <c r="Q1473" s="95">
        <f>P1473*SUMIFS(მიმართულებები!N:N,მიმართულებები!A:A,'მიღება-ჩაბარება'!A1473)/2+P1473*SUMIFS('ცვლილებების შეტანა'!O:O,'ცვლილებების შეტანა'!A:A,'მიღება-ჩაბარება'!A1473)/2</f>
        <v>0</v>
      </c>
      <c r="R1473" s="96"/>
      <c r="S1473" s="93">
        <f>R1473*SUMIFS(მიმართულებები!N:N,მიმართულებები!A:A,'მიღება-ჩაბარება'!A1473)+R1473*SUMIFS('ცვლილებების შეტანა'!O:O,'ცვლილებების შეტანა'!A:A,'მიღება-ჩაბარება'!A1473)</f>
        <v>0</v>
      </c>
      <c r="T1473" s="97"/>
      <c r="U1473" s="95">
        <f>T1473*SUMIFS(მიმართულებები!N:N,მიმართულებები!A:A,'მიღება-ჩაბარება'!A1473)/2+T1473*SUMIFS('ცვლილებების შეტანა'!O:O,'ცვლილებების შეტანა'!A:A,'მიღება-ჩაბარება'!A1473)/2</f>
        <v>0</v>
      </c>
      <c r="V1473" s="96"/>
      <c r="W1473" s="93">
        <f>V1473*SUMIFS(მიმართულებები!N:N,მიმართულებები!A:A,'მიღება-ჩაბარება'!A1473)+V1473*SUMIFS('ცვლილებების შეტანა'!O:O,'ცვლილებების შეტანა'!A:A,'მიღება-ჩაბარება'!A1473)</f>
        <v>0</v>
      </c>
      <c r="X1473" s="97"/>
      <c r="Y1473" s="95">
        <f>X1473*SUMIFS(მიმართულებები!N:N,მიმართულებები!A:A,'მიღება-ჩაბარება'!A1473)/2+X1473*SUMIFS('ცვლილებების შეტანა'!O:O,'ცვლილებების შეტანა'!A:A,'მიღება-ჩაბარება'!A1473)/2</f>
        <v>0</v>
      </c>
      <c r="Z1473" s="96"/>
      <c r="AA1473" s="93">
        <f>Z1473*SUMIFS(მიმართულებები!N:N,მიმართულებები!A:A,'მიღება-ჩაბარება'!A1473)+Z1473*SUMIFS('ცვლილებების შეტანა'!O:O,'ცვლილებების შეტანა'!A:A,'მიღება-ჩაბარება'!A1473)</f>
        <v>0</v>
      </c>
      <c r="AB1473" s="97"/>
      <c r="AC1473" s="95">
        <f>AB1473*SUMIFS(მიმართულებები!N:N,მიმართულებები!A:A,'მიღება-ჩაბარება'!A1473)/2+AB1473*SUMIFS('ცვლილებების შეტანა'!O:O,'ცვლილებების შეტანა'!A:A,'მიღება-ჩაბარება'!A1473)/2</f>
        <v>0</v>
      </c>
      <c r="AD1473" s="96"/>
      <c r="AE1473" s="93">
        <f>AD1473*SUMIFS(მიმართულებები!N:N,მიმართულებები!A:A,'მიღება-ჩაბარება'!A1473)+AD1473*SUMIFS('ცვლილებების შეტანა'!O:O,'ცვლილებების შეტანა'!A:A,'მიღება-ჩაბარება'!A1473)</f>
        <v>0</v>
      </c>
      <c r="AF1473" s="97"/>
      <c r="AG1473" s="95">
        <f>AF1473*SUMIFS(მიმართულებები!N:N,მიმართულებები!A:A,'მიღება-ჩაბარება'!A1473)/2+AF1473*SUMIFS('ცვლილებების შეტანა'!O:O,'ცვლილებების შეტანა'!A:A,'მიღება-ჩაბარება'!A1473)/2</f>
        <v>0</v>
      </c>
      <c r="AH1473" s="96"/>
      <c r="AI1473" s="93">
        <f>AH1473*SUMIFS(მიმართულებები!N:N,მიმართულებები!A:A,'მიღება-ჩაბარება'!A1473)+AH1473*SUMIFS('ცვლილებების შეტანა'!O:O,'ცვლილებების შეტანა'!A:A,'მიღება-ჩაბარება'!A1473)</f>
        <v>0</v>
      </c>
      <c r="AJ1473" s="97"/>
      <c r="AK1473" s="95">
        <f>AJ1473*SUMIFS(მიმართულებები!N:N,მიმართულებები!A:A,'მიღება-ჩაბარება'!A1473)/2+AJ1473*SUMIFS('ცვლილებების შეტანა'!O:O,'ცვლილებების შეტანა'!A:A,'მიღება-ჩაბარება'!A1473)/2</f>
        <v>0</v>
      </c>
      <c r="AL1473" s="96"/>
      <c r="AM1473" s="93">
        <f>AL1473*SUMIFS(მიმართულებები!N:N,მიმართულებები!A:A,'მიღება-ჩაბარება'!A1473)+AL1473*SUMIFS('ცვლილებების შეტანა'!O:O,'ცვლილებების შეტანა'!A:A,'მიღება-ჩაბარება'!A1473)</f>
        <v>0</v>
      </c>
      <c r="AN1473" s="97"/>
      <c r="AO1473" s="95">
        <f>AN1473*SUMIFS(მიმართულებები!N:N,მიმართულებები!A:A,'მიღება-ჩაბარება'!A1473)/2+AN1473*SUMIFS('ცვლილებების შეტანა'!O:O,'ცვლილებების შეტანა'!A:A,'მიღება-ჩაბარება'!A1473)/2</f>
        <v>0</v>
      </c>
    </row>
    <row r="1474" spans="1:41">
      <c r="A1474" s="91">
        <v>1468</v>
      </c>
      <c r="B1474" s="92"/>
      <c r="C1474" s="93">
        <f>B1474*SUMIFS(მიმართულებები!N:N,მიმართულებები!A:A,'მიღება-ჩაბარება'!A1474)+B1474*SUMIFS('ცვლილებების შეტანა'!O:O,'ცვლილებების შეტანა'!A:A,'მიღება-ჩაბარება'!A1474)</f>
        <v>0</v>
      </c>
      <c r="D1474" s="94"/>
      <c r="E1474" s="95">
        <f>D1474*SUMIFS(მიმართულებები!N:N,მიმართულებები!A:A,'მიღება-ჩაბარება'!A1474)/2+D1474*SUMIFS('ცვლილებების შეტანა'!O:O,'ცვლილებების შეტანა'!A:A,'მიღება-ჩაბარება'!A1474)/2</f>
        <v>0</v>
      </c>
      <c r="F1474" s="96"/>
      <c r="G1474" s="93">
        <f>F1474*SUMIFS(მიმართულებები!N:N,მიმართულებები!A:A,'მიღება-ჩაბარება'!A1474)+F1474*SUMIFS('ცვლილებების შეტანა'!O:O,'ცვლილებების შეტანა'!A:A,'მიღება-ჩაბარება'!A1474)</f>
        <v>0</v>
      </c>
      <c r="H1474" s="97"/>
      <c r="I1474" s="95">
        <f>H1474*SUMIFS(მიმართულებები!N:N,მიმართულებები!A:A,'მიღება-ჩაბარება'!A1474)/2+H1474*SUMIFS('ცვლილებების შეტანა'!O:O,'ცვლილებების შეტანა'!A:A,'მიღება-ჩაბარება'!A1474)/2</f>
        <v>0</v>
      </c>
      <c r="J1474" s="96"/>
      <c r="K1474" s="93">
        <f>J1474*SUMIFS(მიმართულებები!N:N,მიმართულებები!A:A,'მიღება-ჩაბარება'!A1474)+J1474*SUMIFS('ცვლილებების შეტანა'!O:O,'ცვლილებების შეტანა'!A:A,'მიღება-ჩაბარება'!A1474)</f>
        <v>0</v>
      </c>
      <c r="L1474" s="97"/>
      <c r="M1474" s="95">
        <f>L1474*SUMIFS(მიმართულებები!N:N,მიმართულებები!A:A,'მიღება-ჩაბარება'!A1474)/2+L1474*SUMIFS('ცვლილებების შეტანა'!O:O,'ცვლილებების შეტანა'!A:A,'მიღება-ჩაბარება'!A1474)/2</f>
        <v>0</v>
      </c>
      <c r="N1474" s="96"/>
      <c r="O1474" s="93">
        <f>N1474*SUMIFS(მიმართულებები!N:N,მიმართულებები!A:A,'მიღება-ჩაბარება'!A1474)+N1474*SUMIFS('ცვლილებების შეტანა'!O:O,'ცვლილებების შეტანა'!A:A,'მიღება-ჩაბარება'!A1474)</f>
        <v>0</v>
      </c>
      <c r="P1474" s="97"/>
      <c r="Q1474" s="95">
        <f>P1474*SUMIFS(მიმართულებები!N:N,მიმართულებები!A:A,'მიღება-ჩაბარება'!A1474)/2+P1474*SUMIFS('ცვლილებების შეტანა'!O:O,'ცვლილებების შეტანა'!A:A,'მიღება-ჩაბარება'!A1474)/2</f>
        <v>0</v>
      </c>
      <c r="R1474" s="96"/>
      <c r="S1474" s="93">
        <f>R1474*SUMIFS(მიმართულებები!N:N,მიმართულებები!A:A,'მიღება-ჩაბარება'!A1474)+R1474*SUMIFS('ცვლილებების შეტანა'!O:O,'ცვლილებების შეტანა'!A:A,'მიღება-ჩაბარება'!A1474)</f>
        <v>0</v>
      </c>
      <c r="T1474" s="97"/>
      <c r="U1474" s="95">
        <f>T1474*SUMIFS(მიმართულებები!N:N,მიმართულებები!A:A,'მიღება-ჩაბარება'!A1474)/2+T1474*SUMIFS('ცვლილებების შეტანა'!O:O,'ცვლილებების შეტანა'!A:A,'მიღება-ჩაბარება'!A1474)/2</f>
        <v>0</v>
      </c>
      <c r="V1474" s="96"/>
      <c r="W1474" s="93">
        <f>V1474*SUMIFS(მიმართულებები!N:N,მიმართულებები!A:A,'მიღება-ჩაბარება'!A1474)+V1474*SUMIFS('ცვლილებების შეტანა'!O:O,'ცვლილებების შეტანა'!A:A,'მიღება-ჩაბარება'!A1474)</f>
        <v>0</v>
      </c>
      <c r="X1474" s="97"/>
      <c r="Y1474" s="95">
        <f>X1474*SUMIFS(მიმართულებები!N:N,მიმართულებები!A:A,'მიღება-ჩაბარება'!A1474)/2+X1474*SUMIFS('ცვლილებების შეტანა'!O:O,'ცვლილებების შეტანა'!A:A,'მიღება-ჩაბარება'!A1474)/2</f>
        <v>0</v>
      </c>
      <c r="Z1474" s="96"/>
      <c r="AA1474" s="93">
        <f>Z1474*SUMIFS(მიმართულებები!N:N,მიმართულებები!A:A,'მიღება-ჩაბარება'!A1474)+Z1474*SUMIFS('ცვლილებების შეტანა'!O:O,'ცვლილებების შეტანა'!A:A,'მიღება-ჩაბარება'!A1474)</f>
        <v>0</v>
      </c>
      <c r="AB1474" s="97"/>
      <c r="AC1474" s="95">
        <f>AB1474*SUMIFS(მიმართულებები!N:N,მიმართულებები!A:A,'მიღება-ჩაბარება'!A1474)/2+AB1474*SUMIFS('ცვლილებების შეტანა'!O:O,'ცვლილებების შეტანა'!A:A,'მიღება-ჩაბარება'!A1474)/2</f>
        <v>0</v>
      </c>
      <c r="AD1474" s="96"/>
      <c r="AE1474" s="93">
        <f>AD1474*SUMIFS(მიმართულებები!N:N,მიმართულებები!A:A,'მიღება-ჩაბარება'!A1474)+AD1474*SUMIFS('ცვლილებების შეტანა'!O:O,'ცვლილებების შეტანა'!A:A,'მიღება-ჩაბარება'!A1474)</f>
        <v>0</v>
      </c>
      <c r="AF1474" s="97"/>
      <c r="AG1474" s="95">
        <f>AF1474*SUMIFS(მიმართულებები!N:N,მიმართულებები!A:A,'მიღება-ჩაბარება'!A1474)/2+AF1474*SUMIFS('ცვლილებების შეტანა'!O:O,'ცვლილებების შეტანა'!A:A,'მიღება-ჩაბარება'!A1474)/2</f>
        <v>0</v>
      </c>
      <c r="AH1474" s="96"/>
      <c r="AI1474" s="93">
        <f>AH1474*SUMIFS(მიმართულებები!N:N,მიმართულებები!A:A,'მიღება-ჩაბარება'!A1474)+AH1474*SUMIFS('ცვლილებების შეტანა'!O:O,'ცვლილებების შეტანა'!A:A,'მიღება-ჩაბარება'!A1474)</f>
        <v>0</v>
      </c>
      <c r="AJ1474" s="97"/>
      <c r="AK1474" s="95">
        <f>AJ1474*SUMIFS(მიმართულებები!N:N,მიმართულებები!A:A,'მიღება-ჩაბარება'!A1474)/2+AJ1474*SUMIFS('ცვლილებების შეტანა'!O:O,'ცვლილებების შეტანა'!A:A,'მიღება-ჩაბარება'!A1474)/2</f>
        <v>0</v>
      </c>
      <c r="AL1474" s="96"/>
      <c r="AM1474" s="93">
        <f>AL1474*SUMIFS(მიმართულებები!N:N,მიმართულებები!A:A,'მიღება-ჩაბარება'!A1474)+AL1474*SUMIFS('ცვლილებების შეტანა'!O:O,'ცვლილებების შეტანა'!A:A,'მიღება-ჩაბარება'!A1474)</f>
        <v>0</v>
      </c>
      <c r="AN1474" s="97"/>
      <c r="AO1474" s="95">
        <f>AN1474*SUMIFS(მიმართულებები!N:N,მიმართულებები!A:A,'მიღება-ჩაბარება'!A1474)/2+AN1474*SUMIFS('ცვლილებების შეტანა'!O:O,'ცვლილებების შეტანა'!A:A,'მიღება-ჩაბარება'!A1474)/2</f>
        <v>0</v>
      </c>
    </row>
    <row r="1475" spans="1:41">
      <c r="A1475" s="79">
        <v>1469</v>
      </c>
      <c r="B1475" s="76"/>
      <c r="C1475" s="77">
        <f>B1475*SUMIFS(მიმართულებები!N:N,მიმართულებები!A:A,'მიღება-ჩაბარება'!A1475)+B1475*SUMIFS('ცვლილებების შეტანა'!O:O,'ცვლილებების შეტანა'!A:A,'მიღება-ჩაბარება'!A1475)</f>
        <v>0</v>
      </c>
      <c r="D1475" s="7"/>
      <c r="E1475" s="78">
        <f>D1475*SUMIFS(მიმართულებები!N:N,მიმართულებები!A:A,'მიღება-ჩაბარება'!A1475)/2+D1475*SUMIFS('ცვლილებების შეტანა'!O:O,'ცვლილებების შეტანა'!A:A,'მიღება-ჩაბარება'!A1475)/2</f>
        <v>0</v>
      </c>
      <c r="F1475" s="81"/>
      <c r="G1475" s="77">
        <f>F1475*SUMIFS(მიმართულებები!N:N,მიმართულებები!A:A,'მიღება-ჩაბარება'!A1475)+F1475*SUMIFS('ცვლილებების შეტანა'!O:O,'ცვლილებების შეტანა'!A:A,'მიღება-ჩაბარება'!A1475)</f>
        <v>0</v>
      </c>
      <c r="H1475" s="82"/>
      <c r="I1475" s="78">
        <f>H1475*SUMIFS(მიმართულებები!N:N,მიმართულებები!A:A,'მიღება-ჩაბარება'!A1475)/2+H1475*SUMIFS('ცვლილებების შეტანა'!O:O,'ცვლილებების შეტანა'!A:A,'მიღება-ჩაბარება'!A1475)/2</f>
        <v>0</v>
      </c>
      <c r="J1475" s="81"/>
      <c r="K1475" s="77">
        <f>J1475*SUMIFS(მიმართულებები!N:N,მიმართულებები!A:A,'მიღება-ჩაბარება'!A1475)+J1475*SUMIFS('ცვლილებების შეტანა'!O:O,'ცვლილებების შეტანა'!A:A,'მიღება-ჩაბარება'!A1475)</f>
        <v>0</v>
      </c>
      <c r="L1475" s="82"/>
      <c r="M1475" s="78">
        <f>L1475*SUMIFS(მიმართულებები!N:N,მიმართულებები!A:A,'მიღება-ჩაბარება'!A1475)/2+L1475*SUMIFS('ცვლილებების შეტანა'!O:O,'ცვლილებების შეტანა'!A:A,'მიღება-ჩაბარება'!A1475)/2</f>
        <v>0</v>
      </c>
      <c r="N1475" s="81"/>
      <c r="O1475" s="77">
        <f>N1475*SUMIFS(მიმართულებები!N:N,მიმართულებები!A:A,'მიღება-ჩაბარება'!A1475)+N1475*SUMIFS('ცვლილებების შეტანა'!O:O,'ცვლილებების შეტანა'!A:A,'მიღება-ჩაბარება'!A1475)</f>
        <v>0</v>
      </c>
      <c r="P1475" s="82"/>
      <c r="Q1475" s="78">
        <f>P1475*SUMIFS(მიმართულებები!N:N,მიმართულებები!A:A,'მიღება-ჩაბარება'!A1475)/2+P1475*SUMIFS('ცვლილებების შეტანა'!O:O,'ცვლილებების შეტანა'!A:A,'მიღება-ჩაბარება'!A1475)/2</f>
        <v>0</v>
      </c>
      <c r="R1475" s="81"/>
      <c r="S1475" s="77">
        <f>R1475*SUMIFS(მიმართულებები!N:N,მიმართულებები!A:A,'მიღება-ჩაბარება'!A1475)+R1475*SUMIFS('ცვლილებების შეტანა'!O:O,'ცვლილებების შეტანა'!A:A,'მიღება-ჩაბარება'!A1475)</f>
        <v>0</v>
      </c>
      <c r="T1475" s="82"/>
      <c r="U1475" s="78">
        <f>T1475*SUMIFS(მიმართულებები!N:N,მიმართულებები!A:A,'მიღება-ჩაბარება'!A1475)/2+T1475*SUMIFS('ცვლილებების შეტანა'!O:O,'ცვლილებების შეტანა'!A:A,'მიღება-ჩაბარება'!A1475)/2</f>
        <v>0</v>
      </c>
      <c r="V1475" s="81"/>
      <c r="W1475" s="77">
        <f>V1475*SUMIFS(მიმართულებები!N:N,მიმართულებები!A:A,'მიღება-ჩაბარება'!A1475)+V1475*SUMIFS('ცვლილებების შეტანა'!O:O,'ცვლილებების შეტანა'!A:A,'მიღება-ჩაბარება'!A1475)</f>
        <v>0</v>
      </c>
      <c r="X1475" s="82"/>
      <c r="Y1475" s="78">
        <f>X1475*SUMIFS(მიმართულებები!N:N,მიმართულებები!A:A,'მიღება-ჩაბარება'!A1475)/2+X1475*SUMIFS('ცვლილებების შეტანა'!O:O,'ცვლილებების შეტანა'!A:A,'მიღება-ჩაბარება'!A1475)/2</f>
        <v>0</v>
      </c>
      <c r="Z1475" s="81"/>
      <c r="AA1475" s="77">
        <f>Z1475*SUMIFS(მიმართულებები!N:N,მიმართულებები!A:A,'მიღება-ჩაბარება'!A1475)+Z1475*SUMIFS('ცვლილებების შეტანა'!O:O,'ცვლილებების შეტანა'!A:A,'მიღება-ჩაბარება'!A1475)</f>
        <v>0</v>
      </c>
      <c r="AB1475" s="82"/>
      <c r="AC1475" s="78">
        <f>AB1475*SUMIFS(მიმართულებები!N:N,მიმართულებები!A:A,'მიღება-ჩაბარება'!A1475)/2+AB1475*SUMIFS('ცვლილებების შეტანა'!O:O,'ცვლილებების შეტანა'!A:A,'მიღება-ჩაბარება'!A1475)/2</f>
        <v>0</v>
      </c>
      <c r="AD1475" s="81"/>
      <c r="AE1475" s="77">
        <f>AD1475*SUMIFS(მიმართულებები!N:N,მიმართულებები!A:A,'მიღება-ჩაბარება'!A1475)+AD1475*SUMIFS('ცვლილებების შეტანა'!O:O,'ცვლილებების შეტანა'!A:A,'მიღება-ჩაბარება'!A1475)</f>
        <v>0</v>
      </c>
      <c r="AF1475" s="82"/>
      <c r="AG1475" s="78">
        <f>AF1475*SUMIFS(მიმართულებები!N:N,მიმართულებები!A:A,'მიღება-ჩაბარება'!A1475)/2+AF1475*SUMIFS('ცვლილებების შეტანა'!O:O,'ცვლილებების შეტანა'!A:A,'მიღება-ჩაბარება'!A1475)/2</f>
        <v>0</v>
      </c>
      <c r="AH1475" s="81"/>
      <c r="AI1475" s="77">
        <f>AH1475*SUMIFS(მიმართულებები!N:N,მიმართულებები!A:A,'მიღება-ჩაბარება'!A1475)+AH1475*SUMIFS('ცვლილებების შეტანა'!O:O,'ცვლილებების შეტანა'!A:A,'მიღება-ჩაბარება'!A1475)</f>
        <v>0</v>
      </c>
      <c r="AJ1475" s="82"/>
      <c r="AK1475" s="78">
        <f>AJ1475*SUMIFS(მიმართულებები!N:N,მიმართულებები!A:A,'მიღება-ჩაბარება'!A1475)/2+AJ1475*SUMIFS('ცვლილებების შეტანა'!O:O,'ცვლილებების შეტანა'!A:A,'მიღება-ჩაბარება'!A1475)/2</f>
        <v>0</v>
      </c>
      <c r="AL1475" s="81"/>
      <c r="AM1475" s="77">
        <f>AL1475*SUMIFS(მიმართულებები!N:N,მიმართულებები!A:A,'მიღება-ჩაბარება'!A1475)+AL1475*SUMIFS('ცვლილებების შეტანა'!O:O,'ცვლილებების შეტანა'!A:A,'მიღება-ჩაბარება'!A1475)</f>
        <v>0</v>
      </c>
      <c r="AN1475" s="82"/>
      <c r="AO1475" s="78">
        <f>AN1475*SUMIFS(მიმართულებები!N:N,მიმართულებები!A:A,'მიღება-ჩაბარება'!A1475)/2+AN1475*SUMIFS('ცვლილებების შეტანა'!O:O,'ცვლილებების შეტანა'!A:A,'მიღება-ჩაბარება'!A1475)/2</f>
        <v>0</v>
      </c>
    </row>
    <row r="1476" spans="1:41">
      <c r="A1476" s="79">
        <v>1470</v>
      </c>
      <c r="B1476" s="76"/>
      <c r="C1476" s="77">
        <f>B1476*SUMIFS(მიმართულებები!N:N,მიმართულებები!A:A,'მიღება-ჩაბარება'!A1476)+B1476*SUMIFS('ცვლილებების შეტანა'!O:O,'ცვლილებების შეტანა'!A:A,'მიღება-ჩაბარება'!A1476)</f>
        <v>0</v>
      </c>
      <c r="D1476" s="7"/>
      <c r="E1476" s="78">
        <f>D1476*SUMIFS(მიმართულებები!N:N,მიმართულებები!A:A,'მიღება-ჩაბარება'!A1476)/2+D1476*SUMIFS('ცვლილებების შეტანა'!O:O,'ცვლილებების შეტანა'!A:A,'მიღება-ჩაბარება'!A1476)/2</f>
        <v>0</v>
      </c>
      <c r="F1476" s="81"/>
      <c r="G1476" s="77">
        <f>F1476*SUMIFS(მიმართულებები!N:N,მიმართულებები!A:A,'მიღება-ჩაბარება'!A1476)+F1476*SUMIFS('ცვლილებების შეტანა'!O:O,'ცვლილებების შეტანა'!A:A,'მიღება-ჩაბარება'!A1476)</f>
        <v>0</v>
      </c>
      <c r="H1476" s="82"/>
      <c r="I1476" s="78">
        <f>H1476*SUMIFS(მიმართულებები!N:N,მიმართულებები!A:A,'მიღება-ჩაბარება'!A1476)/2+H1476*SUMIFS('ცვლილებების შეტანა'!O:O,'ცვლილებების შეტანა'!A:A,'მიღება-ჩაბარება'!A1476)/2</f>
        <v>0</v>
      </c>
      <c r="J1476" s="81"/>
      <c r="K1476" s="77">
        <f>J1476*SUMIFS(მიმართულებები!N:N,მიმართულებები!A:A,'მიღება-ჩაბარება'!A1476)+J1476*SUMIFS('ცვლილებების შეტანა'!O:O,'ცვლილებების შეტანა'!A:A,'მიღება-ჩაბარება'!A1476)</f>
        <v>0</v>
      </c>
      <c r="L1476" s="82"/>
      <c r="M1476" s="78">
        <f>L1476*SUMIFS(მიმართულებები!N:N,მიმართულებები!A:A,'მიღება-ჩაბარება'!A1476)/2+L1476*SUMIFS('ცვლილებების შეტანა'!O:O,'ცვლილებების შეტანა'!A:A,'მიღება-ჩაბარება'!A1476)/2</f>
        <v>0</v>
      </c>
      <c r="N1476" s="81"/>
      <c r="O1476" s="77">
        <f>N1476*SUMIFS(მიმართულებები!N:N,მიმართულებები!A:A,'მიღება-ჩაბარება'!A1476)+N1476*SUMIFS('ცვლილებების შეტანა'!O:O,'ცვლილებების შეტანა'!A:A,'მიღება-ჩაბარება'!A1476)</f>
        <v>0</v>
      </c>
      <c r="P1476" s="82"/>
      <c r="Q1476" s="78">
        <f>P1476*SUMIFS(მიმართულებები!N:N,მიმართულებები!A:A,'მიღება-ჩაბარება'!A1476)/2+P1476*SUMIFS('ცვლილებების შეტანა'!O:O,'ცვლილებების შეტანა'!A:A,'მიღება-ჩაბარება'!A1476)/2</f>
        <v>0</v>
      </c>
      <c r="R1476" s="81"/>
      <c r="S1476" s="77">
        <f>R1476*SUMIFS(მიმართულებები!N:N,მიმართულებები!A:A,'მიღება-ჩაბარება'!A1476)+R1476*SUMIFS('ცვლილებების შეტანა'!O:O,'ცვლილებების შეტანა'!A:A,'მიღება-ჩაბარება'!A1476)</f>
        <v>0</v>
      </c>
      <c r="T1476" s="82"/>
      <c r="U1476" s="78">
        <f>T1476*SUMIFS(მიმართულებები!N:N,მიმართულებები!A:A,'მიღება-ჩაბარება'!A1476)/2+T1476*SUMIFS('ცვლილებების შეტანა'!O:O,'ცვლილებების შეტანა'!A:A,'მიღება-ჩაბარება'!A1476)/2</f>
        <v>0</v>
      </c>
      <c r="V1476" s="81"/>
      <c r="W1476" s="77">
        <f>V1476*SUMIFS(მიმართულებები!N:N,მიმართულებები!A:A,'მიღება-ჩაბარება'!A1476)+V1476*SUMIFS('ცვლილებების შეტანა'!O:O,'ცვლილებების შეტანა'!A:A,'მიღება-ჩაბარება'!A1476)</f>
        <v>0</v>
      </c>
      <c r="X1476" s="82"/>
      <c r="Y1476" s="78">
        <f>X1476*SUMIFS(მიმართულებები!N:N,მიმართულებები!A:A,'მიღება-ჩაბარება'!A1476)/2+X1476*SUMIFS('ცვლილებების შეტანა'!O:O,'ცვლილებების შეტანა'!A:A,'მიღება-ჩაბარება'!A1476)/2</f>
        <v>0</v>
      </c>
      <c r="Z1476" s="81"/>
      <c r="AA1476" s="77">
        <f>Z1476*SUMIFS(მიმართულებები!N:N,მიმართულებები!A:A,'მიღება-ჩაბარება'!A1476)+Z1476*SUMIFS('ცვლილებების შეტანა'!O:O,'ცვლილებების შეტანა'!A:A,'მიღება-ჩაბარება'!A1476)</f>
        <v>0</v>
      </c>
      <c r="AB1476" s="82"/>
      <c r="AC1476" s="78">
        <f>AB1476*SUMIFS(მიმართულებები!N:N,მიმართულებები!A:A,'მიღება-ჩაბარება'!A1476)/2+AB1476*SUMIFS('ცვლილებების შეტანა'!O:O,'ცვლილებების შეტანა'!A:A,'მიღება-ჩაბარება'!A1476)/2</f>
        <v>0</v>
      </c>
      <c r="AD1476" s="81"/>
      <c r="AE1476" s="77">
        <f>AD1476*SUMIFS(მიმართულებები!N:N,მიმართულებები!A:A,'მიღება-ჩაბარება'!A1476)+AD1476*SUMIFS('ცვლილებების შეტანა'!O:O,'ცვლილებების შეტანა'!A:A,'მიღება-ჩაბარება'!A1476)</f>
        <v>0</v>
      </c>
      <c r="AF1476" s="82"/>
      <c r="AG1476" s="78">
        <f>AF1476*SUMIFS(მიმართულებები!N:N,მიმართულებები!A:A,'მიღება-ჩაბარება'!A1476)/2+AF1476*SUMIFS('ცვლილებების შეტანა'!O:O,'ცვლილებების შეტანა'!A:A,'მიღება-ჩაბარება'!A1476)/2</f>
        <v>0</v>
      </c>
      <c r="AH1476" s="81"/>
      <c r="AI1476" s="77">
        <f>AH1476*SUMIFS(მიმართულებები!N:N,მიმართულებები!A:A,'მიღება-ჩაბარება'!A1476)+AH1476*SUMIFS('ცვლილებების შეტანა'!O:O,'ცვლილებების შეტანა'!A:A,'მიღება-ჩაბარება'!A1476)</f>
        <v>0</v>
      </c>
      <c r="AJ1476" s="82"/>
      <c r="AK1476" s="78">
        <f>AJ1476*SUMIFS(მიმართულებები!N:N,მიმართულებები!A:A,'მიღება-ჩაბარება'!A1476)/2+AJ1476*SUMIFS('ცვლილებების შეტანა'!O:O,'ცვლილებების შეტანა'!A:A,'მიღება-ჩაბარება'!A1476)/2</f>
        <v>0</v>
      </c>
      <c r="AL1476" s="81"/>
      <c r="AM1476" s="77">
        <f>AL1476*SUMIFS(მიმართულებები!N:N,მიმართულებები!A:A,'მიღება-ჩაბარება'!A1476)+AL1476*SUMIFS('ცვლილებების შეტანა'!O:O,'ცვლილებების შეტანა'!A:A,'მიღება-ჩაბარება'!A1476)</f>
        <v>0</v>
      </c>
      <c r="AN1476" s="82"/>
      <c r="AO1476" s="78">
        <f>AN1476*SUMIFS(მიმართულებები!N:N,მიმართულებები!A:A,'მიღება-ჩაბარება'!A1476)/2+AN1476*SUMIFS('ცვლილებების შეტანა'!O:O,'ცვლილებების შეტანა'!A:A,'მიღება-ჩაბარება'!A1476)/2</f>
        <v>0</v>
      </c>
    </row>
    <row r="1477" spans="1:41">
      <c r="A1477" s="91">
        <v>1471</v>
      </c>
      <c r="B1477" s="92"/>
      <c r="C1477" s="93">
        <f>B1477*SUMIFS(მიმართულებები!N:N,მიმართულებები!A:A,'მიღება-ჩაბარება'!A1477)+B1477*SUMIFS('ცვლილებების შეტანა'!O:O,'ცვლილებების შეტანა'!A:A,'მიღება-ჩაბარება'!A1477)</f>
        <v>0</v>
      </c>
      <c r="D1477" s="94"/>
      <c r="E1477" s="95">
        <f>D1477*SUMIFS(მიმართულებები!N:N,მიმართულებები!A:A,'მიღება-ჩაბარება'!A1477)/2+D1477*SUMIFS('ცვლილებების შეტანა'!O:O,'ცვლილებების შეტანა'!A:A,'მიღება-ჩაბარება'!A1477)/2</f>
        <v>0</v>
      </c>
      <c r="F1477" s="96"/>
      <c r="G1477" s="93">
        <f>F1477*SUMIFS(მიმართულებები!N:N,მიმართულებები!A:A,'მიღება-ჩაბარება'!A1477)+F1477*SUMIFS('ცვლილებების შეტანა'!O:O,'ცვლილებების შეტანა'!A:A,'მიღება-ჩაბარება'!A1477)</f>
        <v>0</v>
      </c>
      <c r="H1477" s="97"/>
      <c r="I1477" s="95">
        <f>H1477*SUMIFS(მიმართულებები!N:N,მიმართულებები!A:A,'მიღება-ჩაბარება'!A1477)/2+H1477*SUMIFS('ცვლილებების შეტანა'!O:O,'ცვლილებების შეტანა'!A:A,'მიღება-ჩაბარება'!A1477)/2</f>
        <v>0</v>
      </c>
      <c r="J1477" s="96"/>
      <c r="K1477" s="93">
        <f>J1477*SUMIFS(მიმართულებები!N:N,მიმართულებები!A:A,'მიღება-ჩაბარება'!A1477)+J1477*SUMIFS('ცვლილებების შეტანა'!O:O,'ცვლილებების შეტანა'!A:A,'მიღება-ჩაბარება'!A1477)</f>
        <v>0</v>
      </c>
      <c r="L1477" s="97"/>
      <c r="M1477" s="95">
        <f>L1477*SUMIFS(მიმართულებები!N:N,მიმართულებები!A:A,'მიღება-ჩაბარება'!A1477)/2+L1477*SUMIFS('ცვლილებების შეტანა'!O:O,'ცვლილებების შეტანა'!A:A,'მიღება-ჩაბარება'!A1477)/2</f>
        <v>0</v>
      </c>
      <c r="N1477" s="96"/>
      <c r="O1477" s="93">
        <f>N1477*SUMIFS(მიმართულებები!N:N,მიმართულებები!A:A,'მიღება-ჩაბარება'!A1477)+N1477*SUMIFS('ცვლილებების შეტანა'!O:O,'ცვლილებების შეტანა'!A:A,'მიღება-ჩაბარება'!A1477)</f>
        <v>0</v>
      </c>
      <c r="P1477" s="97"/>
      <c r="Q1477" s="95">
        <f>P1477*SUMIFS(მიმართულებები!N:N,მიმართულებები!A:A,'მიღება-ჩაბარება'!A1477)/2+P1477*SUMIFS('ცვლილებების შეტანა'!O:O,'ცვლილებების შეტანა'!A:A,'მიღება-ჩაბარება'!A1477)/2</f>
        <v>0</v>
      </c>
      <c r="R1477" s="96"/>
      <c r="S1477" s="93">
        <f>R1477*SUMIFS(მიმართულებები!N:N,მიმართულებები!A:A,'მიღება-ჩაბარება'!A1477)+R1477*SUMIFS('ცვლილებების შეტანა'!O:O,'ცვლილებების შეტანა'!A:A,'მიღება-ჩაბარება'!A1477)</f>
        <v>0</v>
      </c>
      <c r="T1477" s="97"/>
      <c r="U1477" s="95">
        <f>T1477*SUMIFS(მიმართულებები!N:N,მიმართულებები!A:A,'მიღება-ჩაბარება'!A1477)/2+T1477*SUMIFS('ცვლილებების შეტანა'!O:O,'ცვლილებების შეტანა'!A:A,'მიღება-ჩაბარება'!A1477)/2</f>
        <v>0</v>
      </c>
      <c r="V1477" s="96"/>
      <c r="W1477" s="93">
        <f>V1477*SUMIFS(მიმართულებები!N:N,მიმართულებები!A:A,'მიღება-ჩაბარება'!A1477)+V1477*SUMIFS('ცვლილებების შეტანა'!O:O,'ცვლილებების შეტანა'!A:A,'მიღება-ჩაბარება'!A1477)</f>
        <v>0</v>
      </c>
      <c r="X1477" s="97"/>
      <c r="Y1477" s="95">
        <f>X1477*SUMIFS(მიმართულებები!N:N,მიმართულებები!A:A,'მიღება-ჩაბარება'!A1477)/2+X1477*SUMIFS('ცვლილებების შეტანა'!O:O,'ცვლილებების შეტანა'!A:A,'მიღება-ჩაბარება'!A1477)/2</f>
        <v>0</v>
      </c>
      <c r="Z1477" s="96"/>
      <c r="AA1477" s="93">
        <f>Z1477*SUMIFS(მიმართულებები!N:N,მიმართულებები!A:A,'მიღება-ჩაბარება'!A1477)+Z1477*SUMIFS('ცვლილებების შეტანა'!O:O,'ცვლილებების შეტანა'!A:A,'მიღება-ჩაბარება'!A1477)</f>
        <v>0</v>
      </c>
      <c r="AB1477" s="97"/>
      <c r="AC1477" s="95">
        <f>AB1477*SUMIFS(მიმართულებები!N:N,მიმართულებები!A:A,'მიღება-ჩაბარება'!A1477)/2+AB1477*SUMIFS('ცვლილებების შეტანა'!O:O,'ცვლილებების შეტანა'!A:A,'მიღება-ჩაბარება'!A1477)/2</f>
        <v>0</v>
      </c>
      <c r="AD1477" s="96"/>
      <c r="AE1477" s="93">
        <f>AD1477*SUMIFS(მიმართულებები!N:N,მიმართულებები!A:A,'მიღება-ჩაბარება'!A1477)+AD1477*SUMIFS('ცვლილებების შეტანა'!O:O,'ცვლილებების შეტანა'!A:A,'მიღება-ჩაბარება'!A1477)</f>
        <v>0</v>
      </c>
      <c r="AF1477" s="97"/>
      <c r="AG1477" s="95">
        <f>AF1477*SUMIFS(მიმართულებები!N:N,მიმართულებები!A:A,'მიღება-ჩაბარება'!A1477)/2+AF1477*SUMIFS('ცვლილებების შეტანა'!O:O,'ცვლილებების შეტანა'!A:A,'მიღება-ჩაბარება'!A1477)/2</f>
        <v>0</v>
      </c>
      <c r="AH1477" s="96"/>
      <c r="AI1477" s="93">
        <f>AH1477*SUMIFS(მიმართულებები!N:N,მიმართულებები!A:A,'მიღება-ჩაბარება'!A1477)+AH1477*SUMIFS('ცვლილებების შეტანა'!O:O,'ცვლილებების შეტანა'!A:A,'მიღება-ჩაბარება'!A1477)</f>
        <v>0</v>
      </c>
      <c r="AJ1477" s="97"/>
      <c r="AK1477" s="95">
        <f>AJ1477*SUMIFS(მიმართულებები!N:N,მიმართულებები!A:A,'მიღება-ჩაბარება'!A1477)/2+AJ1477*SUMIFS('ცვლილებების შეტანა'!O:O,'ცვლილებების შეტანა'!A:A,'მიღება-ჩაბარება'!A1477)/2</f>
        <v>0</v>
      </c>
      <c r="AL1477" s="96"/>
      <c r="AM1477" s="93">
        <f>AL1477*SUMIFS(მიმართულებები!N:N,მიმართულებები!A:A,'მიღება-ჩაბარება'!A1477)+AL1477*SUMIFS('ცვლილებების შეტანა'!O:O,'ცვლილებების შეტანა'!A:A,'მიღება-ჩაბარება'!A1477)</f>
        <v>0</v>
      </c>
      <c r="AN1477" s="97"/>
      <c r="AO1477" s="95">
        <f>AN1477*SUMIFS(მიმართულებები!N:N,მიმართულებები!A:A,'მიღება-ჩაბარება'!A1477)/2+AN1477*SUMIFS('ცვლილებების შეტანა'!O:O,'ცვლილებების შეტანა'!A:A,'მიღება-ჩაბარება'!A1477)/2</f>
        <v>0</v>
      </c>
    </row>
    <row r="1478" spans="1:41">
      <c r="A1478" s="91">
        <v>1472</v>
      </c>
      <c r="B1478" s="92"/>
      <c r="C1478" s="93">
        <f>B1478*SUMIFS(მიმართულებები!N:N,მიმართულებები!A:A,'მიღება-ჩაბარება'!A1478)+B1478*SUMIFS('ცვლილებების შეტანა'!O:O,'ცვლილებების შეტანა'!A:A,'მიღება-ჩაბარება'!A1478)</f>
        <v>0</v>
      </c>
      <c r="D1478" s="94"/>
      <c r="E1478" s="95">
        <f>D1478*SUMIFS(მიმართულებები!N:N,მიმართულებები!A:A,'მიღება-ჩაბარება'!A1478)/2+D1478*SUMIFS('ცვლილებების შეტანა'!O:O,'ცვლილებების შეტანა'!A:A,'მიღება-ჩაბარება'!A1478)/2</f>
        <v>0</v>
      </c>
      <c r="F1478" s="96"/>
      <c r="G1478" s="93">
        <f>F1478*SUMIFS(მიმართულებები!N:N,მიმართულებები!A:A,'მიღება-ჩაბარება'!A1478)+F1478*SUMIFS('ცვლილებების შეტანა'!O:O,'ცვლილებების შეტანა'!A:A,'მიღება-ჩაბარება'!A1478)</f>
        <v>0</v>
      </c>
      <c r="H1478" s="97"/>
      <c r="I1478" s="95">
        <f>H1478*SUMIFS(მიმართულებები!N:N,მიმართულებები!A:A,'მიღება-ჩაბარება'!A1478)/2+H1478*SUMIFS('ცვლილებების შეტანა'!O:O,'ცვლილებების შეტანა'!A:A,'მიღება-ჩაბარება'!A1478)/2</f>
        <v>0</v>
      </c>
      <c r="J1478" s="96"/>
      <c r="K1478" s="93">
        <f>J1478*SUMIFS(მიმართულებები!N:N,მიმართულებები!A:A,'მიღება-ჩაბარება'!A1478)+J1478*SUMIFS('ცვლილებების შეტანა'!O:O,'ცვლილებების შეტანა'!A:A,'მიღება-ჩაბარება'!A1478)</f>
        <v>0</v>
      </c>
      <c r="L1478" s="97"/>
      <c r="M1478" s="95">
        <f>L1478*SUMIFS(მიმართულებები!N:N,მიმართულებები!A:A,'მიღება-ჩაბარება'!A1478)/2+L1478*SUMIFS('ცვლილებების შეტანა'!O:O,'ცვლილებების შეტანა'!A:A,'მიღება-ჩაბარება'!A1478)/2</f>
        <v>0</v>
      </c>
      <c r="N1478" s="96"/>
      <c r="O1478" s="93">
        <f>N1478*SUMIFS(მიმართულებები!N:N,მიმართულებები!A:A,'მიღება-ჩაბარება'!A1478)+N1478*SUMIFS('ცვლილებების შეტანა'!O:O,'ცვლილებების შეტანა'!A:A,'მიღება-ჩაბარება'!A1478)</f>
        <v>0</v>
      </c>
      <c r="P1478" s="97"/>
      <c r="Q1478" s="95">
        <f>P1478*SUMIFS(მიმართულებები!N:N,მიმართულებები!A:A,'მიღება-ჩაბარება'!A1478)/2+P1478*SUMIFS('ცვლილებების შეტანა'!O:O,'ცვლილებების შეტანა'!A:A,'მიღება-ჩაბარება'!A1478)/2</f>
        <v>0</v>
      </c>
      <c r="R1478" s="96"/>
      <c r="S1478" s="93">
        <f>R1478*SUMIFS(მიმართულებები!N:N,მიმართულებები!A:A,'მიღება-ჩაბარება'!A1478)+R1478*SUMIFS('ცვლილებების შეტანა'!O:O,'ცვლილებების შეტანა'!A:A,'მიღება-ჩაბარება'!A1478)</f>
        <v>0</v>
      </c>
      <c r="T1478" s="97"/>
      <c r="U1478" s="95">
        <f>T1478*SUMIFS(მიმართულებები!N:N,მიმართულებები!A:A,'მიღება-ჩაბარება'!A1478)/2+T1478*SUMIFS('ცვლილებების შეტანა'!O:O,'ცვლილებების შეტანა'!A:A,'მიღება-ჩაბარება'!A1478)/2</f>
        <v>0</v>
      </c>
      <c r="V1478" s="96"/>
      <c r="W1478" s="93">
        <f>V1478*SUMIFS(მიმართულებები!N:N,მიმართულებები!A:A,'მიღება-ჩაბარება'!A1478)+V1478*SUMIFS('ცვლილებების შეტანა'!O:O,'ცვლილებების შეტანა'!A:A,'მიღება-ჩაბარება'!A1478)</f>
        <v>0</v>
      </c>
      <c r="X1478" s="97"/>
      <c r="Y1478" s="95">
        <f>X1478*SUMIFS(მიმართულებები!N:N,მიმართულებები!A:A,'მიღება-ჩაბარება'!A1478)/2+X1478*SUMIFS('ცვლილებების შეტანა'!O:O,'ცვლილებების შეტანა'!A:A,'მიღება-ჩაბარება'!A1478)/2</f>
        <v>0</v>
      </c>
      <c r="Z1478" s="96"/>
      <c r="AA1478" s="93">
        <f>Z1478*SUMIFS(მიმართულებები!N:N,მიმართულებები!A:A,'მიღება-ჩაბარება'!A1478)+Z1478*SUMIFS('ცვლილებების შეტანა'!O:O,'ცვლილებების შეტანა'!A:A,'მიღება-ჩაბარება'!A1478)</f>
        <v>0</v>
      </c>
      <c r="AB1478" s="97"/>
      <c r="AC1478" s="95">
        <f>AB1478*SUMIFS(მიმართულებები!N:N,მიმართულებები!A:A,'მიღება-ჩაბარება'!A1478)/2+AB1478*SUMIFS('ცვლილებების შეტანა'!O:O,'ცვლილებების შეტანა'!A:A,'მიღება-ჩაბარება'!A1478)/2</f>
        <v>0</v>
      </c>
      <c r="AD1478" s="96"/>
      <c r="AE1478" s="93">
        <f>AD1478*SUMIFS(მიმართულებები!N:N,მიმართულებები!A:A,'მიღება-ჩაბარება'!A1478)+AD1478*SUMIFS('ცვლილებების შეტანა'!O:O,'ცვლილებების შეტანა'!A:A,'მიღება-ჩაბარება'!A1478)</f>
        <v>0</v>
      </c>
      <c r="AF1478" s="97"/>
      <c r="AG1478" s="95">
        <f>AF1478*SUMIFS(მიმართულებები!N:N,მიმართულებები!A:A,'მიღება-ჩაბარება'!A1478)/2+AF1478*SUMIFS('ცვლილებების შეტანა'!O:O,'ცვლილებების შეტანა'!A:A,'მიღება-ჩაბარება'!A1478)/2</f>
        <v>0</v>
      </c>
      <c r="AH1478" s="96"/>
      <c r="AI1478" s="93">
        <f>AH1478*SUMIFS(მიმართულებები!N:N,მიმართულებები!A:A,'მიღება-ჩაბარება'!A1478)+AH1478*SUMIFS('ცვლილებების შეტანა'!O:O,'ცვლილებების შეტანა'!A:A,'მიღება-ჩაბარება'!A1478)</f>
        <v>0</v>
      </c>
      <c r="AJ1478" s="97"/>
      <c r="AK1478" s="95">
        <f>AJ1478*SUMIFS(მიმართულებები!N:N,მიმართულებები!A:A,'მიღება-ჩაბარება'!A1478)/2+AJ1478*SUMIFS('ცვლილებების შეტანა'!O:O,'ცვლილებების შეტანა'!A:A,'მიღება-ჩაბარება'!A1478)/2</f>
        <v>0</v>
      </c>
      <c r="AL1478" s="96"/>
      <c r="AM1478" s="93">
        <f>AL1478*SUMIFS(მიმართულებები!N:N,მიმართულებები!A:A,'მიღება-ჩაბარება'!A1478)+AL1478*SUMIFS('ცვლილებების შეტანა'!O:O,'ცვლილებების შეტანა'!A:A,'მიღება-ჩაბარება'!A1478)</f>
        <v>0</v>
      </c>
      <c r="AN1478" s="97"/>
      <c r="AO1478" s="95">
        <f>AN1478*SUMIFS(მიმართულებები!N:N,მიმართულებები!A:A,'მიღება-ჩაბარება'!A1478)/2+AN1478*SUMIFS('ცვლილებების შეტანა'!O:O,'ცვლილებების შეტანა'!A:A,'მიღება-ჩაბარება'!A1478)/2</f>
        <v>0</v>
      </c>
    </row>
    <row r="1479" spans="1:41">
      <c r="A1479" s="79">
        <v>1473</v>
      </c>
      <c r="B1479" s="76"/>
      <c r="C1479" s="77">
        <f>B1479*SUMIFS(მიმართულებები!N:N,მიმართულებები!A:A,'მიღება-ჩაბარება'!A1479)+B1479*SUMIFS('ცვლილებების შეტანა'!O:O,'ცვლილებების შეტანა'!A:A,'მიღება-ჩაბარება'!A1479)</f>
        <v>0</v>
      </c>
      <c r="D1479" s="7"/>
      <c r="E1479" s="78">
        <f>D1479*SUMIFS(მიმართულებები!N:N,მიმართულებები!A:A,'მიღება-ჩაბარება'!A1479)/2+D1479*SUMIFS('ცვლილებების შეტანა'!O:O,'ცვლილებების შეტანა'!A:A,'მიღება-ჩაბარება'!A1479)/2</f>
        <v>0</v>
      </c>
      <c r="F1479" s="81"/>
      <c r="G1479" s="77">
        <f>F1479*SUMIFS(მიმართულებები!N:N,მიმართულებები!A:A,'მიღება-ჩაბარება'!A1479)+F1479*SUMIFS('ცვლილებების შეტანა'!O:O,'ცვლილებების შეტანა'!A:A,'მიღება-ჩაბარება'!A1479)</f>
        <v>0</v>
      </c>
      <c r="H1479" s="82"/>
      <c r="I1479" s="78">
        <f>H1479*SUMIFS(მიმართულებები!N:N,მიმართულებები!A:A,'მიღება-ჩაბარება'!A1479)/2+H1479*SUMIFS('ცვლილებების შეტანა'!O:O,'ცვლილებების შეტანა'!A:A,'მიღება-ჩაბარება'!A1479)/2</f>
        <v>0</v>
      </c>
      <c r="J1479" s="81"/>
      <c r="K1479" s="77">
        <f>J1479*SUMIFS(მიმართულებები!N:N,მიმართულებები!A:A,'მიღება-ჩაბარება'!A1479)+J1479*SUMIFS('ცვლილებების შეტანა'!O:O,'ცვლილებების შეტანა'!A:A,'მიღება-ჩაბარება'!A1479)</f>
        <v>0</v>
      </c>
      <c r="L1479" s="82"/>
      <c r="M1479" s="78">
        <f>L1479*SUMIFS(მიმართულებები!N:N,მიმართულებები!A:A,'მიღება-ჩაბარება'!A1479)/2+L1479*SUMIFS('ცვლილებების შეტანა'!O:O,'ცვლილებების შეტანა'!A:A,'მიღება-ჩაბარება'!A1479)/2</f>
        <v>0</v>
      </c>
      <c r="N1479" s="81"/>
      <c r="O1479" s="77">
        <f>N1479*SUMIFS(მიმართულებები!N:N,მიმართულებები!A:A,'მიღება-ჩაბარება'!A1479)+N1479*SUMIFS('ცვლილებების შეტანა'!O:O,'ცვლილებების შეტანა'!A:A,'მიღება-ჩაბარება'!A1479)</f>
        <v>0</v>
      </c>
      <c r="P1479" s="82"/>
      <c r="Q1479" s="78">
        <f>P1479*SUMIFS(მიმართულებები!N:N,მიმართულებები!A:A,'მიღება-ჩაბარება'!A1479)/2+P1479*SUMIFS('ცვლილებების შეტანა'!O:O,'ცვლილებების შეტანა'!A:A,'მიღება-ჩაბარება'!A1479)/2</f>
        <v>0</v>
      </c>
      <c r="R1479" s="81"/>
      <c r="S1479" s="77">
        <f>R1479*SUMIFS(მიმართულებები!N:N,მიმართულებები!A:A,'მიღება-ჩაბარება'!A1479)+R1479*SUMIFS('ცვლილებების შეტანა'!O:O,'ცვლილებების შეტანა'!A:A,'მიღება-ჩაბარება'!A1479)</f>
        <v>0</v>
      </c>
      <c r="T1479" s="82"/>
      <c r="U1479" s="78">
        <f>T1479*SUMIFS(მიმართულებები!N:N,მიმართულებები!A:A,'მიღება-ჩაბარება'!A1479)/2+T1479*SUMIFS('ცვლილებების შეტანა'!O:O,'ცვლილებების შეტანა'!A:A,'მიღება-ჩაბარება'!A1479)/2</f>
        <v>0</v>
      </c>
      <c r="V1479" s="81"/>
      <c r="W1479" s="77">
        <f>V1479*SUMIFS(მიმართულებები!N:N,მიმართულებები!A:A,'მიღება-ჩაბარება'!A1479)+V1479*SUMIFS('ცვლილებების შეტანა'!O:O,'ცვლილებების შეტანა'!A:A,'მიღება-ჩაბარება'!A1479)</f>
        <v>0</v>
      </c>
      <c r="X1479" s="82"/>
      <c r="Y1479" s="78">
        <f>X1479*SUMIFS(მიმართულებები!N:N,მიმართულებები!A:A,'მიღება-ჩაბარება'!A1479)/2+X1479*SUMIFS('ცვლილებების შეტანა'!O:O,'ცვლილებების შეტანა'!A:A,'მიღება-ჩაბარება'!A1479)/2</f>
        <v>0</v>
      </c>
      <c r="Z1479" s="81"/>
      <c r="AA1479" s="77">
        <f>Z1479*SUMIFS(მიმართულებები!N:N,მიმართულებები!A:A,'მიღება-ჩაბარება'!A1479)+Z1479*SUMIFS('ცვლილებების შეტანა'!O:O,'ცვლილებების შეტანა'!A:A,'მიღება-ჩაბარება'!A1479)</f>
        <v>0</v>
      </c>
      <c r="AB1479" s="82"/>
      <c r="AC1479" s="78">
        <f>AB1479*SUMIFS(მიმართულებები!N:N,მიმართულებები!A:A,'მიღება-ჩაბარება'!A1479)/2+AB1479*SUMIFS('ცვლილებების შეტანა'!O:O,'ცვლილებების შეტანა'!A:A,'მიღება-ჩაბარება'!A1479)/2</f>
        <v>0</v>
      </c>
      <c r="AD1479" s="81"/>
      <c r="AE1479" s="77">
        <f>AD1479*SUMIFS(მიმართულებები!N:N,მიმართულებები!A:A,'მიღება-ჩაბარება'!A1479)+AD1479*SUMIFS('ცვლილებების შეტანა'!O:O,'ცვლილებების შეტანა'!A:A,'მიღება-ჩაბარება'!A1479)</f>
        <v>0</v>
      </c>
      <c r="AF1479" s="82"/>
      <c r="AG1479" s="78">
        <f>AF1479*SUMIFS(მიმართულებები!N:N,მიმართულებები!A:A,'მიღება-ჩაბარება'!A1479)/2+AF1479*SUMIFS('ცვლილებების შეტანა'!O:O,'ცვლილებების შეტანა'!A:A,'მიღება-ჩაბარება'!A1479)/2</f>
        <v>0</v>
      </c>
      <c r="AH1479" s="81"/>
      <c r="AI1479" s="77">
        <f>AH1479*SUMIFS(მიმართულებები!N:N,მიმართულებები!A:A,'მიღება-ჩაბარება'!A1479)+AH1479*SUMIFS('ცვლილებების შეტანა'!O:O,'ცვლილებების შეტანა'!A:A,'მიღება-ჩაბარება'!A1479)</f>
        <v>0</v>
      </c>
      <c r="AJ1479" s="82"/>
      <c r="AK1479" s="78">
        <f>AJ1479*SUMIFS(მიმართულებები!N:N,მიმართულებები!A:A,'მიღება-ჩაბარება'!A1479)/2+AJ1479*SUMIFS('ცვლილებების შეტანა'!O:O,'ცვლილებების შეტანა'!A:A,'მიღება-ჩაბარება'!A1479)/2</f>
        <v>0</v>
      </c>
      <c r="AL1479" s="81"/>
      <c r="AM1479" s="77">
        <f>AL1479*SUMIFS(მიმართულებები!N:N,მიმართულებები!A:A,'მიღება-ჩაბარება'!A1479)+AL1479*SUMIFS('ცვლილებების შეტანა'!O:O,'ცვლილებების შეტანა'!A:A,'მიღება-ჩაბარება'!A1479)</f>
        <v>0</v>
      </c>
      <c r="AN1479" s="82"/>
      <c r="AO1479" s="78">
        <f>AN1479*SUMIFS(მიმართულებები!N:N,მიმართულებები!A:A,'მიღება-ჩაბარება'!A1479)/2+AN1479*SUMIFS('ცვლილებების შეტანა'!O:O,'ცვლილებების შეტანა'!A:A,'მიღება-ჩაბარება'!A1479)/2</f>
        <v>0</v>
      </c>
    </row>
    <row r="1480" spans="1:41">
      <c r="A1480" s="79">
        <v>1474</v>
      </c>
      <c r="B1480" s="76"/>
      <c r="C1480" s="77">
        <f>B1480*SUMIFS(მიმართულებები!N:N,მიმართულებები!A:A,'მიღება-ჩაბარება'!A1480)+B1480*SUMIFS('ცვლილებების შეტანა'!O:O,'ცვლილებების შეტანა'!A:A,'მიღება-ჩაბარება'!A1480)</f>
        <v>0</v>
      </c>
      <c r="D1480" s="7"/>
      <c r="E1480" s="78">
        <f>D1480*SUMIFS(მიმართულებები!N:N,მიმართულებები!A:A,'მიღება-ჩაბარება'!A1480)/2+D1480*SUMIFS('ცვლილებების შეტანა'!O:O,'ცვლილებების შეტანა'!A:A,'მიღება-ჩაბარება'!A1480)/2</f>
        <v>0</v>
      </c>
      <c r="F1480" s="81"/>
      <c r="G1480" s="77">
        <f>F1480*SUMIFS(მიმართულებები!N:N,მიმართულებები!A:A,'მიღება-ჩაბარება'!A1480)+F1480*SUMIFS('ცვლილებების შეტანა'!O:O,'ცვლილებების შეტანა'!A:A,'მიღება-ჩაბარება'!A1480)</f>
        <v>0</v>
      </c>
      <c r="H1480" s="82"/>
      <c r="I1480" s="78">
        <f>H1480*SUMIFS(მიმართულებები!N:N,მიმართულებები!A:A,'მიღება-ჩაბარება'!A1480)/2+H1480*SUMIFS('ცვლილებების შეტანა'!O:O,'ცვლილებების შეტანა'!A:A,'მიღება-ჩაბარება'!A1480)/2</f>
        <v>0</v>
      </c>
      <c r="J1480" s="81"/>
      <c r="K1480" s="77">
        <f>J1480*SUMIFS(მიმართულებები!N:N,მიმართულებები!A:A,'მიღება-ჩაბარება'!A1480)+J1480*SUMIFS('ცვლილებების შეტანა'!O:O,'ცვლილებების შეტანა'!A:A,'მიღება-ჩაბარება'!A1480)</f>
        <v>0</v>
      </c>
      <c r="L1480" s="82"/>
      <c r="M1480" s="78">
        <f>L1480*SUMIFS(მიმართულებები!N:N,მიმართულებები!A:A,'მიღება-ჩაბარება'!A1480)/2+L1480*SUMIFS('ცვლილებების შეტანა'!O:O,'ცვლილებების შეტანა'!A:A,'მიღება-ჩაბარება'!A1480)/2</f>
        <v>0</v>
      </c>
      <c r="N1480" s="81"/>
      <c r="O1480" s="77">
        <f>N1480*SUMIFS(მიმართულებები!N:N,მიმართულებები!A:A,'მიღება-ჩაბარება'!A1480)+N1480*SUMIFS('ცვლილებების შეტანა'!O:O,'ცვლილებების შეტანა'!A:A,'მიღება-ჩაბარება'!A1480)</f>
        <v>0</v>
      </c>
      <c r="P1480" s="82"/>
      <c r="Q1480" s="78">
        <f>P1480*SUMIFS(მიმართულებები!N:N,მიმართულებები!A:A,'მიღება-ჩაბარება'!A1480)/2+P1480*SUMIFS('ცვლილებების შეტანა'!O:O,'ცვლილებების შეტანა'!A:A,'მიღება-ჩაბარება'!A1480)/2</f>
        <v>0</v>
      </c>
      <c r="R1480" s="81"/>
      <c r="S1480" s="77">
        <f>R1480*SUMIFS(მიმართულებები!N:N,მიმართულებები!A:A,'მიღება-ჩაბარება'!A1480)+R1480*SUMIFS('ცვლილებების შეტანა'!O:O,'ცვლილებების შეტანა'!A:A,'მიღება-ჩაბარება'!A1480)</f>
        <v>0</v>
      </c>
      <c r="T1480" s="82"/>
      <c r="U1480" s="78">
        <f>T1480*SUMIFS(მიმართულებები!N:N,მიმართულებები!A:A,'მიღება-ჩაბარება'!A1480)/2+T1480*SUMIFS('ცვლილებების შეტანა'!O:O,'ცვლილებების შეტანა'!A:A,'მიღება-ჩაბარება'!A1480)/2</f>
        <v>0</v>
      </c>
      <c r="V1480" s="81"/>
      <c r="W1480" s="77">
        <f>V1480*SUMIFS(მიმართულებები!N:N,მიმართულებები!A:A,'მიღება-ჩაბარება'!A1480)+V1480*SUMIFS('ცვლილებების შეტანა'!O:O,'ცვლილებების შეტანა'!A:A,'მიღება-ჩაბარება'!A1480)</f>
        <v>0</v>
      </c>
      <c r="X1480" s="82"/>
      <c r="Y1480" s="78">
        <f>X1480*SUMIFS(მიმართულებები!N:N,მიმართულებები!A:A,'მიღება-ჩაბარება'!A1480)/2+X1480*SUMIFS('ცვლილებების შეტანა'!O:O,'ცვლილებების შეტანა'!A:A,'მიღება-ჩაბარება'!A1480)/2</f>
        <v>0</v>
      </c>
      <c r="Z1480" s="81"/>
      <c r="AA1480" s="77">
        <f>Z1480*SUMIFS(მიმართულებები!N:N,მიმართულებები!A:A,'მიღება-ჩაბარება'!A1480)+Z1480*SUMIFS('ცვლილებების შეტანა'!O:O,'ცვლილებების შეტანა'!A:A,'მიღება-ჩაბარება'!A1480)</f>
        <v>0</v>
      </c>
      <c r="AB1480" s="82"/>
      <c r="AC1480" s="78">
        <f>AB1480*SUMIFS(მიმართულებები!N:N,მიმართულებები!A:A,'მიღება-ჩაბარება'!A1480)/2+AB1480*SUMIFS('ცვლილებების შეტანა'!O:O,'ცვლილებების შეტანა'!A:A,'მიღება-ჩაბარება'!A1480)/2</f>
        <v>0</v>
      </c>
      <c r="AD1480" s="81"/>
      <c r="AE1480" s="77">
        <f>AD1480*SUMIFS(მიმართულებები!N:N,მიმართულებები!A:A,'მიღება-ჩაბარება'!A1480)+AD1480*SUMIFS('ცვლილებების შეტანა'!O:O,'ცვლილებების შეტანა'!A:A,'მიღება-ჩაბარება'!A1480)</f>
        <v>0</v>
      </c>
      <c r="AF1480" s="82"/>
      <c r="AG1480" s="78">
        <f>AF1480*SUMIFS(მიმართულებები!N:N,მიმართულებები!A:A,'მიღება-ჩაბარება'!A1480)/2+AF1480*SUMIFS('ცვლილებების შეტანა'!O:O,'ცვლილებების შეტანა'!A:A,'მიღება-ჩაბარება'!A1480)/2</f>
        <v>0</v>
      </c>
      <c r="AH1480" s="81"/>
      <c r="AI1480" s="77">
        <f>AH1480*SUMIFS(მიმართულებები!N:N,მიმართულებები!A:A,'მიღება-ჩაბარება'!A1480)+AH1480*SUMIFS('ცვლილებების შეტანა'!O:O,'ცვლილებების შეტანა'!A:A,'მიღება-ჩაბარება'!A1480)</f>
        <v>0</v>
      </c>
      <c r="AJ1480" s="82"/>
      <c r="AK1480" s="78">
        <f>AJ1480*SUMIFS(მიმართულებები!N:N,მიმართულებები!A:A,'მიღება-ჩაბარება'!A1480)/2+AJ1480*SUMIFS('ცვლილებების შეტანა'!O:O,'ცვლილებების შეტანა'!A:A,'მიღება-ჩაბარება'!A1480)/2</f>
        <v>0</v>
      </c>
      <c r="AL1480" s="81"/>
      <c r="AM1480" s="77">
        <f>AL1480*SUMIFS(მიმართულებები!N:N,მიმართულებები!A:A,'მიღება-ჩაბარება'!A1480)+AL1480*SUMIFS('ცვლილებების შეტანა'!O:O,'ცვლილებების შეტანა'!A:A,'მიღება-ჩაბარება'!A1480)</f>
        <v>0</v>
      </c>
      <c r="AN1480" s="82"/>
      <c r="AO1480" s="78">
        <f>AN1480*SUMIFS(მიმართულებები!N:N,მიმართულებები!A:A,'მიღება-ჩაბარება'!A1480)/2+AN1480*SUMIFS('ცვლილებების შეტანა'!O:O,'ცვლილებების შეტანა'!A:A,'მიღება-ჩაბარება'!A1480)/2</f>
        <v>0</v>
      </c>
    </row>
    <row r="1481" spans="1:41">
      <c r="A1481" s="91">
        <v>1475</v>
      </c>
      <c r="B1481" s="92"/>
      <c r="C1481" s="93">
        <f>B1481*SUMIFS(მიმართულებები!N:N,მიმართულებები!A:A,'მიღება-ჩაბარება'!A1481)+B1481*SUMIFS('ცვლილებების შეტანა'!O:O,'ცვლილებების შეტანა'!A:A,'მიღება-ჩაბარება'!A1481)</f>
        <v>0</v>
      </c>
      <c r="D1481" s="94"/>
      <c r="E1481" s="95">
        <f>D1481*SUMIFS(მიმართულებები!N:N,მიმართულებები!A:A,'მიღება-ჩაბარება'!A1481)/2+D1481*SUMIFS('ცვლილებების შეტანა'!O:O,'ცვლილებების შეტანა'!A:A,'მიღება-ჩაბარება'!A1481)/2</f>
        <v>0</v>
      </c>
      <c r="F1481" s="96"/>
      <c r="G1481" s="93">
        <f>F1481*SUMIFS(მიმართულებები!N:N,მიმართულებები!A:A,'მიღება-ჩაბარება'!A1481)+F1481*SUMIFS('ცვლილებების შეტანა'!O:O,'ცვლილებების შეტანა'!A:A,'მიღება-ჩაბარება'!A1481)</f>
        <v>0</v>
      </c>
      <c r="H1481" s="97"/>
      <c r="I1481" s="95">
        <f>H1481*SUMIFS(მიმართულებები!N:N,მიმართულებები!A:A,'მიღება-ჩაბარება'!A1481)/2+H1481*SUMIFS('ცვლილებების შეტანა'!O:O,'ცვლილებების შეტანა'!A:A,'მიღება-ჩაბარება'!A1481)/2</f>
        <v>0</v>
      </c>
      <c r="J1481" s="96"/>
      <c r="K1481" s="93">
        <f>J1481*SUMIFS(მიმართულებები!N:N,მიმართულებები!A:A,'მიღება-ჩაბარება'!A1481)+J1481*SUMIFS('ცვლილებების შეტანა'!O:O,'ცვლილებების შეტანა'!A:A,'მიღება-ჩაბარება'!A1481)</f>
        <v>0</v>
      </c>
      <c r="L1481" s="97"/>
      <c r="M1481" s="95">
        <f>L1481*SUMIFS(მიმართულებები!N:N,მიმართულებები!A:A,'მიღება-ჩაბარება'!A1481)/2+L1481*SUMIFS('ცვლილებების შეტანა'!O:O,'ცვლილებების შეტანა'!A:A,'მიღება-ჩაბარება'!A1481)/2</f>
        <v>0</v>
      </c>
      <c r="N1481" s="96"/>
      <c r="O1481" s="93">
        <f>N1481*SUMIFS(მიმართულებები!N:N,მიმართულებები!A:A,'მიღება-ჩაბარება'!A1481)+N1481*SUMIFS('ცვლილებების შეტანა'!O:O,'ცვლილებების შეტანა'!A:A,'მიღება-ჩაბარება'!A1481)</f>
        <v>0</v>
      </c>
      <c r="P1481" s="97"/>
      <c r="Q1481" s="95">
        <f>P1481*SUMIFS(მიმართულებები!N:N,მიმართულებები!A:A,'მიღება-ჩაბარება'!A1481)/2+P1481*SUMIFS('ცვლილებების შეტანა'!O:O,'ცვლილებების შეტანა'!A:A,'მიღება-ჩაბარება'!A1481)/2</f>
        <v>0</v>
      </c>
      <c r="R1481" s="96"/>
      <c r="S1481" s="93">
        <f>R1481*SUMIFS(მიმართულებები!N:N,მიმართულებები!A:A,'მიღება-ჩაბარება'!A1481)+R1481*SUMIFS('ცვლილებების შეტანა'!O:O,'ცვლილებების შეტანა'!A:A,'მიღება-ჩაბარება'!A1481)</f>
        <v>0</v>
      </c>
      <c r="T1481" s="97"/>
      <c r="U1481" s="95">
        <f>T1481*SUMIFS(მიმართულებები!N:N,მიმართულებები!A:A,'მიღება-ჩაბარება'!A1481)/2+T1481*SUMIFS('ცვლილებების შეტანა'!O:O,'ცვლილებების შეტანა'!A:A,'მიღება-ჩაბარება'!A1481)/2</f>
        <v>0</v>
      </c>
      <c r="V1481" s="96"/>
      <c r="W1481" s="93">
        <f>V1481*SUMIFS(მიმართულებები!N:N,მიმართულებები!A:A,'მიღება-ჩაბარება'!A1481)+V1481*SUMIFS('ცვლილებების შეტანა'!O:O,'ცვლილებების შეტანა'!A:A,'მიღება-ჩაბარება'!A1481)</f>
        <v>0</v>
      </c>
      <c r="X1481" s="97"/>
      <c r="Y1481" s="95">
        <f>X1481*SUMIFS(მიმართულებები!N:N,მიმართულებები!A:A,'მიღება-ჩაბარება'!A1481)/2+X1481*SUMIFS('ცვლილებების შეტანა'!O:O,'ცვლილებების შეტანა'!A:A,'მიღება-ჩაბარება'!A1481)/2</f>
        <v>0</v>
      </c>
      <c r="Z1481" s="96"/>
      <c r="AA1481" s="93">
        <f>Z1481*SUMIFS(მიმართულებები!N:N,მიმართულებები!A:A,'მიღება-ჩაბარება'!A1481)+Z1481*SUMIFS('ცვლილებების შეტანა'!O:O,'ცვლილებების შეტანა'!A:A,'მიღება-ჩაბარება'!A1481)</f>
        <v>0</v>
      </c>
      <c r="AB1481" s="97"/>
      <c r="AC1481" s="95">
        <f>AB1481*SUMIFS(მიმართულებები!N:N,მიმართულებები!A:A,'მიღება-ჩაბარება'!A1481)/2+AB1481*SUMIFS('ცვლილებების შეტანა'!O:O,'ცვლილებების შეტანა'!A:A,'მიღება-ჩაბარება'!A1481)/2</f>
        <v>0</v>
      </c>
      <c r="AD1481" s="96"/>
      <c r="AE1481" s="93">
        <f>AD1481*SUMIFS(მიმართულებები!N:N,მიმართულებები!A:A,'მიღება-ჩაბარება'!A1481)+AD1481*SUMIFS('ცვლილებების შეტანა'!O:O,'ცვლილებების შეტანა'!A:A,'მიღება-ჩაბარება'!A1481)</f>
        <v>0</v>
      </c>
      <c r="AF1481" s="97"/>
      <c r="AG1481" s="95">
        <f>AF1481*SUMIFS(მიმართულებები!N:N,მიმართულებები!A:A,'მიღება-ჩაბარება'!A1481)/2+AF1481*SUMIFS('ცვლილებების შეტანა'!O:O,'ცვლილებების შეტანა'!A:A,'მიღება-ჩაბარება'!A1481)/2</f>
        <v>0</v>
      </c>
      <c r="AH1481" s="96"/>
      <c r="AI1481" s="93">
        <f>AH1481*SUMIFS(მიმართულებები!N:N,მიმართულებები!A:A,'მიღება-ჩაბარება'!A1481)+AH1481*SUMIFS('ცვლილებების შეტანა'!O:O,'ცვლილებების შეტანა'!A:A,'მიღება-ჩაბარება'!A1481)</f>
        <v>0</v>
      </c>
      <c r="AJ1481" s="97"/>
      <c r="AK1481" s="95">
        <f>AJ1481*SUMIFS(მიმართულებები!N:N,მიმართულებები!A:A,'მიღება-ჩაბარება'!A1481)/2+AJ1481*SUMIFS('ცვლილებების შეტანა'!O:O,'ცვლილებების შეტანა'!A:A,'მიღება-ჩაბარება'!A1481)/2</f>
        <v>0</v>
      </c>
      <c r="AL1481" s="96"/>
      <c r="AM1481" s="93">
        <f>AL1481*SUMIFS(მიმართულებები!N:N,მიმართულებები!A:A,'მიღება-ჩაბარება'!A1481)+AL1481*SUMIFS('ცვლილებების შეტანა'!O:O,'ცვლილებების შეტანა'!A:A,'მიღება-ჩაბარება'!A1481)</f>
        <v>0</v>
      </c>
      <c r="AN1481" s="97"/>
      <c r="AO1481" s="95">
        <f>AN1481*SUMIFS(მიმართულებები!N:N,მიმართულებები!A:A,'მიღება-ჩაბარება'!A1481)/2+AN1481*SUMIFS('ცვლილებების შეტანა'!O:O,'ცვლილებების შეტანა'!A:A,'მიღება-ჩაბარება'!A1481)/2</f>
        <v>0</v>
      </c>
    </row>
    <row r="1482" spans="1:41">
      <c r="A1482" s="91">
        <v>1476</v>
      </c>
      <c r="B1482" s="92"/>
      <c r="C1482" s="93">
        <f>B1482*SUMIFS(მიმართულებები!N:N,მიმართულებები!A:A,'მიღება-ჩაბარება'!A1482)+B1482*SUMIFS('ცვლილებების შეტანა'!O:O,'ცვლილებების შეტანა'!A:A,'მიღება-ჩაბარება'!A1482)</f>
        <v>0</v>
      </c>
      <c r="D1482" s="94"/>
      <c r="E1482" s="95">
        <f>D1482*SUMIFS(მიმართულებები!N:N,მიმართულებები!A:A,'მიღება-ჩაბარება'!A1482)/2+D1482*SUMIFS('ცვლილებების შეტანა'!O:O,'ცვლილებების შეტანა'!A:A,'მიღება-ჩაბარება'!A1482)/2</f>
        <v>0</v>
      </c>
      <c r="F1482" s="96"/>
      <c r="G1482" s="93">
        <f>F1482*SUMIFS(მიმართულებები!N:N,მიმართულებები!A:A,'მიღება-ჩაბარება'!A1482)+F1482*SUMIFS('ცვლილებების შეტანა'!O:O,'ცვლილებების შეტანა'!A:A,'მიღება-ჩაბარება'!A1482)</f>
        <v>0</v>
      </c>
      <c r="H1482" s="97"/>
      <c r="I1482" s="95">
        <f>H1482*SUMIFS(მიმართულებები!N:N,მიმართულებები!A:A,'მიღება-ჩაბარება'!A1482)/2+H1482*SUMIFS('ცვლილებების შეტანა'!O:O,'ცვლილებების შეტანა'!A:A,'მიღება-ჩაბარება'!A1482)/2</f>
        <v>0</v>
      </c>
      <c r="J1482" s="96"/>
      <c r="K1482" s="93">
        <f>J1482*SUMIFS(მიმართულებები!N:N,მიმართულებები!A:A,'მიღება-ჩაბარება'!A1482)+J1482*SUMIFS('ცვლილებების შეტანა'!O:O,'ცვლილებების შეტანა'!A:A,'მიღება-ჩაბარება'!A1482)</f>
        <v>0</v>
      </c>
      <c r="L1482" s="97"/>
      <c r="M1482" s="95">
        <f>L1482*SUMIFS(მიმართულებები!N:N,მიმართულებები!A:A,'მიღება-ჩაბარება'!A1482)/2+L1482*SUMIFS('ცვლილებების შეტანა'!O:O,'ცვლილებების შეტანა'!A:A,'მიღება-ჩაბარება'!A1482)/2</f>
        <v>0</v>
      </c>
      <c r="N1482" s="96"/>
      <c r="O1482" s="93">
        <f>N1482*SUMIFS(მიმართულებები!N:N,მიმართულებები!A:A,'მიღება-ჩაბარება'!A1482)+N1482*SUMIFS('ცვლილებების შეტანა'!O:O,'ცვლილებების შეტანა'!A:A,'მიღება-ჩაბარება'!A1482)</f>
        <v>0</v>
      </c>
      <c r="P1482" s="97"/>
      <c r="Q1482" s="95">
        <f>P1482*SUMIFS(მიმართულებები!N:N,მიმართულებები!A:A,'მიღება-ჩაბარება'!A1482)/2+P1482*SUMIFS('ცვლილებების შეტანა'!O:O,'ცვლილებების შეტანა'!A:A,'მიღება-ჩაბარება'!A1482)/2</f>
        <v>0</v>
      </c>
      <c r="R1482" s="96"/>
      <c r="S1482" s="93">
        <f>R1482*SUMIFS(მიმართულებები!N:N,მიმართულებები!A:A,'მიღება-ჩაბარება'!A1482)+R1482*SUMIFS('ცვლილებების შეტანა'!O:O,'ცვლილებების შეტანა'!A:A,'მიღება-ჩაბარება'!A1482)</f>
        <v>0</v>
      </c>
      <c r="T1482" s="97"/>
      <c r="U1482" s="95">
        <f>T1482*SUMIFS(მიმართულებები!N:N,მიმართულებები!A:A,'მიღება-ჩაბარება'!A1482)/2+T1482*SUMIFS('ცვლილებების შეტანა'!O:O,'ცვლილებების შეტანა'!A:A,'მიღება-ჩაბარება'!A1482)/2</f>
        <v>0</v>
      </c>
      <c r="V1482" s="96"/>
      <c r="W1482" s="93">
        <f>V1482*SUMIFS(მიმართულებები!N:N,მიმართულებები!A:A,'მიღება-ჩაბარება'!A1482)+V1482*SUMIFS('ცვლილებების შეტანა'!O:O,'ცვლილებების შეტანა'!A:A,'მიღება-ჩაბარება'!A1482)</f>
        <v>0</v>
      </c>
      <c r="X1482" s="97"/>
      <c r="Y1482" s="95">
        <f>X1482*SUMIFS(მიმართულებები!N:N,მიმართულებები!A:A,'მიღება-ჩაბარება'!A1482)/2+X1482*SUMIFS('ცვლილებების შეტანა'!O:O,'ცვლილებების შეტანა'!A:A,'მიღება-ჩაბარება'!A1482)/2</f>
        <v>0</v>
      </c>
      <c r="Z1482" s="96"/>
      <c r="AA1482" s="93">
        <f>Z1482*SUMIFS(მიმართულებები!N:N,მიმართულებები!A:A,'მიღება-ჩაბარება'!A1482)+Z1482*SUMIFS('ცვლილებების შეტანა'!O:O,'ცვლილებების შეტანა'!A:A,'მიღება-ჩაბარება'!A1482)</f>
        <v>0</v>
      </c>
      <c r="AB1482" s="97"/>
      <c r="AC1482" s="95">
        <f>AB1482*SUMIFS(მიმართულებები!N:N,მიმართულებები!A:A,'მიღება-ჩაბარება'!A1482)/2+AB1482*SUMIFS('ცვლილებების შეტანა'!O:O,'ცვლილებების შეტანა'!A:A,'მიღება-ჩაბარება'!A1482)/2</f>
        <v>0</v>
      </c>
      <c r="AD1482" s="96"/>
      <c r="AE1482" s="93">
        <f>AD1482*SUMIFS(მიმართულებები!N:N,მიმართულებები!A:A,'მიღება-ჩაბარება'!A1482)+AD1482*SUMIFS('ცვლილებების შეტანა'!O:O,'ცვლილებების შეტანა'!A:A,'მიღება-ჩაბარება'!A1482)</f>
        <v>0</v>
      </c>
      <c r="AF1482" s="97"/>
      <c r="AG1482" s="95">
        <f>AF1482*SUMIFS(მიმართულებები!N:N,მიმართულებები!A:A,'მიღება-ჩაბარება'!A1482)/2+AF1482*SUMIFS('ცვლილებების შეტანა'!O:O,'ცვლილებების შეტანა'!A:A,'მიღება-ჩაბარება'!A1482)/2</f>
        <v>0</v>
      </c>
      <c r="AH1482" s="96"/>
      <c r="AI1482" s="93">
        <f>AH1482*SUMIFS(მიმართულებები!N:N,მიმართულებები!A:A,'მიღება-ჩაბარება'!A1482)+AH1482*SUMIFS('ცვლილებების შეტანა'!O:O,'ცვლილებების შეტანა'!A:A,'მიღება-ჩაბარება'!A1482)</f>
        <v>0</v>
      </c>
      <c r="AJ1482" s="97"/>
      <c r="AK1482" s="95">
        <f>AJ1482*SUMIFS(მიმართულებები!N:N,მიმართულებები!A:A,'მიღება-ჩაბარება'!A1482)/2+AJ1482*SUMIFS('ცვლილებების შეტანა'!O:O,'ცვლილებების შეტანა'!A:A,'მიღება-ჩაბარება'!A1482)/2</f>
        <v>0</v>
      </c>
      <c r="AL1482" s="96"/>
      <c r="AM1482" s="93">
        <f>AL1482*SUMIFS(მიმართულებები!N:N,მიმართულებები!A:A,'მიღება-ჩაბარება'!A1482)+AL1482*SUMIFS('ცვლილებების შეტანა'!O:O,'ცვლილებების შეტანა'!A:A,'მიღება-ჩაბარება'!A1482)</f>
        <v>0</v>
      </c>
      <c r="AN1482" s="97"/>
      <c r="AO1482" s="95">
        <f>AN1482*SUMIFS(მიმართულებები!N:N,მიმართულებები!A:A,'მიღება-ჩაბარება'!A1482)/2+AN1482*SUMIFS('ცვლილებების შეტანა'!O:O,'ცვლილებების შეტანა'!A:A,'მიღება-ჩაბარება'!A1482)/2</f>
        <v>0</v>
      </c>
    </row>
    <row r="1483" spans="1:41">
      <c r="A1483" s="79">
        <v>1477</v>
      </c>
      <c r="B1483" s="76"/>
      <c r="C1483" s="77">
        <f>B1483*SUMIFS(მიმართულებები!N:N,მიმართულებები!A:A,'მიღება-ჩაბარება'!A1483)+B1483*SUMIFS('ცვლილებების შეტანა'!O:O,'ცვლილებების შეტანა'!A:A,'მიღება-ჩაბარება'!A1483)</f>
        <v>0</v>
      </c>
      <c r="D1483" s="7"/>
      <c r="E1483" s="78">
        <f>D1483*SUMIFS(მიმართულებები!N:N,მიმართულებები!A:A,'მიღება-ჩაბარება'!A1483)/2+D1483*SUMIFS('ცვლილებების შეტანა'!O:O,'ცვლილებების შეტანა'!A:A,'მიღება-ჩაბარება'!A1483)/2</f>
        <v>0</v>
      </c>
      <c r="F1483" s="81"/>
      <c r="G1483" s="77">
        <f>F1483*SUMIFS(მიმართულებები!N:N,მიმართულებები!A:A,'მიღება-ჩაბარება'!A1483)+F1483*SUMIFS('ცვლილებების შეტანა'!O:O,'ცვლილებების შეტანა'!A:A,'მიღება-ჩაბარება'!A1483)</f>
        <v>0</v>
      </c>
      <c r="H1483" s="82"/>
      <c r="I1483" s="78">
        <f>H1483*SUMIFS(მიმართულებები!N:N,მიმართულებები!A:A,'მიღება-ჩაბარება'!A1483)/2+H1483*SUMIFS('ცვლილებების შეტანა'!O:O,'ცვლილებების შეტანა'!A:A,'მიღება-ჩაბარება'!A1483)/2</f>
        <v>0</v>
      </c>
      <c r="J1483" s="81"/>
      <c r="K1483" s="77">
        <f>J1483*SUMIFS(მიმართულებები!N:N,მიმართულებები!A:A,'მიღება-ჩაბარება'!A1483)+J1483*SUMIFS('ცვლილებების შეტანა'!O:O,'ცვლილებების შეტანა'!A:A,'მიღება-ჩაბარება'!A1483)</f>
        <v>0</v>
      </c>
      <c r="L1483" s="82"/>
      <c r="M1483" s="78">
        <f>L1483*SUMIFS(მიმართულებები!N:N,მიმართულებები!A:A,'მიღება-ჩაბარება'!A1483)/2+L1483*SUMIFS('ცვლილებების შეტანა'!O:O,'ცვლილებების შეტანა'!A:A,'მიღება-ჩაბარება'!A1483)/2</f>
        <v>0</v>
      </c>
      <c r="N1483" s="81"/>
      <c r="O1483" s="77">
        <f>N1483*SUMIFS(მიმართულებები!N:N,მიმართულებები!A:A,'მიღება-ჩაბარება'!A1483)+N1483*SUMIFS('ცვლილებების შეტანა'!O:O,'ცვლილებების შეტანა'!A:A,'მიღება-ჩაბარება'!A1483)</f>
        <v>0</v>
      </c>
      <c r="P1483" s="82"/>
      <c r="Q1483" s="78">
        <f>P1483*SUMIFS(მიმართულებები!N:N,მიმართულებები!A:A,'მიღება-ჩაბარება'!A1483)/2+P1483*SUMIFS('ცვლილებების შეტანა'!O:O,'ცვლილებების შეტანა'!A:A,'მიღება-ჩაბარება'!A1483)/2</f>
        <v>0</v>
      </c>
      <c r="R1483" s="81"/>
      <c r="S1483" s="77">
        <f>R1483*SUMIFS(მიმართულებები!N:N,მიმართულებები!A:A,'მიღება-ჩაბარება'!A1483)+R1483*SUMIFS('ცვლილებების შეტანა'!O:O,'ცვლილებების შეტანა'!A:A,'მიღება-ჩაბარება'!A1483)</f>
        <v>0</v>
      </c>
      <c r="T1483" s="82"/>
      <c r="U1483" s="78">
        <f>T1483*SUMIFS(მიმართულებები!N:N,მიმართულებები!A:A,'მიღება-ჩაბარება'!A1483)/2+T1483*SUMIFS('ცვლილებების შეტანა'!O:O,'ცვლილებების შეტანა'!A:A,'მიღება-ჩაბარება'!A1483)/2</f>
        <v>0</v>
      </c>
      <c r="V1483" s="81"/>
      <c r="W1483" s="77">
        <f>V1483*SUMIFS(მიმართულებები!N:N,მიმართულებები!A:A,'მიღება-ჩაბარება'!A1483)+V1483*SUMIFS('ცვლილებების შეტანა'!O:O,'ცვლილებების შეტანა'!A:A,'მიღება-ჩაბარება'!A1483)</f>
        <v>0</v>
      </c>
      <c r="X1483" s="82"/>
      <c r="Y1483" s="78">
        <f>X1483*SUMIFS(მიმართულებები!N:N,მიმართულებები!A:A,'მიღება-ჩაბარება'!A1483)/2+X1483*SUMIFS('ცვლილებების შეტანა'!O:O,'ცვლილებების შეტანა'!A:A,'მიღება-ჩაბარება'!A1483)/2</f>
        <v>0</v>
      </c>
      <c r="Z1483" s="81"/>
      <c r="AA1483" s="77">
        <f>Z1483*SUMIFS(მიმართულებები!N:N,მიმართულებები!A:A,'მიღება-ჩაბარება'!A1483)+Z1483*SUMIFS('ცვლილებების შეტანა'!O:O,'ცვლილებების შეტანა'!A:A,'მიღება-ჩაბარება'!A1483)</f>
        <v>0</v>
      </c>
      <c r="AB1483" s="82"/>
      <c r="AC1483" s="78">
        <f>AB1483*SUMIFS(მიმართულებები!N:N,მიმართულებები!A:A,'მიღება-ჩაბარება'!A1483)/2+AB1483*SUMIFS('ცვლილებების შეტანა'!O:O,'ცვლილებების შეტანა'!A:A,'მიღება-ჩაბარება'!A1483)/2</f>
        <v>0</v>
      </c>
      <c r="AD1483" s="81"/>
      <c r="AE1483" s="77">
        <f>AD1483*SUMIFS(მიმართულებები!N:N,მიმართულებები!A:A,'მიღება-ჩაბარება'!A1483)+AD1483*SUMIFS('ცვლილებების შეტანა'!O:O,'ცვლილებების შეტანა'!A:A,'მიღება-ჩაბარება'!A1483)</f>
        <v>0</v>
      </c>
      <c r="AF1483" s="82"/>
      <c r="AG1483" s="78">
        <f>AF1483*SUMIFS(მიმართულებები!N:N,მიმართულებები!A:A,'მიღება-ჩაბარება'!A1483)/2+AF1483*SUMIFS('ცვლილებების შეტანა'!O:O,'ცვლილებების შეტანა'!A:A,'მიღება-ჩაბარება'!A1483)/2</f>
        <v>0</v>
      </c>
      <c r="AH1483" s="81"/>
      <c r="AI1483" s="77">
        <f>AH1483*SUMIFS(მიმართულებები!N:N,მიმართულებები!A:A,'მიღება-ჩაბარება'!A1483)+AH1483*SUMIFS('ცვლილებების შეტანა'!O:O,'ცვლილებების შეტანა'!A:A,'მიღება-ჩაბარება'!A1483)</f>
        <v>0</v>
      </c>
      <c r="AJ1483" s="82"/>
      <c r="AK1483" s="78">
        <f>AJ1483*SUMIFS(მიმართულებები!N:N,მიმართულებები!A:A,'მიღება-ჩაბარება'!A1483)/2+AJ1483*SUMIFS('ცვლილებების შეტანა'!O:O,'ცვლილებების შეტანა'!A:A,'მიღება-ჩაბარება'!A1483)/2</f>
        <v>0</v>
      </c>
      <c r="AL1483" s="81"/>
      <c r="AM1483" s="77">
        <f>AL1483*SUMIFS(მიმართულებები!N:N,მიმართულებები!A:A,'მიღება-ჩაბარება'!A1483)+AL1483*SUMIFS('ცვლილებების შეტანა'!O:O,'ცვლილებების შეტანა'!A:A,'მიღება-ჩაბარება'!A1483)</f>
        <v>0</v>
      </c>
      <c r="AN1483" s="82"/>
      <c r="AO1483" s="78">
        <f>AN1483*SUMIFS(მიმართულებები!N:N,მიმართულებები!A:A,'მიღება-ჩაბარება'!A1483)/2+AN1483*SUMIFS('ცვლილებების შეტანა'!O:O,'ცვლილებების შეტანა'!A:A,'მიღება-ჩაბარება'!A1483)/2</f>
        <v>0</v>
      </c>
    </row>
    <row r="1484" spans="1:41">
      <c r="A1484" s="79">
        <v>1478</v>
      </c>
      <c r="B1484" s="76"/>
      <c r="C1484" s="77">
        <f>B1484*SUMIFS(მიმართულებები!N:N,მიმართულებები!A:A,'მიღება-ჩაბარება'!A1484)+B1484*SUMIFS('ცვლილებების შეტანა'!O:O,'ცვლილებების შეტანა'!A:A,'მიღება-ჩაბარება'!A1484)</f>
        <v>0</v>
      </c>
      <c r="D1484" s="7"/>
      <c r="E1484" s="78">
        <f>D1484*SUMIFS(მიმართულებები!N:N,მიმართულებები!A:A,'მიღება-ჩაბარება'!A1484)/2+D1484*SUMIFS('ცვლილებების შეტანა'!O:O,'ცვლილებების შეტანა'!A:A,'მიღება-ჩაბარება'!A1484)/2</f>
        <v>0</v>
      </c>
      <c r="F1484" s="81"/>
      <c r="G1484" s="77">
        <f>F1484*SUMIFS(მიმართულებები!N:N,მიმართულებები!A:A,'მიღება-ჩაბარება'!A1484)+F1484*SUMIFS('ცვლილებების შეტანა'!O:O,'ცვლილებების შეტანა'!A:A,'მიღება-ჩაბარება'!A1484)</f>
        <v>0</v>
      </c>
      <c r="H1484" s="82"/>
      <c r="I1484" s="78">
        <f>H1484*SUMIFS(მიმართულებები!N:N,მიმართულებები!A:A,'მიღება-ჩაბარება'!A1484)/2+H1484*SUMIFS('ცვლილებების შეტანა'!O:O,'ცვლილებების შეტანა'!A:A,'მიღება-ჩაბარება'!A1484)/2</f>
        <v>0</v>
      </c>
      <c r="J1484" s="81"/>
      <c r="K1484" s="77">
        <f>J1484*SUMIFS(მიმართულებები!N:N,მიმართულებები!A:A,'მიღება-ჩაბარება'!A1484)+J1484*SUMIFS('ცვლილებების შეტანა'!O:O,'ცვლილებების შეტანა'!A:A,'მიღება-ჩაბარება'!A1484)</f>
        <v>0</v>
      </c>
      <c r="L1484" s="82"/>
      <c r="M1484" s="78">
        <f>L1484*SUMIFS(მიმართულებები!N:N,მიმართულებები!A:A,'მიღება-ჩაბარება'!A1484)/2+L1484*SUMIFS('ცვლილებების შეტანა'!O:O,'ცვლილებების შეტანა'!A:A,'მიღება-ჩაბარება'!A1484)/2</f>
        <v>0</v>
      </c>
      <c r="N1484" s="81"/>
      <c r="O1484" s="77">
        <f>N1484*SUMIFS(მიმართულებები!N:N,მიმართულებები!A:A,'მიღება-ჩაბარება'!A1484)+N1484*SUMIFS('ცვლილებების შეტანა'!O:O,'ცვლილებების შეტანა'!A:A,'მიღება-ჩაბარება'!A1484)</f>
        <v>0</v>
      </c>
      <c r="P1484" s="82"/>
      <c r="Q1484" s="78">
        <f>P1484*SUMIFS(მიმართულებები!N:N,მიმართულებები!A:A,'მიღება-ჩაბარება'!A1484)/2+P1484*SUMIFS('ცვლილებების შეტანა'!O:O,'ცვლილებების შეტანა'!A:A,'მიღება-ჩაბარება'!A1484)/2</f>
        <v>0</v>
      </c>
      <c r="R1484" s="81"/>
      <c r="S1484" s="77">
        <f>R1484*SUMIFS(მიმართულებები!N:N,მიმართულებები!A:A,'მიღება-ჩაბარება'!A1484)+R1484*SUMIFS('ცვლილებების შეტანა'!O:O,'ცვლილებების შეტანა'!A:A,'მიღება-ჩაბარება'!A1484)</f>
        <v>0</v>
      </c>
      <c r="T1484" s="82"/>
      <c r="U1484" s="78">
        <f>T1484*SUMIFS(მიმართულებები!N:N,მიმართულებები!A:A,'მიღება-ჩაბარება'!A1484)/2+T1484*SUMIFS('ცვლილებების შეტანა'!O:O,'ცვლილებების შეტანა'!A:A,'მიღება-ჩაბარება'!A1484)/2</f>
        <v>0</v>
      </c>
      <c r="V1484" s="81"/>
      <c r="W1484" s="77">
        <f>V1484*SUMIFS(მიმართულებები!N:N,მიმართულებები!A:A,'მიღება-ჩაბარება'!A1484)+V1484*SUMIFS('ცვლილებების შეტანა'!O:O,'ცვლილებების შეტანა'!A:A,'მიღება-ჩაბარება'!A1484)</f>
        <v>0</v>
      </c>
      <c r="X1484" s="82"/>
      <c r="Y1484" s="78">
        <f>X1484*SUMIFS(მიმართულებები!N:N,მიმართულებები!A:A,'მიღება-ჩაბარება'!A1484)/2+X1484*SUMIFS('ცვლილებების შეტანა'!O:O,'ცვლილებების შეტანა'!A:A,'მიღება-ჩაბარება'!A1484)/2</f>
        <v>0</v>
      </c>
      <c r="Z1484" s="81"/>
      <c r="AA1484" s="77">
        <f>Z1484*SUMIFS(მიმართულებები!N:N,მიმართულებები!A:A,'მიღება-ჩაბარება'!A1484)+Z1484*SUMIFS('ცვლილებების შეტანა'!O:O,'ცვლილებების შეტანა'!A:A,'მიღება-ჩაბარება'!A1484)</f>
        <v>0</v>
      </c>
      <c r="AB1484" s="82"/>
      <c r="AC1484" s="78">
        <f>AB1484*SUMIFS(მიმართულებები!N:N,მიმართულებები!A:A,'მიღება-ჩაბარება'!A1484)/2+AB1484*SUMIFS('ცვლილებების შეტანა'!O:O,'ცვლილებების შეტანა'!A:A,'მიღება-ჩაბარება'!A1484)/2</f>
        <v>0</v>
      </c>
      <c r="AD1484" s="81"/>
      <c r="AE1484" s="77">
        <f>AD1484*SUMIFS(მიმართულებები!N:N,მიმართულებები!A:A,'მიღება-ჩაბარება'!A1484)+AD1484*SUMIFS('ცვლილებების შეტანა'!O:O,'ცვლილებების შეტანა'!A:A,'მიღება-ჩაბარება'!A1484)</f>
        <v>0</v>
      </c>
      <c r="AF1484" s="82"/>
      <c r="AG1484" s="78">
        <f>AF1484*SUMIFS(მიმართულებები!N:N,მიმართულებები!A:A,'მიღება-ჩაბარება'!A1484)/2+AF1484*SUMIFS('ცვლილებების შეტანა'!O:O,'ცვლილებების შეტანა'!A:A,'მიღება-ჩაბარება'!A1484)/2</f>
        <v>0</v>
      </c>
      <c r="AH1484" s="81"/>
      <c r="AI1484" s="77">
        <f>AH1484*SUMIFS(მიმართულებები!N:N,მიმართულებები!A:A,'მიღება-ჩაბარება'!A1484)+AH1484*SUMIFS('ცვლილებების შეტანა'!O:O,'ცვლილებების შეტანა'!A:A,'მიღება-ჩაბარება'!A1484)</f>
        <v>0</v>
      </c>
      <c r="AJ1484" s="82"/>
      <c r="AK1484" s="78">
        <f>AJ1484*SUMIFS(მიმართულებები!N:N,მიმართულებები!A:A,'მიღება-ჩაბარება'!A1484)/2+AJ1484*SUMIFS('ცვლილებების შეტანა'!O:O,'ცვლილებების შეტანა'!A:A,'მიღება-ჩაბარება'!A1484)/2</f>
        <v>0</v>
      </c>
      <c r="AL1484" s="81"/>
      <c r="AM1484" s="77">
        <f>AL1484*SUMIFS(მიმართულებები!N:N,მიმართულებები!A:A,'მიღება-ჩაბარება'!A1484)+AL1484*SUMIFS('ცვლილებების შეტანა'!O:O,'ცვლილებების შეტანა'!A:A,'მიღება-ჩაბარება'!A1484)</f>
        <v>0</v>
      </c>
      <c r="AN1484" s="82"/>
      <c r="AO1484" s="78">
        <f>AN1484*SUMIFS(მიმართულებები!N:N,მიმართულებები!A:A,'მიღება-ჩაბარება'!A1484)/2+AN1484*SUMIFS('ცვლილებების შეტანა'!O:O,'ცვლილებების შეტანა'!A:A,'მიღება-ჩაბარება'!A1484)/2</f>
        <v>0</v>
      </c>
    </row>
    <row r="1485" spans="1:41">
      <c r="A1485" s="91">
        <v>1479</v>
      </c>
      <c r="B1485" s="92"/>
      <c r="C1485" s="93">
        <f>B1485*SUMIFS(მიმართულებები!N:N,მიმართულებები!A:A,'მიღება-ჩაბარება'!A1485)+B1485*SUMIFS('ცვლილებების შეტანა'!O:O,'ცვლილებების შეტანა'!A:A,'მიღება-ჩაბარება'!A1485)</f>
        <v>0</v>
      </c>
      <c r="D1485" s="94"/>
      <c r="E1485" s="95">
        <f>D1485*SUMIFS(მიმართულებები!N:N,მიმართულებები!A:A,'მიღება-ჩაბარება'!A1485)/2+D1485*SUMIFS('ცვლილებების შეტანა'!O:O,'ცვლილებების შეტანა'!A:A,'მიღება-ჩაბარება'!A1485)/2</f>
        <v>0</v>
      </c>
      <c r="F1485" s="96"/>
      <c r="G1485" s="93">
        <f>F1485*SUMIFS(მიმართულებები!N:N,მიმართულებები!A:A,'მიღება-ჩაბარება'!A1485)+F1485*SUMIFS('ცვლილებების შეტანა'!O:O,'ცვლილებების შეტანა'!A:A,'მიღება-ჩაბარება'!A1485)</f>
        <v>0</v>
      </c>
      <c r="H1485" s="97"/>
      <c r="I1485" s="95">
        <f>H1485*SUMIFS(მიმართულებები!N:N,მიმართულებები!A:A,'მიღება-ჩაბარება'!A1485)/2+H1485*SUMIFS('ცვლილებების შეტანა'!O:O,'ცვლილებების შეტანა'!A:A,'მიღება-ჩაბარება'!A1485)/2</f>
        <v>0</v>
      </c>
      <c r="J1485" s="96"/>
      <c r="K1485" s="93">
        <f>J1485*SUMIFS(მიმართულებები!N:N,მიმართულებები!A:A,'მიღება-ჩაბარება'!A1485)+J1485*SUMIFS('ცვლილებების შეტანა'!O:O,'ცვლილებების შეტანა'!A:A,'მიღება-ჩაბარება'!A1485)</f>
        <v>0</v>
      </c>
      <c r="L1485" s="97"/>
      <c r="M1485" s="95">
        <f>L1485*SUMIFS(მიმართულებები!N:N,მიმართულებები!A:A,'მიღება-ჩაბარება'!A1485)/2+L1485*SUMIFS('ცვლილებების შეტანა'!O:O,'ცვლილებების შეტანა'!A:A,'მიღება-ჩაბარება'!A1485)/2</f>
        <v>0</v>
      </c>
      <c r="N1485" s="96"/>
      <c r="O1485" s="93">
        <f>N1485*SUMIFS(მიმართულებები!N:N,მიმართულებები!A:A,'მიღება-ჩაბარება'!A1485)+N1485*SUMIFS('ცვლილებების შეტანა'!O:O,'ცვლილებების შეტანა'!A:A,'მიღება-ჩაბარება'!A1485)</f>
        <v>0</v>
      </c>
      <c r="P1485" s="97"/>
      <c r="Q1485" s="95">
        <f>P1485*SUMIFS(მიმართულებები!N:N,მიმართულებები!A:A,'მიღება-ჩაბარება'!A1485)/2+P1485*SUMIFS('ცვლილებების შეტანა'!O:O,'ცვლილებების შეტანა'!A:A,'მიღება-ჩაბარება'!A1485)/2</f>
        <v>0</v>
      </c>
      <c r="R1485" s="96"/>
      <c r="S1485" s="93">
        <f>R1485*SUMIFS(მიმართულებები!N:N,მიმართულებები!A:A,'მიღება-ჩაბარება'!A1485)+R1485*SUMIFS('ცვლილებების შეტანა'!O:O,'ცვლილებების შეტანა'!A:A,'მიღება-ჩაბარება'!A1485)</f>
        <v>0</v>
      </c>
      <c r="T1485" s="97"/>
      <c r="U1485" s="95">
        <f>T1485*SUMIFS(მიმართულებები!N:N,მიმართულებები!A:A,'მიღება-ჩაბარება'!A1485)/2+T1485*SUMIFS('ცვლილებების შეტანა'!O:O,'ცვლილებების შეტანა'!A:A,'მიღება-ჩაბარება'!A1485)/2</f>
        <v>0</v>
      </c>
      <c r="V1485" s="96"/>
      <c r="W1485" s="93">
        <f>V1485*SUMIFS(მიმართულებები!N:N,მიმართულებები!A:A,'მიღება-ჩაბარება'!A1485)+V1485*SUMIFS('ცვლილებების შეტანა'!O:O,'ცვლილებების შეტანა'!A:A,'მიღება-ჩაბარება'!A1485)</f>
        <v>0</v>
      </c>
      <c r="X1485" s="97"/>
      <c r="Y1485" s="95">
        <f>X1485*SUMIFS(მიმართულებები!N:N,მიმართულებები!A:A,'მიღება-ჩაბარება'!A1485)/2+X1485*SUMIFS('ცვლილებების შეტანა'!O:O,'ცვლილებების შეტანა'!A:A,'მიღება-ჩაბარება'!A1485)/2</f>
        <v>0</v>
      </c>
      <c r="Z1485" s="96"/>
      <c r="AA1485" s="93">
        <f>Z1485*SUMIFS(მიმართულებები!N:N,მიმართულებები!A:A,'მიღება-ჩაბარება'!A1485)+Z1485*SUMIFS('ცვლილებების შეტანა'!O:O,'ცვლილებების შეტანა'!A:A,'მიღება-ჩაბარება'!A1485)</f>
        <v>0</v>
      </c>
      <c r="AB1485" s="97"/>
      <c r="AC1485" s="95">
        <f>AB1485*SUMIFS(მიმართულებები!N:N,მიმართულებები!A:A,'მიღება-ჩაბარება'!A1485)/2+AB1485*SUMIFS('ცვლილებების შეტანა'!O:O,'ცვლილებების შეტანა'!A:A,'მიღება-ჩაბარება'!A1485)/2</f>
        <v>0</v>
      </c>
      <c r="AD1485" s="96"/>
      <c r="AE1485" s="93">
        <f>AD1485*SUMIFS(მიმართულებები!N:N,მიმართულებები!A:A,'მიღება-ჩაბარება'!A1485)+AD1485*SUMIFS('ცვლილებების შეტანა'!O:O,'ცვლილებების შეტანა'!A:A,'მიღება-ჩაბარება'!A1485)</f>
        <v>0</v>
      </c>
      <c r="AF1485" s="97"/>
      <c r="AG1485" s="95">
        <f>AF1485*SUMIFS(მიმართულებები!N:N,მიმართულებები!A:A,'მიღება-ჩაბარება'!A1485)/2+AF1485*SUMIFS('ცვლილებების შეტანა'!O:O,'ცვლილებების შეტანა'!A:A,'მიღება-ჩაბარება'!A1485)/2</f>
        <v>0</v>
      </c>
      <c r="AH1485" s="96"/>
      <c r="AI1485" s="93">
        <f>AH1485*SUMIFS(მიმართულებები!N:N,მიმართულებები!A:A,'მიღება-ჩაბარება'!A1485)+AH1485*SUMIFS('ცვლილებების შეტანა'!O:O,'ცვლილებების შეტანა'!A:A,'მიღება-ჩაბარება'!A1485)</f>
        <v>0</v>
      </c>
      <c r="AJ1485" s="97"/>
      <c r="AK1485" s="95">
        <f>AJ1485*SUMIFS(მიმართულებები!N:N,მიმართულებები!A:A,'მიღება-ჩაბარება'!A1485)/2+AJ1485*SUMIFS('ცვლილებების შეტანა'!O:O,'ცვლილებების შეტანა'!A:A,'მიღება-ჩაბარება'!A1485)/2</f>
        <v>0</v>
      </c>
      <c r="AL1485" s="96"/>
      <c r="AM1485" s="93">
        <f>AL1485*SUMIFS(მიმართულებები!N:N,მიმართულებები!A:A,'მიღება-ჩაბარება'!A1485)+AL1485*SUMIFS('ცვლილებების შეტანა'!O:O,'ცვლილებების შეტანა'!A:A,'მიღება-ჩაბარება'!A1485)</f>
        <v>0</v>
      </c>
      <c r="AN1485" s="97"/>
      <c r="AO1485" s="95">
        <f>AN1485*SUMIFS(მიმართულებები!N:N,მიმართულებები!A:A,'მიღება-ჩაბარება'!A1485)/2+AN1485*SUMIFS('ცვლილებების შეტანა'!O:O,'ცვლილებების შეტანა'!A:A,'მიღება-ჩაბარება'!A1485)/2</f>
        <v>0</v>
      </c>
    </row>
    <row r="1486" spans="1:41">
      <c r="A1486" s="91">
        <v>1480</v>
      </c>
      <c r="B1486" s="92"/>
      <c r="C1486" s="93">
        <f>B1486*SUMIFS(მიმართულებები!N:N,მიმართულებები!A:A,'მიღება-ჩაბარება'!A1486)+B1486*SUMIFS('ცვლილებების შეტანა'!O:O,'ცვლილებების შეტანა'!A:A,'მიღება-ჩაბარება'!A1486)</f>
        <v>0</v>
      </c>
      <c r="D1486" s="94"/>
      <c r="E1486" s="95">
        <f>D1486*SUMIFS(მიმართულებები!N:N,მიმართულებები!A:A,'მიღება-ჩაბარება'!A1486)/2+D1486*SUMIFS('ცვლილებების შეტანა'!O:O,'ცვლილებების შეტანა'!A:A,'მიღება-ჩაბარება'!A1486)/2</f>
        <v>0</v>
      </c>
      <c r="F1486" s="96"/>
      <c r="G1486" s="93">
        <f>F1486*SUMIFS(მიმართულებები!N:N,მიმართულებები!A:A,'მიღება-ჩაბარება'!A1486)+F1486*SUMIFS('ცვლილებების შეტანა'!O:O,'ცვლილებების შეტანა'!A:A,'მიღება-ჩაბარება'!A1486)</f>
        <v>0</v>
      </c>
      <c r="H1486" s="97"/>
      <c r="I1486" s="95">
        <f>H1486*SUMIFS(მიმართულებები!N:N,მიმართულებები!A:A,'მიღება-ჩაბარება'!A1486)/2+H1486*SUMIFS('ცვლილებების შეტანა'!O:O,'ცვლილებების შეტანა'!A:A,'მიღება-ჩაბარება'!A1486)/2</f>
        <v>0</v>
      </c>
      <c r="J1486" s="96"/>
      <c r="K1486" s="93">
        <f>J1486*SUMIFS(მიმართულებები!N:N,მიმართულებები!A:A,'მიღება-ჩაბარება'!A1486)+J1486*SUMIFS('ცვლილებების შეტანა'!O:O,'ცვლილებების შეტანა'!A:A,'მიღება-ჩაბარება'!A1486)</f>
        <v>0</v>
      </c>
      <c r="L1486" s="97"/>
      <c r="M1486" s="95">
        <f>L1486*SUMIFS(მიმართულებები!N:N,მიმართულებები!A:A,'მიღება-ჩაბარება'!A1486)/2+L1486*SUMIFS('ცვლილებების შეტანა'!O:O,'ცვლილებების შეტანა'!A:A,'მიღება-ჩაბარება'!A1486)/2</f>
        <v>0</v>
      </c>
      <c r="N1486" s="96"/>
      <c r="O1486" s="93">
        <f>N1486*SUMIFS(მიმართულებები!N:N,მიმართულებები!A:A,'მიღება-ჩაბარება'!A1486)+N1486*SUMIFS('ცვლილებების შეტანა'!O:O,'ცვლილებების შეტანა'!A:A,'მიღება-ჩაბარება'!A1486)</f>
        <v>0</v>
      </c>
      <c r="P1486" s="97"/>
      <c r="Q1486" s="95">
        <f>P1486*SUMIFS(მიმართულებები!N:N,მიმართულებები!A:A,'მიღება-ჩაბარება'!A1486)/2+P1486*SUMIFS('ცვლილებების შეტანა'!O:O,'ცვლილებების შეტანა'!A:A,'მიღება-ჩაბარება'!A1486)/2</f>
        <v>0</v>
      </c>
      <c r="R1486" s="96"/>
      <c r="S1486" s="93">
        <f>R1486*SUMIFS(მიმართულებები!N:N,მიმართულებები!A:A,'მიღება-ჩაბარება'!A1486)+R1486*SUMIFS('ცვლილებების შეტანა'!O:O,'ცვლილებების შეტანა'!A:A,'მიღება-ჩაბარება'!A1486)</f>
        <v>0</v>
      </c>
      <c r="T1486" s="97"/>
      <c r="U1486" s="95">
        <f>T1486*SUMIFS(მიმართულებები!N:N,მიმართულებები!A:A,'მიღება-ჩაბარება'!A1486)/2+T1486*SUMIFS('ცვლილებების შეტანა'!O:O,'ცვლილებების შეტანა'!A:A,'მიღება-ჩაბარება'!A1486)/2</f>
        <v>0</v>
      </c>
      <c r="V1486" s="96"/>
      <c r="W1486" s="93">
        <f>V1486*SUMIFS(მიმართულებები!N:N,მიმართულებები!A:A,'მიღება-ჩაბარება'!A1486)+V1486*SUMIFS('ცვლილებების შეტანა'!O:O,'ცვლილებების შეტანა'!A:A,'მიღება-ჩაბარება'!A1486)</f>
        <v>0</v>
      </c>
      <c r="X1486" s="97"/>
      <c r="Y1486" s="95">
        <f>X1486*SUMIFS(მიმართულებები!N:N,მიმართულებები!A:A,'მიღება-ჩაბარება'!A1486)/2+X1486*SUMIFS('ცვლილებების შეტანა'!O:O,'ცვლილებების შეტანა'!A:A,'მიღება-ჩაბარება'!A1486)/2</f>
        <v>0</v>
      </c>
      <c r="Z1486" s="96"/>
      <c r="AA1486" s="93">
        <f>Z1486*SUMIFS(მიმართულებები!N:N,მიმართულებები!A:A,'მიღება-ჩაბარება'!A1486)+Z1486*SUMIFS('ცვლილებების შეტანა'!O:O,'ცვლილებების შეტანა'!A:A,'მიღება-ჩაბარება'!A1486)</f>
        <v>0</v>
      </c>
      <c r="AB1486" s="97"/>
      <c r="AC1486" s="95">
        <f>AB1486*SUMIFS(მიმართულებები!N:N,მიმართულებები!A:A,'მიღება-ჩაბარება'!A1486)/2+AB1486*SUMIFS('ცვლილებების შეტანა'!O:O,'ცვლილებების შეტანა'!A:A,'მიღება-ჩაბარება'!A1486)/2</f>
        <v>0</v>
      </c>
      <c r="AD1486" s="96"/>
      <c r="AE1486" s="93">
        <f>AD1486*SUMIFS(მიმართულებები!N:N,მიმართულებები!A:A,'მიღება-ჩაბარება'!A1486)+AD1486*SUMIFS('ცვლილებების შეტანა'!O:O,'ცვლილებების შეტანა'!A:A,'მიღება-ჩაბარება'!A1486)</f>
        <v>0</v>
      </c>
      <c r="AF1486" s="97"/>
      <c r="AG1486" s="95">
        <f>AF1486*SUMIFS(მიმართულებები!N:N,მიმართულებები!A:A,'მიღება-ჩაბარება'!A1486)/2+AF1486*SUMIFS('ცვლილებების შეტანა'!O:O,'ცვლილებების შეტანა'!A:A,'მიღება-ჩაბარება'!A1486)/2</f>
        <v>0</v>
      </c>
      <c r="AH1486" s="96"/>
      <c r="AI1486" s="93">
        <f>AH1486*SUMIFS(მიმართულებები!N:N,მიმართულებები!A:A,'მიღება-ჩაბარება'!A1486)+AH1486*SUMIFS('ცვლილებების შეტანა'!O:O,'ცვლილებების შეტანა'!A:A,'მიღება-ჩაბარება'!A1486)</f>
        <v>0</v>
      </c>
      <c r="AJ1486" s="97"/>
      <c r="AK1486" s="95">
        <f>AJ1486*SUMIFS(მიმართულებები!N:N,მიმართულებები!A:A,'მიღება-ჩაბარება'!A1486)/2+AJ1486*SUMIFS('ცვლილებების შეტანა'!O:O,'ცვლილებების შეტანა'!A:A,'მიღება-ჩაბარება'!A1486)/2</f>
        <v>0</v>
      </c>
      <c r="AL1486" s="96"/>
      <c r="AM1486" s="93">
        <f>AL1486*SUMIFS(მიმართულებები!N:N,მიმართულებები!A:A,'მიღება-ჩაბარება'!A1486)+AL1486*SUMIFS('ცვლილებების შეტანა'!O:O,'ცვლილებების შეტანა'!A:A,'მიღება-ჩაბარება'!A1486)</f>
        <v>0</v>
      </c>
      <c r="AN1486" s="97"/>
      <c r="AO1486" s="95">
        <f>AN1486*SUMIFS(მიმართულებები!N:N,მიმართულებები!A:A,'მიღება-ჩაბარება'!A1486)/2+AN1486*SUMIFS('ცვლილებების შეტანა'!O:O,'ცვლილებების შეტანა'!A:A,'მიღება-ჩაბარება'!A1486)/2</f>
        <v>0</v>
      </c>
    </row>
    <row r="1487" spans="1:41">
      <c r="A1487" s="79">
        <v>1481</v>
      </c>
      <c r="B1487" s="76"/>
      <c r="C1487" s="77">
        <f>B1487*SUMIFS(მიმართულებები!N:N,მიმართულებები!A:A,'მიღება-ჩაბარება'!A1487)+B1487*SUMIFS('ცვლილებების შეტანა'!O:O,'ცვლილებების შეტანა'!A:A,'მიღება-ჩაბარება'!A1487)</f>
        <v>0</v>
      </c>
      <c r="D1487" s="7"/>
      <c r="E1487" s="78">
        <f>D1487*SUMIFS(მიმართულებები!N:N,მიმართულებები!A:A,'მიღება-ჩაბარება'!A1487)/2+D1487*SUMIFS('ცვლილებების შეტანა'!O:O,'ცვლილებების შეტანა'!A:A,'მიღება-ჩაბარება'!A1487)/2</f>
        <v>0</v>
      </c>
      <c r="F1487" s="81"/>
      <c r="G1487" s="77">
        <f>F1487*SUMIFS(მიმართულებები!N:N,მიმართულებები!A:A,'მიღება-ჩაბარება'!A1487)+F1487*SUMIFS('ცვლილებების შეტანა'!O:O,'ცვლილებების შეტანა'!A:A,'მიღება-ჩაბარება'!A1487)</f>
        <v>0</v>
      </c>
      <c r="H1487" s="82"/>
      <c r="I1487" s="78">
        <f>H1487*SUMIFS(მიმართულებები!N:N,მიმართულებები!A:A,'მიღება-ჩაბარება'!A1487)/2+H1487*SUMIFS('ცვლილებების შეტანა'!O:O,'ცვლილებების შეტანა'!A:A,'მიღება-ჩაბარება'!A1487)/2</f>
        <v>0</v>
      </c>
      <c r="J1487" s="81"/>
      <c r="K1487" s="77">
        <f>J1487*SUMIFS(მიმართულებები!N:N,მიმართულებები!A:A,'მიღება-ჩაბარება'!A1487)+J1487*SUMIFS('ცვლილებების შეტანა'!O:O,'ცვლილებების შეტანა'!A:A,'მიღება-ჩაბარება'!A1487)</f>
        <v>0</v>
      </c>
      <c r="L1487" s="82"/>
      <c r="M1487" s="78">
        <f>L1487*SUMIFS(მიმართულებები!N:N,მიმართულებები!A:A,'მიღება-ჩაბარება'!A1487)/2+L1487*SUMIFS('ცვლილებების შეტანა'!O:O,'ცვლილებების შეტანა'!A:A,'მიღება-ჩაბარება'!A1487)/2</f>
        <v>0</v>
      </c>
      <c r="N1487" s="81"/>
      <c r="O1487" s="77">
        <f>N1487*SUMIFS(მიმართულებები!N:N,მიმართულებები!A:A,'მიღება-ჩაბარება'!A1487)+N1487*SUMIFS('ცვლილებების შეტანა'!O:O,'ცვლილებების შეტანა'!A:A,'მიღება-ჩაბარება'!A1487)</f>
        <v>0</v>
      </c>
      <c r="P1487" s="82"/>
      <c r="Q1487" s="78">
        <f>P1487*SUMIFS(მიმართულებები!N:N,მიმართულებები!A:A,'მიღება-ჩაბარება'!A1487)/2+P1487*SUMIFS('ცვლილებების შეტანა'!O:O,'ცვლილებების შეტანა'!A:A,'მიღება-ჩაბარება'!A1487)/2</f>
        <v>0</v>
      </c>
      <c r="R1487" s="81"/>
      <c r="S1487" s="77">
        <f>R1487*SUMIFS(მიმართულებები!N:N,მიმართულებები!A:A,'მიღება-ჩაბარება'!A1487)+R1487*SUMIFS('ცვლილებების შეტანა'!O:O,'ცვლილებების შეტანა'!A:A,'მიღება-ჩაბარება'!A1487)</f>
        <v>0</v>
      </c>
      <c r="T1487" s="82"/>
      <c r="U1487" s="78">
        <f>T1487*SUMIFS(მიმართულებები!N:N,მიმართულებები!A:A,'მიღება-ჩაბარება'!A1487)/2+T1487*SUMIFS('ცვლილებების შეტანა'!O:O,'ცვლილებების შეტანა'!A:A,'მიღება-ჩაბარება'!A1487)/2</f>
        <v>0</v>
      </c>
      <c r="V1487" s="81"/>
      <c r="W1487" s="77">
        <f>V1487*SUMIFS(მიმართულებები!N:N,მიმართულებები!A:A,'მიღება-ჩაბარება'!A1487)+V1487*SUMIFS('ცვლილებების შეტანა'!O:O,'ცვლილებების შეტანა'!A:A,'მიღება-ჩაბარება'!A1487)</f>
        <v>0</v>
      </c>
      <c r="X1487" s="82"/>
      <c r="Y1487" s="78">
        <f>X1487*SUMIFS(მიმართულებები!N:N,მიმართულებები!A:A,'მიღება-ჩაბარება'!A1487)/2+X1487*SUMIFS('ცვლილებების შეტანა'!O:O,'ცვლილებების შეტანა'!A:A,'მიღება-ჩაბარება'!A1487)/2</f>
        <v>0</v>
      </c>
      <c r="Z1487" s="81"/>
      <c r="AA1487" s="77">
        <f>Z1487*SUMIFS(მიმართულებები!N:N,მიმართულებები!A:A,'მიღება-ჩაბარება'!A1487)+Z1487*SUMIFS('ცვლილებების შეტანა'!O:O,'ცვლილებების შეტანა'!A:A,'მიღება-ჩაბარება'!A1487)</f>
        <v>0</v>
      </c>
      <c r="AB1487" s="82"/>
      <c r="AC1487" s="78">
        <f>AB1487*SUMIFS(მიმართულებები!N:N,მიმართულებები!A:A,'მიღება-ჩაბარება'!A1487)/2+AB1487*SUMIFS('ცვლილებების შეტანა'!O:O,'ცვლილებების შეტანა'!A:A,'მიღება-ჩაბარება'!A1487)/2</f>
        <v>0</v>
      </c>
      <c r="AD1487" s="81"/>
      <c r="AE1487" s="77">
        <f>AD1487*SUMIFS(მიმართულებები!N:N,მიმართულებები!A:A,'მიღება-ჩაბარება'!A1487)+AD1487*SUMIFS('ცვლილებების შეტანა'!O:O,'ცვლილებების შეტანა'!A:A,'მიღება-ჩაბარება'!A1487)</f>
        <v>0</v>
      </c>
      <c r="AF1487" s="82"/>
      <c r="AG1487" s="78">
        <f>AF1487*SUMIFS(მიმართულებები!N:N,მიმართულებები!A:A,'მიღება-ჩაბარება'!A1487)/2+AF1487*SUMIFS('ცვლილებების შეტანა'!O:O,'ცვლილებების შეტანა'!A:A,'მიღება-ჩაბარება'!A1487)/2</f>
        <v>0</v>
      </c>
      <c r="AH1487" s="81"/>
      <c r="AI1487" s="77">
        <f>AH1487*SUMIFS(მიმართულებები!N:N,მიმართულებები!A:A,'მიღება-ჩაბარება'!A1487)+AH1487*SUMIFS('ცვლილებების შეტანა'!O:O,'ცვლილებების შეტანა'!A:A,'მიღება-ჩაბარება'!A1487)</f>
        <v>0</v>
      </c>
      <c r="AJ1487" s="82"/>
      <c r="AK1487" s="78">
        <f>AJ1487*SUMIFS(მიმართულებები!N:N,მიმართულებები!A:A,'მიღება-ჩაბარება'!A1487)/2+AJ1487*SUMIFS('ცვლილებების შეტანა'!O:O,'ცვლილებების შეტანა'!A:A,'მიღება-ჩაბარება'!A1487)/2</f>
        <v>0</v>
      </c>
      <c r="AL1487" s="81"/>
      <c r="AM1487" s="77">
        <f>AL1487*SUMIFS(მიმართულებები!N:N,მიმართულებები!A:A,'მიღება-ჩაბარება'!A1487)+AL1487*SUMIFS('ცვლილებების შეტანა'!O:O,'ცვლილებების შეტანა'!A:A,'მიღება-ჩაბარება'!A1487)</f>
        <v>0</v>
      </c>
      <c r="AN1487" s="82"/>
      <c r="AO1487" s="78">
        <f>AN1487*SUMIFS(მიმართულებები!N:N,მიმართულებები!A:A,'მიღება-ჩაბარება'!A1487)/2+AN1487*SUMIFS('ცვლილებების შეტანა'!O:O,'ცვლილებების შეტანა'!A:A,'მიღება-ჩაბარება'!A1487)/2</f>
        <v>0</v>
      </c>
    </row>
    <row r="1488" spans="1:41">
      <c r="A1488" s="79">
        <v>1482</v>
      </c>
      <c r="B1488" s="76"/>
      <c r="C1488" s="77">
        <f>B1488*SUMIFS(მიმართულებები!N:N,მიმართულებები!A:A,'მიღება-ჩაბარება'!A1488)+B1488*SUMIFS('ცვლილებების შეტანა'!O:O,'ცვლილებების შეტანა'!A:A,'მიღება-ჩაბარება'!A1488)</f>
        <v>0</v>
      </c>
      <c r="D1488" s="7"/>
      <c r="E1488" s="78">
        <f>D1488*SUMIFS(მიმართულებები!N:N,მიმართულებები!A:A,'მიღება-ჩაბარება'!A1488)/2+D1488*SUMIFS('ცვლილებების შეტანა'!O:O,'ცვლილებების შეტანა'!A:A,'მიღება-ჩაბარება'!A1488)/2</f>
        <v>0</v>
      </c>
      <c r="F1488" s="81"/>
      <c r="G1488" s="77">
        <f>F1488*SUMIFS(მიმართულებები!N:N,მიმართულებები!A:A,'მიღება-ჩაბარება'!A1488)+F1488*SUMIFS('ცვლილებების შეტანა'!O:O,'ცვლილებების შეტანა'!A:A,'მიღება-ჩაბარება'!A1488)</f>
        <v>0</v>
      </c>
      <c r="H1488" s="82"/>
      <c r="I1488" s="78">
        <f>H1488*SUMIFS(მიმართულებები!N:N,მიმართულებები!A:A,'მიღება-ჩაბარება'!A1488)/2+H1488*SUMIFS('ცვლილებების შეტანა'!O:O,'ცვლილებების შეტანა'!A:A,'მიღება-ჩაბარება'!A1488)/2</f>
        <v>0</v>
      </c>
      <c r="J1488" s="81"/>
      <c r="K1488" s="77">
        <f>J1488*SUMIFS(მიმართულებები!N:N,მიმართულებები!A:A,'მიღება-ჩაბარება'!A1488)+J1488*SUMIFS('ცვლილებების შეტანა'!O:O,'ცვლილებების შეტანა'!A:A,'მიღება-ჩაბარება'!A1488)</f>
        <v>0</v>
      </c>
      <c r="L1488" s="82"/>
      <c r="M1488" s="78">
        <f>L1488*SUMIFS(მიმართულებები!N:N,მიმართულებები!A:A,'მიღება-ჩაბარება'!A1488)/2+L1488*SUMIFS('ცვლილებების შეტანა'!O:O,'ცვლილებების შეტანა'!A:A,'მიღება-ჩაბარება'!A1488)/2</f>
        <v>0</v>
      </c>
      <c r="N1488" s="81"/>
      <c r="O1488" s="77">
        <f>N1488*SUMIFS(მიმართულებები!N:N,მიმართულებები!A:A,'მიღება-ჩაბარება'!A1488)+N1488*SUMIFS('ცვლილებების შეტანა'!O:O,'ცვლილებების შეტანა'!A:A,'მიღება-ჩაბარება'!A1488)</f>
        <v>0</v>
      </c>
      <c r="P1488" s="82"/>
      <c r="Q1488" s="78">
        <f>P1488*SUMIFS(მიმართულებები!N:N,მიმართულებები!A:A,'მიღება-ჩაბარება'!A1488)/2+P1488*SUMIFS('ცვლილებების შეტანა'!O:O,'ცვლილებების შეტანა'!A:A,'მიღება-ჩაბარება'!A1488)/2</f>
        <v>0</v>
      </c>
      <c r="R1488" s="81"/>
      <c r="S1488" s="77">
        <f>R1488*SUMIFS(მიმართულებები!N:N,მიმართულებები!A:A,'მიღება-ჩაბარება'!A1488)+R1488*SUMIFS('ცვლილებების შეტანა'!O:O,'ცვლილებების შეტანა'!A:A,'მიღება-ჩაბარება'!A1488)</f>
        <v>0</v>
      </c>
      <c r="T1488" s="82"/>
      <c r="U1488" s="78">
        <f>T1488*SUMIFS(მიმართულებები!N:N,მიმართულებები!A:A,'მიღება-ჩაბარება'!A1488)/2+T1488*SUMIFS('ცვლილებების შეტანა'!O:O,'ცვლილებების შეტანა'!A:A,'მიღება-ჩაბარება'!A1488)/2</f>
        <v>0</v>
      </c>
      <c r="V1488" s="81"/>
      <c r="W1488" s="77">
        <f>V1488*SUMIFS(მიმართულებები!N:N,მიმართულებები!A:A,'მიღება-ჩაბარება'!A1488)+V1488*SUMIFS('ცვლილებების შეტანა'!O:O,'ცვლილებების შეტანა'!A:A,'მიღება-ჩაბარება'!A1488)</f>
        <v>0</v>
      </c>
      <c r="X1488" s="82"/>
      <c r="Y1488" s="78">
        <f>X1488*SUMIFS(მიმართულებები!N:N,მიმართულებები!A:A,'მიღება-ჩაბარება'!A1488)/2+X1488*SUMIFS('ცვლილებების შეტანა'!O:O,'ცვლილებების შეტანა'!A:A,'მიღება-ჩაბარება'!A1488)/2</f>
        <v>0</v>
      </c>
      <c r="Z1488" s="81"/>
      <c r="AA1488" s="77">
        <f>Z1488*SUMIFS(მიმართულებები!N:N,მიმართულებები!A:A,'მიღება-ჩაბარება'!A1488)+Z1488*SUMIFS('ცვლილებების შეტანა'!O:O,'ცვლილებების შეტანა'!A:A,'მიღება-ჩაბარება'!A1488)</f>
        <v>0</v>
      </c>
      <c r="AB1488" s="82"/>
      <c r="AC1488" s="78">
        <f>AB1488*SUMIFS(მიმართულებები!N:N,მიმართულებები!A:A,'მიღება-ჩაბარება'!A1488)/2+AB1488*SUMIFS('ცვლილებების შეტანა'!O:O,'ცვლილებების შეტანა'!A:A,'მიღება-ჩაბარება'!A1488)/2</f>
        <v>0</v>
      </c>
      <c r="AD1488" s="81"/>
      <c r="AE1488" s="77">
        <f>AD1488*SUMIFS(მიმართულებები!N:N,მიმართულებები!A:A,'მიღება-ჩაბარება'!A1488)+AD1488*SUMIFS('ცვლილებების შეტანა'!O:O,'ცვლილებების შეტანა'!A:A,'მიღება-ჩაბარება'!A1488)</f>
        <v>0</v>
      </c>
      <c r="AF1488" s="82"/>
      <c r="AG1488" s="78">
        <f>AF1488*SUMIFS(მიმართულებები!N:N,მიმართულებები!A:A,'მიღება-ჩაბარება'!A1488)/2+AF1488*SUMIFS('ცვლილებების შეტანა'!O:O,'ცვლილებების შეტანა'!A:A,'მიღება-ჩაბარება'!A1488)/2</f>
        <v>0</v>
      </c>
      <c r="AH1488" s="81"/>
      <c r="AI1488" s="77">
        <f>AH1488*SUMIFS(მიმართულებები!N:N,მიმართულებები!A:A,'მიღება-ჩაბარება'!A1488)+AH1488*SUMIFS('ცვლილებების შეტანა'!O:O,'ცვლილებების შეტანა'!A:A,'მიღება-ჩაბარება'!A1488)</f>
        <v>0</v>
      </c>
      <c r="AJ1488" s="82"/>
      <c r="AK1488" s="78">
        <f>AJ1488*SUMIFS(მიმართულებები!N:N,მიმართულებები!A:A,'მიღება-ჩაბარება'!A1488)/2+AJ1488*SUMIFS('ცვლილებების შეტანა'!O:O,'ცვლილებების შეტანა'!A:A,'მიღება-ჩაბარება'!A1488)/2</f>
        <v>0</v>
      </c>
      <c r="AL1488" s="81"/>
      <c r="AM1488" s="77">
        <f>AL1488*SUMIFS(მიმართულებები!N:N,მიმართულებები!A:A,'მიღება-ჩაბარება'!A1488)+AL1488*SUMIFS('ცვლილებების შეტანა'!O:O,'ცვლილებების შეტანა'!A:A,'მიღება-ჩაბარება'!A1488)</f>
        <v>0</v>
      </c>
      <c r="AN1488" s="82"/>
      <c r="AO1488" s="78">
        <f>AN1488*SUMIFS(მიმართულებები!N:N,მიმართულებები!A:A,'მიღება-ჩაბარება'!A1488)/2+AN1488*SUMIFS('ცვლილებების შეტანა'!O:O,'ცვლილებების შეტანა'!A:A,'მიღება-ჩაბარება'!A1488)/2</f>
        <v>0</v>
      </c>
    </row>
    <row r="1489" spans="1:41">
      <c r="A1489" s="91">
        <v>1483</v>
      </c>
      <c r="B1489" s="92"/>
      <c r="C1489" s="93">
        <f>B1489*SUMIFS(მიმართულებები!N:N,მიმართულებები!A:A,'მიღება-ჩაბარება'!A1489)+B1489*SUMIFS('ცვლილებების შეტანა'!O:O,'ცვლილებების შეტანა'!A:A,'მიღება-ჩაბარება'!A1489)</f>
        <v>0</v>
      </c>
      <c r="D1489" s="94"/>
      <c r="E1489" s="95">
        <f>D1489*SUMIFS(მიმართულებები!N:N,მიმართულებები!A:A,'მიღება-ჩაბარება'!A1489)/2+D1489*SUMIFS('ცვლილებების შეტანა'!O:O,'ცვლილებების შეტანა'!A:A,'მიღება-ჩაბარება'!A1489)/2</f>
        <v>0</v>
      </c>
      <c r="F1489" s="96"/>
      <c r="G1489" s="93">
        <f>F1489*SUMIFS(მიმართულებები!N:N,მიმართულებები!A:A,'მიღება-ჩაბარება'!A1489)+F1489*SUMIFS('ცვლილებების შეტანა'!O:O,'ცვლილებების შეტანა'!A:A,'მიღება-ჩაბარება'!A1489)</f>
        <v>0</v>
      </c>
      <c r="H1489" s="97"/>
      <c r="I1489" s="95">
        <f>H1489*SUMIFS(მიმართულებები!N:N,მიმართულებები!A:A,'მიღება-ჩაბარება'!A1489)/2+H1489*SUMIFS('ცვლილებების შეტანა'!O:O,'ცვლილებების შეტანა'!A:A,'მიღება-ჩაბარება'!A1489)/2</f>
        <v>0</v>
      </c>
      <c r="J1489" s="96"/>
      <c r="K1489" s="93">
        <f>J1489*SUMIFS(მიმართულებები!N:N,მიმართულებები!A:A,'მიღება-ჩაბარება'!A1489)+J1489*SUMIFS('ცვლილებების შეტანა'!O:O,'ცვლილებების შეტანა'!A:A,'მიღება-ჩაბარება'!A1489)</f>
        <v>0</v>
      </c>
      <c r="L1489" s="97"/>
      <c r="M1489" s="95">
        <f>L1489*SUMIFS(მიმართულებები!N:N,მიმართულებები!A:A,'მიღება-ჩაბარება'!A1489)/2+L1489*SUMIFS('ცვლილებების შეტანა'!O:O,'ცვლილებების შეტანა'!A:A,'მიღება-ჩაბარება'!A1489)/2</f>
        <v>0</v>
      </c>
      <c r="N1489" s="96"/>
      <c r="O1489" s="93">
        <f>N1489*SUMIFS(მიმართულებები!N:N,მიმართულებები!A:A,'მიღება-ჩაბარება'!A1489)+N1489*SUMIFS('ცვლილებების შეტანა'!O:O,'ცვლილებების შეტანა'!A:A,'მიღება-ჩაბარება'!A1489)</f>
        <v>0</v>
      </c>
      <c r="P1489" s="97"/>
      <c r="Q1489" s="95">
        <f>P1489*SUMIFS(მიმართულებები!N:N,მიმართულებები!A:A,'მიღება-ჩაბარება'!A1489)/2+P1489*SUMIFS('ცვლილებების შეტანა'!O:O,'ცვლილებების შეტანა'!A:A,'მიღება-ჩაბარება'!A1489)/2</f>
        <v>0</v>
      </c>
      <c r="R1489" s="96"/>
      <c r="S1489" s="93">
        <f>R1489*SUMIFS(მიმართულებები!N:N,მიმართულებები!A:A,'მიღება-ჩაბარება'!A1489)+R1489*SUMIFS('ცვლილებების შეტანა'!O:O,'ცვლილებების შეტანა'!A:A,'მიღება-ჩაბარება'!A1489)</f>
        <v>0</v>
      </c>
      <c r="T1489" s="97"/>
      <c r="U1489" s="95">
        <f>T1489*SUMIFS(მიმართულებები!N:N,მიმართულებები!A:A,'მიღება-ჩაბარება'!A1489)/2+T1489*SUMIFS('ცვლილებების შეტანა'!O:O,'ცვლილებების შეტანა'!A:A,'მიღება-ჩაბარება'!A1489)/2</f>
        <v>0</v>
      </c>
      <c r="V1489" s="96"/>
      <c r="W1489" s="93">
        <f>V1489*SUMIFS(მიმართულებები!N:N,მიმართულებები!A:A,'მიღება-ჩაბარება'!A1489)+V1489*SUMIFS('ცვლილებების შეტანა'!O:O,'ცვლილებების შეტანა'!A:A,'მიღება-ჩაბარება'!A1489)</f>
        <v>0</v>
      </c>
      <c r="X1489" s="97"/>
      <c r="Y1489" s="95">
        <f>X1489*SUMIFS(მიმართულებები!N:N,მიმართულებები!A:A,'მიღება-ჩაბარება'!A1489)/2+X1489*SUMIFS('ცვლილებების შეტანა'!O:O,'ცვლილებების შეტანა'!A:A,'მიღება-ჩაბარება'!A1489)/2</f>
        <v>0</v>
      </c>
      <c r="Z1489" s="96"/>
      <c r="AA1489" s="93">
        <f>Z1489*SUMIFS(მიმართულებები!N:N,მიმართულებები!A:A,'მიღება-ჩაბარება'!A1489)+Z1489*SUMIFS('ცვლილებების შეტანა'!O:O,'ცვლილებების შეტანა'!A:A,'მიღება-ჩაბარება'!A1489)</f>
        <v>0</v>
      </c>
      <c r="AB1489" s="97"/>
      <c r="AC1489" s="95">
        <f>AB1489*SUMIFS(მიმართულებები!N:N,მიმართულებები!A:A,'მიღება-ჩაბარება'!A1489)/2+AB1489*SUMIFS('ცვლილებების შეტანა'!O:O,'ცვლილებების შეტანა'!A:A,'მიღება-ჩაბარება'!A1489)/2</f>
        <v>0</v>
      </c>
      <c r="AD1489" s="96"/>
      <c r="AE1489" s="93">
        <f>AD1489*SUMIFS(მიმართულებები!N:N,მიმართულებები!A:A,'მიღება-ჩაბარება'!A1489)+AD1489*SUMIFS('ცვლილებების შეტანა'!O:O,'ცვლილებების შეტანა'!A:A,'მიღება-ჩაბარება'!A1489)</f>
        <v>0</v>
      </c>
      <c r="AF1489" s="97"/>
      <c r="AG1489" s="95">
        <f>AF1489*SUMIFS(მიმართულებები!N:N,მიმართულებები!A:A,'მიღება-ჩაბარება'!A1489)/2+AF1489*SUMIFS('ცვლილებების შეტანა'!O:O,'ცვლილებების შეტანა'!A:A,'მიღება-ჩაბარება'!A1489)/2</f>
        <v>0</v>
      </c>
      <c r="AH1489" s="96"/>
      <c r="AI1489" s="93">
        <f>AH1489*SUMIFS(მიმართულებები!N:N,მიმართულებები!A:A,'მიღება-ჩაბარება'!A1489)+AH1489*SUMIFS('ცვლილებების შეტანა'!O:O,'ცვლილებების შეტანა'!A:A,'მიღება-ჩაბარება'!A1489)</f>
        <v>0</v>
      </c>
      <c r="AJ1489" s="97"/>
      <c r="AK1489" s="95">
        <f>AJ1489*SUMIFS(მიმართულებები!N:N,მიმართულებები!A:A,'მიღება-ჩაბარება'!A1489)/2+AJ1489*SUMIFS('ცვლილებების შეტანა'!O:O,'ცვლილებების შეტანა'!A:A,'მიღება-ჩაბარება'!A1489)/2</f>
        <v>0</v>
      </c>
      <c r="AL1489" s="96"/>
      <c r="AM1489" s="93">
        <f>AL1489*SUMIFS(მიმართულებები!N:N,მიმართულებები!A:A,'მიღება-ჩაბარება'!A1489)+AL1489*SUMIFS('ცვლილებების შეტანა'!O:O,'ცვლილებების შეტანა'!A:A,'მიღება-ჩაბარება'!A1489)</f>
        <v>0</v>
      </c>
      <c r="AN1489" s="97"/>
      <c r="AO1489" s="95">
        <f>AN1489*SUMIFS(მიმართულებები!N:N,მიმართულებები!A:A,'მიღება-ჩაბარება'!A1489)/2+AN1489*SUMIFS('ცვლილებების შეტანა'!O:O,'ცვლილებების შეტანა'!A:A,'მიღება-ჩაბარება'!A1489)/2</f>
        <v>0</v>
      </c>
    </row>
    <row r="1490" spans="1:41">
      <c r="A1490" s="91">
        <v>1484</v>
      </c>
      <c r="B1490" s="92"/>
      <c r="C1490" s="93">
        <f>B1490*SUMIFS(მიმართულებები!N:N,მიმართულებები!A:A,'მიღება-ჩაბარება'!A1490)+B1490*SUMIFS('ცვლილებების შეტანა'!O:O,'ცვლილებების შეტანა'!A:A,'მიღება-ჩაბარება'!A1490)</f>
        <v>0</v>
      </c>
      <c r="D1490" s="94"/>
      <c r="E1490" s="95">
        <f>D1490*SUMIFS(მიმართულებები!N:N,მიმართულებები!A:A,'მიღება-ჩაბარება'!A1490)/2+D1490*SUMIFS('ცვლილებების შეტანა'!O:O,'ცვლილებების შეტანა'!A:A,'მიღება-ჩაბარება'!A1490)/2</f>
        <v>0</v>
      </c>
      <c r="F1490" s="96"/>
      <c r="G1490" s="93">
        <f>F1490*SUMIFS(მიმართულებები!N:N,მიმართულებები!A:A,'მიღება-ჩაბარება'!A1490)+F1490*SUMIFS('ცვლილებების შეტანა'!O:O,'ცვლილებების შეტანა'!A:A,'მიღება-ჩაბარება'!A1490)</f>
        <v>0</v>
      </c>
      <c r="H1490" s="97"/>
      <c r="I1490" s="95">
        <f>H1490*SUMIFS(მიმართულებები!N:N,მიმართულებები!A:A,'მიღება-ჩაბარება'!A1490)/2+H1490*SUMIFS('ცვლილებების შეტანა'!O:O,'ცვლილებების შეტანა'!A:A,'მიღება-ჩაბარება'!A1490)/2</f>
        <v>0</v>
      </c>
      <c r="J1490" s="96"/>
      <c r="K1490" s="93">
        <f>J1490*SUMIFS(მიმართულებები!N:N,მიმართულებები!A:A,'მიღება-ჩაბარება'!A1490)+J1490*SUMIFS('ცვლილებების შეტანა'!O:O,'ცვლილებების შეტანა'!A:A,'მიღება-ჩაბარება'!A1490)</f>
        <v>0</v>
      </c>
      <c r="L1490" s="97"/>
      <c r="M1490" s="95">
        <f>L1490*SUMIFS(მიმართულებები!N:N,მიმართულებები!A:A,'მიღება-ჩაბარება'!A1490)/2+L1490*SUMIFS('ცვლილებების შეტანა'!O:O,'ცვლილებების შეტანა'!A:A,'მიღება-ჩაბარება'!A1490)/2</f>
        <v>0</v>
      </c>
      <c r="N1490" s="96"/>
      <c r="O1490" s="93">
        <f>N1490*SUMIFS(მიმართულებები!N:N,მიმართულებები!A:A,'მიღება-ჩაბარება'!A1490)+N1490*SUMIFS('ცვლილებების შეტანა'!O:O,'ცვლილებების შეტანა'!A:A,'მიღება-ჩაბარება'!A1490)</f>
        <v>0</v>
      </c>
      <c r="P1490" s="97"/>
      <c r="Q1490" s="95">
        <f>P1490*SUMIFS(მიმართულებები!N:N,მიმართულებები!A:A,'მიღება-ჩაბარება'!A1490)/2+P1490*SUMIFS('ცვლილებების შეტანა'!O:O,'ცვლილებების შეტანა'!A:A,'მიღება-ჩაბარება'!A1490)/2</f>
        <v>0</v>
      </c>
      <c r="R1490" s="96"/>
      <c r="S1490" s="93">
        <f>R1490*SUMIFS(მიმართულებები!N:N,მიმართულებები!A:A,'მიღება-ჩაბარება'!A1490)+R1490*SUMIFS('ცვლილებების შეტანა'!O:O,'ცვლილებების შეტანა'!A:A,'მიღება-ჩაბარება'!A1490)</f>
        <v>0</v>
      </c>
      <c r="T1490" s="97"/>
      <c r="U1490" s="95">
        <f>T1490*SUMIFS(მიმართულებები!N:N,მიმართულებები!A:A,'მიღება-ჩაბარება'!A1490)/2+T1490*SUMIFS('ცვლილებების შეტანა'!O:O,'ცვლილებების შეტანა'!A:A,'მიღება-ჩაბარება'!A1490)/2</f>
        <v>0</v>
      </c>
      <c r="V1490" s="96"/>
      <c r="W1490" s="93">
        <f>V1490*SUMIFS(მიმართულებები!N:N,მიმართულებები!A:A,'მიღება-ჩაბარება'!A1490)+V1490*SUMIFS('ცვლილებების შეტანა'!O:O,'ცვლილებების შეტანა'!A:A,'მიღება-ჩაბარება'!A1490)</f>
        <v>0</v>
      </c>
      <c r="X1490" s="97"/>
      <c r="Y1490" s="95">
        <f>X1490*SUMIFS(მიმართულებები!N:N,მიმართულებები!A:A,'მიღება-ჩაბარება'!A1490)/2+X1490*SUMIFS('ცვლილებების შეტანა'!O:O,'ცვლილებების შეტანა'!A:A,'მიღება-ჩაბარება'!A1490)/2</f>
        <v>0</v>
      </c>
      <c r="Z1490" s="96"/>
      <c r="AA1490" s="93">
        <f>Z1490*SUMIFS(მიმართულებები!N:N,მიმართულებები!A:A,'მიღება-ჩაბარება'!A1490)+Z1490*SUMIFS('ცვლილებების შეტანა'!O:O,'ცვლილებების შეტანა'!A:A,'მიღება-ჩაბარება'!A1490)</f>
        <v>0</v>
      </c>
      <c r="AB1490" s="97"/>
      <c r="AC1490" s="95">
        <f>AB1490*SUMIFS(მიმართულებები!N:N,მიმართულებები!A:A,'მიღება-ჩაბარება'!A1490)/2+AB1490*SUMIFS('ცვლილებების შეტანა'!O:O,'ცვლილებების შეტანა'!A:A,'მიღება-ჩაბარება'!A1490)/2</f>
        <v>0</v>
      </c>
      <c r="AD1490" s="96"/>
      <c r="AE1490" s="93">
        <f>AD1490*SUMIFS(მიმართულებები!N:N,მიმართულებები!A:A,'მიღება-ჩაბარება'!A1490)+AD1490*SUMIFS('ცვლილებების შეტანა'!O:O,'ცვლილებების შეტანა'!A:A,'მიღება-ჩაბარება'!A1490)</f>
        <v>0</v>
      </c>
      <c r="AF1490" s="97"/>
      <c r="AG1490" s="95">
        <f>AF1490*SUMIFS(მიმართულებები!N:N,მიმართულებები!A:A,'მიღება-ჩაბარება'!A1490)/2+AF1490*SUMIFS('ცვლილებების შეტანა'!O:O,'ცვლილებების შეტანა'!A:A,'მიღება-ჩაბარება'!A1490)/2</f>
        <v>0</v>
      </c>
      <c r="AH1490" s="96"/>
      <c r="AI1490" s="93">
        <f>AH1490*SUMIFS(მიმართულებები!N:N,მიმართულებები!A:A,'მიღება-ჩაბარება'!A1490)+AH1490*SUMIFS('ცვლილებების შეტანა'!O:O,'ცვლილებების შეტანა'!A:A,'მიღება-ჩაბარება'!A1490)</f>
        <v>0</v>
      </c>
      <c r="AJ1490" s="97"/>
      <c r="AK1490" s="95">
        <f>AJ1490*SUMIFS(მიმართულებები!N:N,მიმართულებები!A:A,'მიღება-ჩაბარება'!A1490)/2+AJ1490*SUMIFS('ცვლილებების შეტანა'!O:O,'ცვლილებების შეტანა'!A:A,'მიღება-ჩაბარება'!A1490)/2</f>
        <v>0</v>
      </c>
      <c r="AL1490" s="96"/>
      <c r="AM1490" s="93">
        <f>AL1490*SUMIFS(მიმართულებები!N:N,მიმართულებები!A:A,'მიღება-ჩაბარება'!A1490)+AL1490*SUMIFS('ცვლილებების შეტანა'!O:O,'ცვლილებების შეტანა'!A:A,'მიღება-ჩაბარება'!A1490)</f>
        <v>0</v>
      </c>
      <c r="AN1490" s="97"/>
      <c r="AO1490" s="95">
        <f>AN1490*SUMIFS(მიმართულებები!N:N,მიმართულებები!A:A,'მიღება-ჩაბარება'!A1490)/2+AN1490*SUMIFS('ცვლილებების შეტანა'!O:O,'ცვლილებების შეტანა'!A:A,'მიღება-ჩაბარება'!A1490)/2</f>
        <v>0</v>
      </c>
    </row>
    <row r="1491" spans="1:41">
      <c r="A1491" s="79">
        <v>1485</v>
      </c>
      <c r="B1491" s="76"/>
      <c r="C1491" s="77">
        <f>B1491*SUMIFS(მიმართულებები!N:N,მიმართულებები!A:A,'მიღება-ჩაბარება'!A1491)+B1491*SUMIFS('ცვლილებების შეტანა'!O:O,'ცვლილებების შეტანა'!A:A,'მიღება-ჩაბარება'!A1491)</f>
        <v>0</v>
      </c>
      <c r="D1491" s="7"/>
      <c r="E1491" s="78">
        <f>D1491*SUMIFS(მიმართულებები!N:N,მიმართულებები!A:A,'მიღება-ჩაბარება'!A1491)/2+D1491*SUMIFS('ცვლილებების შეტანა'!O:O,'ცვლილებების შეტანა'!A:A,'მიღება-ჩაბარება'!A1491)/2</f>
        <v>0</v>
      </c>
      <c r="F1491" s="81"/>
      <c r="G1491" s="77">
        <f>F1491*SUMIFS(მიმართულებები!N:N,მიმართულებები!A:A,'მიღება-ჩაბარება'!A1491)+F1491*SUMIFS('ცვლილებების შეტანა'!O:O,'ცვლილებების შეტანა'!A:A,'მიღება-ჩაბარება'!A1491)</f>
        <v>0</v>
      </c>
      <c r="H1491" s="82"/>
      <c r="I1491" s="78">
        <f>H1491*SUMIFS(მიმართულებები!N:N,მიმართულებები!A:A,'მიღება-ჩაბარება'!A1491)/2+H1491*SUMIFS('ცვლილებების შეტანა'!O:O,'ცვლილებების შეტანა'!A:A,'მიღება-ჩაბარება'!A1491)/2</f>
        <v>0</v>
      </c>
      <c r="J1491" s="81"/>
      <c r="K1491" s="77">
        <f>J1491*SUMIFS(მიმართულებები!N:N,მიმართულებები!A:A,'მიღება-ჩაბარება'!A1491)+J1491*SUMIFS('ცვლილებების შეტანა'!O:O,'ცვლილებების შეტანა'!A:A,'მიღება-ჩაბარება'!A1491)</f>
        <v>0</v>
      </c>
      <c r="L1491" s="82"/>
      <c r="M1491" s="78">
        <f>L1491*SUMIFS(მიმართულებები!N:N,მიმართულებები!A:A,'მიღება-ჩაბარება'!A1491)/2+L1491*SUMIFS('ცვლილებების შეტანა'!O:O,'ცვლილებების შეტანა'!A:A,'მიღება-ჩაბარება'!A1491)/2</f>
        <v>0</v>
      </c>
      <c r="N1491" s="81"/>
      <c r="O1491" s="77">
        <f>N1491*SUMIFS(მიმართულებები!N:N,მიმართულებები!A:A,'მიღება-ჩაბარება'!A1491)+N1491*SUMIFS('ცვლილებების შეტანა'!O:O,'ცვლილებების შეტანა'!A:A,'მიღება-ჩაბარება'!A1491)</f>
        <v>0</v>
      </c>
      <c r="P1491" s="82"/>
      <c r="Q1491" s="78">
        <f>P1491*SUMIFS(მიმართულებები!N:N,მიმართულებები!A:A,'მიღება-ჩაბარება'!A1491)/2+P1491*SUMIFS('ცვლილებების შეტანა'!O:O,'ცვლილებების შეტანა'!A:A,'მიღება-ჩაბარება'!A1491)/2</f>
        <v>0</v>
      </c>
      <c r="R1491" s="81"/>
      <c r="S1491" s="77">
        <f>R1491*SUMIFS(მიმართულებები!N:N,მიმართულებები!A:A,'მიღება-ჩაბარება'!A1491)+R1491*SUMIFS('ცვლილებების შეტანა'!O:O,'ცვლილებების შეტანა'!A:A,'მიღება-ჩაბარება'!A1491)</f>
        <v>0</v>
      </c>
      <c r="T1491" s="82"/>
      <c r="U1491" s="78">
        <f>T1491*SUMIFS(მიმართულებები!N:N,მიმართულებები!A:A,'მიღება-ჩაბარება'!A1491)/2+T1491*SUMIFS('ცვლილებების შეტანა'!O:O,'ცვლილებების შეტანა'!A:A,'მიღება-ჩაბარება'!A1491)/2</f>
        <v>0</v>
      </c>
      <c r="V1491" s="81"/>
      <c r="W1491" s="77">
        <f>V1491*SUMIFS(მიმართულებები!N:N,მიმართულებები!A:A,'მიღება-ჩაბარება'!A1491)+V1491*SUMIFS('ცვლილებების შეტანა'!O:O,'ცვლილებების შეტანა'!A:A,'მიღება-ჩაბარება'!A1491)</f>
        <v>0</v>
      </c>
      <c r="X1491" s="82"/>
      <c r="Y1491" s="78">
        <f>X1491*SUMIFS(მიმართულებები!N:N,მიმართულებები!A:A,'მიღება-ჩაბარება'!A1491)/2+X1491*SUMIFS('ცვლილებების შეტანა'!O:O,'ცვლილებების შეტანა'!A:A,'მიღება-ჩაბარება'!A1491)/2</f>
        <v>0</v>
      </c>
      <c r="Z1491" s="81"/>
      <c r="AA1491" s="77">
        <f>Z1491*SUMIFS(მიმართულებები!N:N,მიმართულებები!A:A,'მიღება-ჩაბარება'!A1491)+Z1491*SUMIFS('ცვლილებების შეტანა'!O:O,'ცვლილებების შეტანა'!A:A,'მიღება-ჩაბარება'!A1491)</f>
        <v>0</v>
      </c>
      <c r="AB1491" s="82"/>
      <c r="AC1491" s="78">
        <f>AB1491*SUMIFS(მიმართულებები!N:N,მიმართულებები!A:A,'მიღება-ჩაბარება'!A1491)/2+AB1491*SUMIFS('ცვლილებების შეტანა'!O:O,'ცვლილებების შეტანა'!A:A,'მიღება-ჩაბარება'!A1491)/2</f>
        <v>0</v>
      </c>
      <c r="AD1491" s="81"/>
      <c r="AE1491" s="77">
        <f>AD1491*SUMIFS(მიმართულებები!N:N,მიმართულებები!A:A,'მიღება-ჩაბარება'!A1491)+AD1491*SUMIFS('ცვლილებების შეტანა'!O:O,'ცვლილებების შეტანა'!A:A,'მიღება-ჩაბარება'!A1491)</f>
        <v>0</v>
      </c>
      <c r="AF1491" s="82"/>
      <c r="AG1491" s="78">
        <f>AF1491*SUMIFS(მიმართულებები!N:N,მიმართულებები!A:A,'მიღება-ჩაბარება'!A1491)/2+AF1491*SUMIFS('ცვლილებების შეტანა'!O:O,'ცვლილებების შეტანა'!A:A,'მიღება-ჩაბარება'!A1491)/2</f>
        <v>0</v>
      </c>
      <c r="AH1491" s="81"/>
      <c r="AI1491" s="77">
        <f>AH1491*SUMIFS(მიმართულებები!N:N,მიმართულებები!A:A,'მიღება-ჩაბარება'!A1491)+AH1491*SUMIFS('ცვლილებების შეტანა'!O:O,'ცვლილებების შეტანა'!A:A,'მიღება-ჩაბარება'!A1491)</f>
        <v>0</v>
      </c>
      <c r="AJ1491" s="82"/>
      <c r="AK1491" s="78">
        <f>AJ1491*SUMIFS(მიმართულებები!N:N,მიმართულებები!A:A,'მიღება-ჩაბარება'!A1491)/2+AJ1491*SUMIFS('ცვლილებების შეტანა'!O:O,'ცვლილებების შეტანა'!A:A,'მიღება-ჩაბარება'!A1491)/2</f>
        <v>0</v>
      </c>
      <c r="AL1491" s="81"/>
      <c r="AM1491" s="77">
        <f>AL1491*SUMIFS(მიმართულებები!N:N,მიმართულებები!A:A,'მიღება-ჩაბარება'!A1491)+AL1491*SUMIFS('ცვლილებების შეტანა'!O:O,'ცვლილებების შეტანა'!A:A,'მიღება-ჩაბარება'!A1491)</f>
        <v>0</v>
      </c>
      <c r="AN1491" s="82"/>
      <c r="AO1491" s="78">
        <f>AN1491*SUMIFS(მიმართულებები!N:N,მიმართულებები!A:A,'მიღება-ჩაბარება'!A1491)/2+AN1491*SUMIFS('ცვლილებების შეტანა'!O:O,'ცვლილებების შეტანა'!A:A,'მიღება-ჩაბარება'!A1491)/2</f>
        <v>0</v>
      </c>
    </row>
    <row r="1492" spans="1:41">
      <c r="A1492" s="79">
        <v>1486</v>
      </c>
      <c r="B1492" s="76"/>
      <c r="C1492" s="77">
        <f>B1492*SUMIFS(მიმართულებები!N:N,მიმართულებები!A:A,'მიღება-ჩაბარება'!A1492)+B1492*SUMIFS('ცვლილებების შეტანა'!O:O,'ცვლილებების შეტანა'!A:A,'მიღება-ჩაბარება'!A1492)</f>
        <v>0</v>
      </c>
      <c r="D1492" s="7"/>
      <c r="E1492" s="78">
        <f>D1492*SUMIFS(მიმართულებები!N:N,მიმართულებები!A:A,'მიღება-ჩაბარება'!A1492)/2+D1492*SUMIFS('ცვლილებების შეტანა'!O:O,'ცვლილებების შეტანა'!A:A,'მიღება-ჩაბარება'!A1492)/2</f>
        <v>0</v>
      </c>
      <c r="F1492" s="81"/>
      <c r="G1492" s="77">
        <f>F1492*SUMIFS(მიმართულებები!N:N,მიმართულებები!A:A,'მიღება-ჩაბარება'!A1492)+F1492*SUMIFS('ცვლილებების შეტანა'!O:O,'ცვლილებების შეტანა'!A:A,'მიღება-ჩაბარება'!A1492)</f>
        <v>0</v>
      </c>
      <c r="H1492" s="82"/>
      <c r="I1492" s="78">
        <f>H1492*SUMIFS(მიმართულებები!N:N,მიმართულებები!A:A,'მიღება-ჩაბარება'!A1492)/2+H1492*SUMIFS('ცვლილებების შეტანა'!O:O,'ცვლილებების შეტანა'!A:A,'მიღება-ჩაბარება'!A1492)/2</f>
        <v>0</v>
      </c>
      <c r="J1492" s="81"/>
      <c r="K1492" s="77">
        <f>J1492*SUMIFS(მიმართულებები!N:N,მიმართულებები!A:A,'მიღება-ჩაბარება'!A1492)+J1492*SUMIFS('ცვლილებების შეტანა'!O:O,'ცვლილებების შეტანა'!A:A,'მიღება-ჩაბარება'!A1492)</f>
        <v>0</v>
      </c>
      <c r="L1492" s="82"/>
      <c r="M1492" s="78">
        <f>L1492*SUMIFS(მიმართულებები!N:N,მიმართულებები!A:A,'მიღება-ჩაბარება'!A1492)/2+L1492*SUMIFS('ცვლილებების შეტანა'!O:O,'ცვლილებების შეტანა'!A:A,'მიღება-ჩაბარება'!A1492)/2</f>
        <v>0</v>
      </c>
      <c r="N1492" s="81"/>
      <c r="O1492" s="77">
        <f>N1492*SUMIFS(მიმართულებები!N:N,მიმართულებები!A:A,'მიღება-ჩაბარება'!A1492)+N1492*SUMIFS('ცვლილებების შეტანა'!O:O,'ცვლილებების შეტანა'!A:A,'მიღება-ჩაბარება'!A1492)</f>
        <v>0</v>
      </c>
      <c r="P1492" s="82"/>
      <c r="Q1492" s="78">
        <f>P1492*SUMIFS(მიმართულებები!N:N,მიმართულებები!A:A,'მიღება-ჩაბარება'!A1492)/2+P1492*SUMIFS('ცვლილებების შეტანა'!O:O,'ცვლილებების შეტანა'!A:A,'მიღება-ჩაბარება'!A1492)/2</f>
        <v>0</v>
      </c>
      <c r="R1492" s="81"/>
      <c r="S1492" s="77">
        <f>R1492*SUMIFS(მიმართულებები!N:N,მიმართულებები!A:A,'მიღება-ჩაბარება'!A1492)+R1492*SUMIFS('ცვლილებების შეტანა'!O:O,'ცვლილებების შეტანა'!A:A,'მიღება-ჩაბარება'!A1492)</f>
        <v>0</v>
      </c>
      <c r="T1492" s="82"/>
      <c r="U1492" s="78">
        <f>T1492*SUMIFS(მიმართულებები!N:N,მიმართულებები!A:A,'მიღება-ჩაბარება'!A1492)/2+T1492*SUMIFS('ცვლილებების შეტანა'!O:O,'ცვლილებების შეტანა'!A:A,'მიღება-ჩაბარება'!A1492)/2</f>
        <v>0</v>
      </c>
      <c r="V1492" s="81"/>
      <c r="W1492" s="77">
        <f>V1492*SUMIFS(მიმართულებები!N:N,მიმართულებები!A:A,'მიღება-ჩაბარება'!A1492)+V1492*SUMIFS('ცვლილებების შეტანა'!O:O,'ცვლილებების შეტანა'!A:A,'მიღება-ჩაბარება'!A1492)</f>
        <v>0</v>
      </c>
      <c r="X1492" s="82"/>
      <c r="Y1492" s="78">
        <f>X1492*SUMIFS(მიმართულებები!N:N,მიმართულებები!A:A,'მიღება-ჩაბარება'!A1492)/2+X1492*SUMIFS('ცვლილებების შეტანა'!O:O,'ცვლილებების შეტანა'!A:A,'მიღება-ჩაბარება'!A1492)/2</f>
        <v>0</v>
      </c>
      <c r="Z1492" s="81"/>
      <c r="AA1492" s="77">
        <f>Z1492*SUMIFS(მიმართულებები!N:N,მიმართულებები!A:A,'მიღება-ჩაბარება'!A1492)+Z1492*SUMIFS('ცვლილებების შეტანა'!O:O,'ცვლილებების შეტანა'!A:A,'მიღება-ჩაბარება'!A1492)</f>
        <v>0</v>
      </c>
      <c r="AB1492" s="82"/>
      <c r="AC1492" s="78">
        <f>AB1492*SUMIFS(მიმართულებები!N:N,მიმართულებები!A:A,'მიღება-ჩაბარება'!A1492)/2+AB1492*SUMIFS('ცვლილებების შეტანა'!O:O,'ცვლილებების შეტანა'!A:A,'მიღება-ჩაბარება'!A1492)/2</f>
        <v>0</v>
      </c>
      <c r="AD1492" s="81"/>
      <c r="AE1492" s="77">
        <f>AD1492*SUMIFS(მიმართულებები!N:N,მიმართულებები!A:A,'მიღება-ჩაბარება'!A1492)+AD1492*SUMIFS('ცვლილებების შეტანა'!O:O,'ცვლილებების შეტანა'!A:A,'მიღება-ჩაბარება'!A1492)</f>
        <v>0</v>
      </c>
      <c r="AF1492" s="82"/>
      <c r="AG1492" s="78">
        <f>AF1492*SUMIFS(მიმართულებები!N:N,მიმართულებები!A:A,'მიღება-ჩაბარება'!A1492)/2+AF1492*SUMIFS('ცვლილებების შეტანა'!O:O,'ცვლილებების შეტანა'!A:A,'მიღება-ჩაბარება'!A1492)/2</f>
        <v>0</v>
      </c>
      <c r="AH1492" s="81"/>
      <c r="AI1492" s="77">
        <f>AH1492*SUMIFS(მიმართულებები!N:N,მიმართულებები!A:A,'მიღება-ჩაბარება'!A1492)+AH1492*SUMIFS('ცვლილებების შეტანა'!O:O,'ცვლილებების შეტანა'!A:A,'მიღება-ჩაბარება'!A1492)</f>
        <v>0</v>
      </c>
      <c r="AJ1492" s="82"/>
      <c r="AK1492" s="78">
        <f>AJ1492*SUMIFS(მიმართულებები!N:N,მიმართულებები!A:A,'მიღება-ჩაბარება'!A1492)/2+AJ1492*SUMIFS('ცვლილებების შეტანა'!O:O,'ცვლილებების შეტანა'!A:A,'მიღება-ჩაბარება'!A1492)/2</f>
        <v>0</v>
      </c>
      <c r="AL1492" s="81"/>
      <c r="AM1492" s="77">
        <f>AL1492*SUMIFS(მიმართულებები!N:N,მიმართულებები!A:A,'მიღება-ჩაბარება'!A1492)+AL1492*SUMIFS('ცვლილებების შეტანა'!O:O,'ცვლილებების შეტანა'!A:A,'მიღება-ჩაბარება'!A1492)</f>
        <v>0</v>
      </c>
      <c r="AN1492" s="82"/>
      <c r="AO1492" s="78">
        <f>AN1492*SUMIFS(მიმართულებები!N:N,მიმართულებები!A:A,'მიღება-ჩაბარება'!A1492)/2+AN1492*SUMIFS('ცვლილებების შეტანა'!O:O,'ცვლილებების შეტანა'!A:A,'მიღება-ჩაბარება'!A1492)/2</f>
        <v>0</v>
      </c>
    </row>
    <row r="1493" spans="1:41">
      <c r="A1493" s="91">
        <v>1487</v>
      </c>
      <c r="B1493" s="92"/>
      <c r="C1493" s="93">
        <f>B1493*SUMIFS(მიმართულებები!N:N,მიმართულებები!A:A,'მიღება-ჩაბარება'!A1493)+B1493*SUMIFS('ცვლილებების შეტანა'!O:O,'ცვლილებების შეტანა'!A:A,'მიღება-ჩაბარება'!A1493)</f>
        <v>0</v>
      </c>
      <c r="D1493" s="94"/>
      <c r="E1493" s="95">
        <f>D1493*SUMIFS(მიმართულებები!N:N,მიმართულებები!A:A,'მიღება-ჩაბარება'!A1493)/2+D1493*SUMIFS('ცვლილებების შეტანა'!O:O,'ცვლილებების შეტანა'!A:A,'მიღება-ჩაბარება'!A1493)/2</f>
        <v>0</v>
      </c>
      <c r="F1493" s="96"/>
      <c r="G1493" s="93">
        <f>F1493*SUMIFS(მიმართულებები!N:N,მიმართულებები!A:A,'მიღება-ჩაბარება'!A1493)+F1493*SUMIFS('ცვლილებების შეტანა'!O:O,'ცვლილებების შეტანა'!A:A,'მიღება-ჩაბარება'!A1493)</f>
        <v>0</v>
      </c>
      <c r="H1493" s="97"/>
      <c r="I1493" s="95">
        <f>H1493*SUMIFS(მიმართულებები!N:N,მიმართულებები!A:A,'მიღება-ჩაბარება'!A1493)/2+H1493*SUMIFS('ცვლილებების შეტანა'!O:O,'ცვლილებების შეტანა'!A:A,'მიღება-ჩაბარება'!A1493)/2</f>
        <v>0</v>
      </c>
      <c r="J1493" s="96"/>
      <c r="K1493" s="93">
        <f>J1493*SUMIFS(მიმართულებები!N:N,მიმართულებები!A:A,'მიღება-ჩაბარება'!A1493)+J1493*SUMIFS('ცვლილებების შეტანა'!O:O,'ცვლილებების შეტანა'!A:A,'მიღება-ჩაბარება'!A1493)</f>
        <v>0</v>
      </c>
      <c r="L1493" s="97"/>
      <c r="M1493" s="95">
        <f>L1493*SUMIFS(მიმართულებები!N:N,მიმართულებები!A:A,'მიღება-ჩაბარება'!A1493)/2+L1493*SUMIFS('ცვლილებების შეტანა'!O:O,'ცვლილებების შეტანა'!A:A,'მიღება-ჩაბარება'!A1493)/2</f>
        <v>0</v>
      </c>
      <c r="N1493" s="96"/>
      <c r="O1493" s="93">
        <f>N1493*SUMIFS(მიმართულებები!N:N,მიმართულებები!A:A,'მიღება-ჩაბარება'!A1493)+N1493*SUMIFS('ცვლილებების შეტანა'!O:O,'ცვლილებების შეტანა'!A:A,'მიღება-ჩაბარება'!A1493)</f>
        <v>0</v>
      </c>
      <c r="P1493" s="97"/>
      <c r="Q1493" s="95">
        <f>P1493*SUMIFS(მიმართულებები!N:N,მიმართულებები!A:A,'მიღება-ჩაბარება'!A1493)/2+P1493*SUMIFS('ცვლილებების შეტანა'!O:O,'ცვლილებების შეტანა'!A:A,'მიღება-ჩაბარება'!A1493)/2</f>
        <v>0</v>
      </c>
      <c r="R1493" s="96"/>
      <c r="S1493" s="93">
        <f>R1493*SUMIFS(მიმართულებები!N:N,მიმართულებები!A:A,'მიღება-ჩაბარება'!A1493)+R1493*SUMIFS('ცვლილებების შეტანა'!O:O,'ცვლილებების შეტანა'!A:A,'მიღება-ჩაბარება'!A1493)</f>
        <v>0</v>
      </c>
      <c r="T1493" s="97"/>
      <c r="U1493" s="95">
        <f>T1493*SUMIFS(მიმართულებები!N:N,მიმართულებები!A:A,'მიღება-ჩაბარება'!A1493)/2+T1493*SUMIFS('ცვლილებების შეტანა'!O:O,'ცვლილებების შეტანა'!A:A,'მიღება-ჩაბარება'!A1493)/2</f>
        <v>0</v>
      </c>
      <c r="V1493" s="96"/>
      <c r="W1493" s="93">
        <f>V1493*SUMIFS(მიმართულებები!N:N,მიმართულებები!A:A,'მიღება-ჩაბარება'!A1493)+V1493*SUMIFS('ცვლილებების შეტანა'!O:O,'ცვლილებების შეტანა'!A:A,'მიღება-ჩაბარება'!A1493)</f>
        <v>0</v>
      </c>
      <c r="X1493" s="97"/>
      <c r="Y1493" s="95">
        <f>X1493*SUMIFS(მიმართულებები!N:N,მიმართულებები!A:A,'მიღება-ჩაბარება'!A1493)/2+X1493*SUMIFS('ცვლილებების შეტანა'!O:O,'ცვლილებების შეტანა'!A:A,'მიღება-ჩაბარება'!A1493)/2</f>
        <v>0</v>
      </c>
      <c r="Z1493" s="96"/>
      <c r="AA1493" s="93">
        <f>Z1493*SUMIFS(მიმართულებები!N:N,მიმართულებები!A:A,'მიღება-ჩაბარება'!A1493)+Z1493*SUMIFS('ცვლილებების შეტანა'!O:O,'ცვლილებების შეტანა'!A:A,'მიღება-ჩაბარება'!A1493)</f>
        <v>0</v>
      </c>
      <c r="AB1493" s="97"/>
      <c r="AC1493" s="95">
        <f>AB1493*SUMIFS(მიმართულებები!N:N,მიმართულებები!A:A,'მიღება-ჩაბარება'!A1493)/2+AB1493*SUMIFS('ცვლილებების შეტანა'!O:O,'ცვლილებების შეტანა'!A:A,'მიღება-ჩაბარება'!A1493)/2</f>
        <v>0</v>
      </c>
      <c r="AD1493" s="96"/>
      <c r="AE1493" s="93">
        <f>AD1493*SUMIFS(მიმართულებები!N:N,მიმართულებები!A:A,'მიღება-ჩაბარება'!A1493)+AD1493*SUMIFS('ცვლილებების შეტანა'!O:O,'ცვლილებების შეტანა'!A:A,'მიღება-ჩაბარება'!A1493)</f>
        <v>0</v>
      </c>
      <c r="AF1493" s="97"/>
      <c r="AG1493" s="95">
        <f>AF1493*SUMIFS(მიმართულებები!N:N,მიმართულებები!A:A,'მიღება-ჩაბარება'!A1493)/2+AF1493*SUMIFS('ცვლილებების შეტანა'!O:O,'ცვლილებების შეტანა'!A:A,'მიღება-ჩაბარება'!A1493)/2</f>
        <v>0</v>
      </c>
      <c r="AH1493" s="96"/>
      <c r="AI1493" s="93">
        <f>AH1493*SUMIFS(მიმართულებები!N:N,მიმართულებები!A:A,'მიღება-ჩაბარება'!A1493)+AH1493*SUMIFS('ცვლილებების შეტანა'!O:O,'ცვლილებების შეტანა'!A:A,'მიღება-ჩაბარება'!A1493)</f>
        <v>0</v>
      </c>
      <c r="AJ1493" s="97"/>
      <c r="AK1493" s="95">
        <f>AJ1493*SUMIFS(მიმართულებები!N:N,მიმართულებები!A:A,'მიღება-ჩაბარება'!A1493)/2+AJ1493*SUMIFS('ცვლილებების შეტანა'!O:O,'ცვლილებების შეტანა'!A:A,'მიღება-ჩაბარება'!A1493)/2</f>
        <v>0</v>
      </c>
      <c r="AL1493" s="96"/>
      <c r="AM1493" s="93">
        <f>AL1493*SUMIFS(მიმართულებები!N:N,მიმართულებები!A:A,'მიღება-ჩაბარება'!A1493)+AL1493*SUMIFS('ცვლილებების შეტანა'!O:O,'ცვლილებების შეტანა'!A:A,'მიღება-ჩაბარება'!A1493)</f>
        <v>0</v>
      </c>
      <c r="AN1493" s="97"/>
      <c r="AO1493" s="95">
        <f>AN1493*SUMIFS(მიმართულებები!N:N,მიმართულებები!A:A,'მიღება-ჩაბარება'!A1493)/2+AN1493*SUMIFS('ცვლილებების შეტანა'!O:O,'ცვლილებების შეტანა'!A:A,'მიღება-ჩაბარება'!A1493)/2</f>
        <v>0</v>
      </c>
    </row>
    <row r="1494" spans="1:41">
      <c r="A1494" s="91">
        <v>1488</v>
      </c>
      <c r="B1494" s="92"/>
      <c r="C1494" s="93">
        <f>B1494*SUMIFS(მიმართულებები!N:N,მიმართულებები!A:A,'მიღება-ჩაბარება'!A1494)+B1494*SUMIFS('ცვლილებების შეტანა'!O:O,'ცვლილებების შეტანა'!A:A,'მიღება-ჩაბარება'!A1494)</f>
        <v>0</v>
      </c>
      <c r="D1494" s="94"/>
      <c r="E1494" s="95">
        <f>D1494*SUMIFS(მიმართულებები!N:N,მიმართულებები!A:A,'მიღება-ჩაბარება'!A1494)/2+D1494*SUMIFS('ცვლილებების შეტანა'!O:O,'ცვლილებების შეტანა'!A:A,'მიღება-ჩაბარება'!A1494)/2</f>
        <v>0</v>
      </c>
      <c r="F1494" s="96"/>
      <c r="G1494" s="93">
        <f>F1494*SUMIFS(მიმართულებები!N:N,მიმართულებები!A:A,'მიღება-ჩაბარება'!A1494)+F1494*SUMIFS('ცვლილებების შეტანა'!O:O,'ცვლილებების შეტანა'!A:A,'მიღება-ჩაბარება'!A1494)</f>
        <v>0</v>
      </c>
      <c r="H1494" s="97"/>
      <c r="I1494" s="95">
        <f>H1494*SUMIFS(მიმართულებები!N:N,მიმართულებები!A:A,'მიღება-ჩაბარება'!A1494)/2+H1494*SUMIFS('ცვლილებების შეტანა'!O:O,'ცვლილებების შეტანა'!A:A,'მიღება-ჩაბარება'!A1494)/2</f>
        <v>0</v>
      </c>
      <c r="J1494" s="96"/>
      <c r="K1494" s="93">
        <f>J1494*SUMIFS(მიმართულებები!N:N,მიმართულებები!A:A,'მიღება-ჩაბარება'!A1494)+J1494*SUMIFS('ცვლილებების შეტანა'!O:O,'ცვლილებების შეტანა'!A:A,'მიღება-ჩაბარება'!A1494)</f>
        <v>0</v>
      </c>
      <c r="L1494" s="97"/>
      <c r="M1494" s="95">
        <f>L1494*SUMIFS(მიმართულებები!N:N,მიმართულებები!A:A,'მიღება-ჩაბარება'!A1494)/2+L1494*SUMIFS('ცვლილებების შეტანა'!O:O,'ცვლილებების შეტანა'!A:A,'მიღება-ჩაბარება'!A1494)/2</f>
        <v>0</v>
      </c>
      <c r="N1494" s="96"/>
      <c r="O1494" s="93">
        <f>N1494*SUMIFS(მიმართულებები!N:N,მიმართულებები!A:A,'მიღება-ჩაბარება'!A1494)+N1494*SUMIFS('ცვლილებების შეტანა'!O:O,'ცვლილებების შეტანა'!A:A,'მიღება-ჩაბარება'!A1494)</f>
        <v>0</v>
      </c>
      <c r="P1494" s="97"/>
      <c r="Q1494" s="95">
        <f>P1494*SUMIFS(მიმართულებები!N:N,მიმართულებები!A:A,'მიღება-ჩაბარება'!A1494)/2+P1494*SUMIFS('ცვლილებების შეტანა'!O:O,'ცვლილებების შეტანა'!A:A,'მიღება-ჩაბარება'!A1494)/2</f>
        <v>0</v>
      </c>
      <c r="R1494" s="96"/>
      <c r="S1494" s="93">
        <f>R1494*SUMIFS(მიმართულებები!N:N,მიმართულებები!A:A,'მიღება-ჩაბარება'!A1494)+R1494*SUMIFS('ცვლილებების შეტანა'!O:O,'ცვლილებების შეტანა'!A:A,'მიღება-ჩაბარება'!A1494)</f>
        <v>0</v>
      </c>
      <c r="T1494" s="97"/>
      <c r="U1494" s="95">
        <f>T1494*SUMIFS(მიმართულებები!N:N,მიმართულებები!A:A,'მიღება-ჩაბარება'!A1494)/2+T1494*SUMIFS('ცვლილებების შეტანა'!O:O,'ცვლილებების შეტანა'!A:A,'მიღება-ჩაბარება'!A1494)/2</f>
        <v>0</v>
      </c>
      <c r="V1494" s="96"/>
      <c r="W1494" s="93">
        <f>V1494*SUMIFS(მიმართულებები!N:N,მიმართულებები!A:A,'მიღება-ჩაბარება'!A1494)+V1494*SUMIFS('ცვლილებების შეტანა'!O:O,'ცვლილებების შეტანა'!A:A,'მიღება-ჩაბარება'!A1494)</f>
        <v>0</v>
      </c>
      <c r="X1494" s="97"/>
      <c r="Y1494" s="95">
        <f>X1494*SUMIFS(მიმართულებები!N:N,მიმართულებები!A:A,'მიღება-ჩაბარება'!A1494)/2+X1494*SUMIFS('ცვლილებების შეტანა'!O:O,'ცვლილებების შეტანა'!A:A,'მიღება-ჩაბარება'!A1494)/2</f>
        <v>0</v>
      </c>
      <c r="Z1494" s="96"/>
      <c r="AA1494" s="93">
        <f>Z1494*SUMIFS(მიმართულებები!N:N,მიმართულებები!A:A,'მიღება-ჩაბარება'!A1494)+Z1494*SUMIFS('ცვლილებების შეტანა'!O:O,'ცვლილებების შეტანა'!A:A,'მიღება-ჩაბარება'!A1494)</f>
        <v>0</v>
      </c>
      <c r="AB1494" s="97"/>
      <c r="AC1494" s="95">
        <f>AB1494*SUMIFS(მიმართულებები!N:N,მიმართულებები!A:A,'მიღება-ჩაბარება'!A1494)/2+AB1494*SUMIFS('ცვლილებების შეტანა'!O:O,'ცვლილებების შეტანა'!A:A,'მიღება-ჩაბარება'!A1494)/2</f>
        <v>0</v>
      </c>
      <c r="AD1494" s="96"/>
      <c r="AE1494" s="93">
        <f>AD1494*SUMIFS(მიმართულებები!N:N,მიმართულებები!A:A,'მიღება-ჩაბარება'!A1494)+AD1494*SUMIFS('ცვლილებების შეტანა'!O:O,'ცვლილებების შეტანა'!A:A,'მიღება-ჩაბარება'!A1494)</f>
        <v>0</v>
      </c>
      <c r="AF1494" s="97"/>
      <c r="AG1494" s="95">
        <f>AF1494*SUMIFS(მიმართულებები!N:N,მიმართულებები!A:A,'მიღება-ჩაბარება'!A1494)/2+AF1494*SUMIFS('ცვლილებების შეტანა'!O:O,'ცვლილებების შეტანა'!A:A,'მიღება-ჩაბარება'!A1494)/2</f>
        <v>0</v>
      </c>
      <c r="AH1494" s="96"/>
      <c r="AI1494" s="93">
        <f>AH1494*SUMIFS(მიმართულებები!N:N,მიმართულებები!A:A,'მიღება-ჩაბარება'!A1494)+AH1494*SUMIFS('ცვლილებების შეტანა'!O:O,'ცვლილებების შეტანა'!A:A,'მიღება-ჩაბარება'!A1494)</f>
        <v>0</v>
      </c>
      <c r="AJ1494" s="97"/>
      <c r="AK1494" s="95">
        <f>AJ1494*SUMIFS(მიმართულებები!N:N,მიმართულებები!A:A,'მიღება-ჩაბარება'!A1494)/2+AJ1494*SUMIFS('ცვლილებების შეტანა'!O:O,'ცვლილებების შეტანა'!A:A,'მიღება-ჩაბარება'!A1494)/2</f>
        <v>0</v>
      </c>
      <c r="AL1494" s="96"/>
      <c r="AM1494" s="93">
        <f>AL1494*SUMIFS(მიმართულებები!N:N,მიმართულებები!A:A,'მიღება-ჩაბარება'!A1494)+AL1494*SUMIFS('ცვლილებების შეტანა'!O:O,'ცვლილებების შეტანა'!A:A,'მიღება-ჩაბარება'!A1494)</f>
        <v>0</v>
      </c>
      <c r="AN1494" s="97"/>
      <c r="AO1494" s="95">
        <f>AN1494*SUMIFS(მიმართულებები!N:N,მიმართულებები!A:A,'მიღება-ჩაბარება'!A1494)/2+AN1494*SUMIFS('ცვლილებების შეტანა'!O:O,'ცვლილებების შეტანა'!A:A,'მიღება-ჩაბარება'!A1494)/2</f>
        <v>0</v>
      </c>
    </row>
    <row r="1495" spans="1:41">
      <c r="A1495" s="79">
        <v>1489</v>
      </c>
      <c r="B1495" s="76"/>
      <c r="C1495" s="77">
        <f>B1495*SUMIFS(მიმართულებები!N:N,მიმართულებები!A:A,'მიღება-ჩაბარება'!A1495)+B1495*SUMIFS('ცვლილებების შეტანა'!O:O,'ცვლილებების შეტანა'!A:A,'მიღება-ჩაბარება'!A1495)</f>
        <v>0</v>
      </c>
      <c r="D1495" s="7"/>
      <c r="E1495" s="78">
        <f>D1495*SUMIFS(მიმართულებები!N:N,მიმართულებები!A:A,'მიღება-ჩაბარება'!A1495)/2+D1495*SUMIFS('ცვლილებების შეტანა'!O:O,'ცვლილებების შეტანა'!A:A,'მიღება-ჩაბარება'!A1495)/2</f>
        <v>0</v>
      </c>
      <c r="F1495" s="81"/>
      <c r="G1495" s="77">
        <f>F1495*SUMIFS(მიმართულებები!N:N,მიმართულებები!A:A,'მიღება-ჩაბარება'!A1495)+F1495*SUMIFS('ცვლილებების შეტანა'!O:O,'ცვლილებების შეტანა'!A:A,'მიღება-ჩაბარება'!A1495)</f>
        <v>0</v>
      </c>
      <c r="H1495" s="82"/>
      <c r="I1495" s="78">
        <f>H1495*SUMIFS(მიმართულებები!N:N,მიმართულებები!A:A,'მიღება-ჩაბარება'!A1495)/2+H1495*SUMIFS('ცვლილებების შეტანა'!O:O,'ცვლილებების შეტანა'!A:A,'მიღება-ჩაბარება'!A1495)/2</f>
        <v>0</v>
      </c>
      <c r="J1495" s="81"/>
      <c r="K1495" s="77">
        <f>J1495*SUMIFS(მიმართულებები!N:N,მიმართულებები!A:A,'მიღება-ჩაბარება'!A1495)+J1495*SUMIFS('ცვლილებების შეტანა'!O:O,'ცვლილებების შეტანა'!A:A,'მიღება-ჩაბარება'!A1495)</f>
        <v>0</v>
      </c>
      <c r="L1495" s="82"/>
      <c r="M1495" s="78">
        <f>L1495*SUMIFS(მიმართულებები!N:N,მიმართულებები!A:A,'მიღება-ჩაბარება'!A1495)/2+L1495*SUMIFS('ცვლილებების შეტანა'!O:O,'ცვლილებების შეტანა'!A:A,'მიღება-ჩაბარება'!A1495)/2</f>
        <v>0</v>
      </c>
      <c r="N1495" s="81"/>
      <c r="O1495" s="77">
        <f>N1495*SUMIFS(მიმართულებები!N:N,მიმართულებები!A:A,'მიღება-ჩაბარება'!A1495)+N1495*SUMIFS('ცვლილებების შეტანა'!O:O,'ცვლილებების შეტანა'!A:A,'მიღება-ჩაბარება'!A1495)</f>
        <v>0</v>
      </c>
      <c r="P1495" s="82"/>
      <c r="Q1495" s="78">
        <f>P1495*SUMIFS(მიმართულებები!N:N,მიმართულებები!A:A,'მიღება-ჩაბარება'!A1495)/2+P1495*SUMIFS('ცვლილებების შეტანა'!O:O,'ცვლილებების შეტანა'!A:A,'მიღება-ჩაბარება'!A1495)/2</f>
        <v>0</v>
      </c>
      <c r="R1495" s="81"/>
      <c r="S1495" s="77">
        <f>R1495*SUMIFS(მიმართულებები!N:N,მიმართულებები!A:A,'მიღება-ჩაბარება'!A1495)+R1495*SUMIFS('ცვლილებების შეტანა'!O:O,'ცვლილებების შეტანა'!A:A,'მიღება-ჩაბარება'!A1495)</f>
        <v>0</v>
      </c>
      <c r="T1495" s="82"/>
      <c r="U1495" s="78">
        <f>T1495*SUMIFS(მიმართულებები!N:N,მიმართულებები!A:A,'მიღება-ჩაბარება'!A1495)/2+T1495*SUMIFS('ცვლილებების შეტანა'!O:O,'ცვლილებების შეტანა'!A:A,'მიღება-ჩაბარება'!A1495)/2</f>
        <v>0</v>
      </c>
      <c r="V1495" s="81"/>
      <c r="W1495" s="77">
        <f>V1495*SUMIFS(მიმართულებები!N:N,მიმართულებები!A:A,'მიღება-ჩაბარება'!A1495)+V1495*SUMIFS('ცვლილებების შეტანა'!O:O,'ცვლილებების შეტანა'!A:A,'მიღება-ჩაბარება'!A1495)</f>
        <v>0</v>
      </c>
      <c r="X1495" s="82"/>
      <c r="Y1495" s="78">
        <f>X1495*SUMIFS(მიმართულებები!N:N,მიმართულებები!A:A,'მიღება-ჩაბარება'!A1495)/2+X1495*SUMIFS('ცვლილებების შეტანა'!O:O,'ცვლილებების შეტანა'!A:A,'მიღება-ჩაბარება'!A1495)/2</f>
        <v>0</v>
      </c>
      <c r="Z1495" s="81"/>
      <c r="AA1495" s="77">
        <f>Z1495*SUMIFS(მიმართულებები!N:N,მიმართულებები!A:A,'მიღება-ჩაბარება'!A1495)+Z1495*SUMIFS('ცვლილებების შეტანა'!O:O,'ცვლილებების შეტანა'!A:A,'მიღება-ჩაბარება'!A1495)</f>
        <v>0</v>
      </c>
      <c r="AB1495" s="82"/>
      <c r="AC1495" s="78">
        <f>AB1495*SUMIFS(მიმართულებები!N:N,მიმართულებები!A:A,'მიღება-ჩაბარება'!A1495)/2+AB1495*SUMIFS('ცვლილებების შეტანა'!O:O,'ცვლილებების შეტანა'!A:A,'მიღება-ჩაბარება'!A1495)/2</f>
        <v>0</v>
      </c>
      <c r="AD1495" s="81"/>
      <c r="AE1495" s="77">
        <f>AD1495*SUMIFS(მიმართულებები!N:N,მიმართულებები!A:A,'მიღება-ჩაბარება'!A1495)+AD1495*SUMIFS('ცვლილებების შეტანა'!O:O,'ცვლილებების შეტანა'!A:A,'მიღება-ჩაბარება'!A1495)</f>
        <v>0</v>
      </c>
      <c r="AF1495" s="82"/>
      <c r="AG1495" s="78">
        <f>AF1495*SUMIFS(მიმართულებები!N:N,მიმართულებები!A:A,'მიღება-ჩაბარება'!A1495)/2+AF1495*SUMIFS('ცვლილებების შეტანა'!O:O,'ცვლილებების შეტანა'!A:A,'მიღება-ჩაბარება'!A1495)/2</f>
        <v>0</v>
      </c>
      <c r="AH1495" s="81"/>
      <c r="AI1495" s="77">
        <f>AH1495*SUMIFS(მიმართულებები!N:N,მიმართულებები!A:A,'მიღება-ჩაბარება'!A1495)+AH1495*SUMIFS('ცვლილებების შეტანა'!O:O,'ცვლილებების შეტანა'!A:A,'მიღება-ჩაბარება'!A1495)</f>
        <v>0</v>
      </c>
      <c r="AJ1495" s="82"/>
      <c r="AK1495" s="78">
        <f>AJ1495*SUMIFS(მიმართულებები!N:N,მიმართულებები!A:A,'მიღება-ჩაბარება'!A1495)/2+AJ1495*SUMIFS('ცვლილებების შეტანა'!O:O,'ცვლილებების შეტანა'!A:A,'მიღება-ჩაბარება'!A1495)/2</f>
        <v>0</v>
      </c>
      <c r="AL1495" s="81"/>
      <c r="AM1495" s="77">
        <f>AL1495*SUMIFS(მიმართულებები!N:N,მიმართულებები!A:A,'მიღება-ჩაბარება'!A1495)+AL1495*SUMIFS('ცვლილებების შეტანა'!O:O,'ცვლილებების შეტანა'!A:A,'მიღება-ჩაბარება'!A1495)</f>
        <v>0</v>
      </c>
      <c r="AN1495" s="82"/>
      <c r="AO1495" s="78">
        <f>AN1495*SUMIFS(მიმართულებები!N:N,მიმართულებები!A:A,'მიღება-ჩაბარება'!A1495)/2+AN1495*SUMIFS('ცვლილებების შეტანა'!O:O,'ცვლილებების შეტანა'!A:A,'მიღება-ჩაბარება'!A1495)/2</f>
        <v>0</v>
      </c>
    </row>
    <row r="1496" spans="1:41">
      <c r="A1496" s="79">
        <v>1490</v>
      </c>
      <c r="B1496" s="76"/>
      <c r="C1496" s="77">
        <f>B1496*SUMIFS(მიმართულებები!N:N,მიმართულებები!A:A,'მიღება-ჩაბარება'!A1496)+B1496*SUMIFS('ცვლილებების შეტანა'!O:O,'ცვლილებების შეტანა'!A:A,'მიღება-ჩაბარება'!A1496)</f>
        <v>0</v>
      </c>
      <c r="D1496" s="7"/>
      <c r="E1496" s="78">
        <f>D1496*SUMIFS(მიმართულებები!N:N,მიმართულებები!A:A,'მიღება-ჩაბარება'!A1496)/2+D1496*SUMIFS('ცვლილებების შეტანა'!O:O,'ცვლილებების შეტანა'!A:A,'მიღება-ჩაბარება'!A1496)/2</f>
        <v>0</v>
      </c>
      <c r="F1496" s="81"/>
      <c r="G1496" s="77">
        <f>F1496*SUMIFS(მიმართულებები!N:N,მიმართულებები!A:A,'მიღება-ჩაბარება'!A1496)+F1496*SUMIFS('ცვლილებების შეტანა'!O:O,'ცვლილებების შეტანა'!A:A,'მიღება-ჩაბარება'!A1496)</f>
        <v>0</v>
      </c>
      <c r="H1496" s="82"/>
      <c r="I1496" s="78">
        <f>H1496*SUMIFS(მიმართულებები!N:N,მიმართულებები!A:A,'მიღება-ჩაბარება'!A1496)/2+H1496*SUMIFS('ცვლილებების შეტანა'!O:O,'ცვლილებების შეტანა'!A:A,'მიღება-ჩაბარება'!A1496)/2</f>
        <v>0</v>
      </c>
      <c r="J1496" s="81"/>
      <c r="K1496" s="77">
        <f>J1496*SUMIFS(მიმართულებები!N:N,მიმართულებები!A:A,'მიღება-ჩაბარება'!A1496)+J1496*SUMIFS('ცვლილებების შეტანა'!O:O,'ცვლილებების შეტანა'!A:A,'მიღება-ჩაბარება'!A1496)</f>
        <v>0</v>
      </c>
      <c r="L1496" s="82"/>
      <c r="M1496" s="78">
        <f>L1496*SUMIFS(მიმართულებები!N:N,მიმართულებები!A:A,'მიღება-ჩაბარება'!A1496)/2+L1496*SUMIFS('ცვლილებების შეტანა'!O:O,'ცვლილებების შეტანა'!A:A,'მიღება-ჩაბარება'!A1496)/2</f>
        <v>0</v>
      </c>
      <c r="N1496" s="81"/>
      <c r="O1496" s="77">
        <f>N1496*SUMIFS(მიმართულებები!N:N,მიმართულებები!A:A,'მიღება-ჩაბარება'!A1496)+N1496*SUMIFS('ცვლილებების შეტანა'!O:O,'ცვლილებების შეტანა'!A:A,'მიღება-ჩაბარება'!A1496)</f>
        <v>0</v>
      </c>
      <c r="P1496" s="82"/>
      <c r="Q1496" s="78">
        <f>P1496*SUMIFS(მიმართულებები!N:N,მიმართულებები!A:A,'მიღება-ჩაბარება'!A1496)/2+P1496*SUMIFS('ცვლილებების შეტანა'!O:O,'ცვლილებების შეტანა'!A:A,'მიღება-ჩაბარება'!A1496)/2</f>
        <v>0</v>
      </c>
      <c r="R1496" s="81"/>
      <c r="S1496" s="77">
        <f>R1496*SUMIFS(მიმართულებები!N:N,მიმართულებები!A:A,'მიღება-ჩაბარება'!A1496)+R1496*SUMIFS('ცვლილებების შეტანა'!O:O,'ცვლილებების შეტანა'!A:A,'მიღება-ჩაბარება'!A1496)</f>
        <v>0</v>
      </c>
      <c r="T1496" s="82"/>
      <c r="U1496" s="78">
        <f>T1496*SUMIFS(მიმართულებები!N:N,მიმართულებები!A:A,'მიღება-ჩაბარება'!A1496)/2+T1496*SUMIFS('ცვლილებების შეტანა'!O:O,'ცვლილებების შეტანა'!A:A,'მიღება-ჩაბარება'!A1496)/2</f>
        <v>0</v>
      </c>
      <c r="V1496" s="81"/>
      <c r="W1496" s="77">
        <f>V1496*SUMIFS(მიმართულებები!N:N,მიმართულებები!A:A,'მიღება-ჩაბარება'!A1496)+V1496*SUMIFS('ცვლილებების შეტანა'!O:O,'ცვლილებების შეტანა'!A:A,'მიღება-ჩაბარება'!A1496)</f>
        <v>0</v>
      </c>
      <c r="X1496" s="82"/>
      <c r="Y1496" s="78">
        <f>X1496*SUMIFS(მიმართულებები!N:N,მიმართულებები!A:A,'მიღება-ჩაბარება'!A1496)/2+X1496*SUMIFS('ცვლილებების შეტანა'!O:O,'ცვლილებების შეტანა'!A:A,'მიღება-ჩაბარება'!A1496)/2</f>
        <v>0</v>
      </c>
      <c r="Z1496" s="81"/>
      <c r="AA1496" s="77">
        <f>Z1496*SUMIFS(მიმართულებები!N:N,მიმართულებები!A:A,'მიღება-ჩაბარება'!A1496)+Z1496*SUMIFS('ცვლილებების შეტანა'!O:O,'ცვლილებების შეტანა'!A:A,'მიღება-ჩაბარება'!A1496)</f>
        <v>0</v>
      </c>
      <c r="AB1496" s="82"/>
      <c r="AC1496" s="78">
        <f>AB1496*SUMIFS(მიმართულებები!N:N,მიმართულებები!A:A,'მიღება-ჩაბარება'!A1496)/2+AB1496*SUMIFS('ცვლილებების შეტანა'!O:O,'ცვლილებების შეტანა'!A:A,'მიღება-ჩაბარება'!A1496)/2</f>
        <v>0</v>
      </c>
      <c r="AD1496" s="81"/>
      <c r="AE1496" s="77">
        <f>AD1496*SUMIFS(მიმართულებები!N:N,მიმართულებები!A:A,'მიღება-ჩაბარება'!A1496)+AD1496*SUMIFS('ცვლილებების შეტანა'!O:O,'ცვლილებების შეტანა'!A:A,'მიღება-ჩაბარება'!A1496)</f>
        <v>0</v>
      </c>
      <c r="AF1496" s="82"/>
      <c r="AG1496" s="78">
        <f>AF1496*SUMIFS(მიმართულებები!N:N,მიმართულებები!A:A,'მიღება-ჩაბარება'!A1496)/2+AF1496*SUMIFS('ცვლილებების შეტანა'!O:O,'ცვლილებების შეტანა'!A:A,'მიღება-ჩაბარება'!A1496)/2</f>
        <v>0</v>
      </c>
      <c r="AH1496" s="81"/>
      <c r="AI1496" s="77">
        <f>AH1496*SUMIFS(მიმართულებები!N:N,მიმართულებები!A:A,'მიღება-ჩაბარება'!A1496)+AH1496*SUMIFS('ცვლილებების შეტანა'!O:O,'ცვლილებების შეტანა'!A:A,'მიღება-ჩაბარება'!A1496)</f>
        <v>0</v>
      </c>
      <c r="AJ1496" s="82"/>
      <c r="AK1496" s="78">
        <f>AJ1496*SUMIFS(მიმართულებები!N:N,მიმართულებები!A:A,'მიღება-ჩაბარება'!A1496)/2+AJ1496*SUMIFS('ცვლილებების შეტანა'!O:O,'ცვლილებების შეტანა'!A:A,'მიღება-ჩაბარება'!A1496)/2</f>
        <v>0</v>
      </c>
      <c r="AL1496" s="81"/>
      <c r="AM1496" s="77">
        <f>AL1496*SUMIFS(მიმართულებები!N:N,მიმართულებები!A:A,'მიღება-ჩაბარება'!A1496)+AL1496*SUMIFS('ცვლილებების შეტანა'!O:O,'ცვლილებების შეტანა'!A:A,'მიღება-ჩაბარება'!A1496)</f>
        <v>0</v>
      </c>
      <c r="AN1496" s="82"/>
      <c r="AO1496" s="78">
        <f>AN1496*SUMIFS(მიმართულებები!N:N,მიმართულებები!A:A,'მიღება-ჩაბარება'!A1496)/2+AN1496*SUMIFS('ცვლილებების შეტანა'!O:O,'ცვლილებების შეტანა'!A:A,'მიღება-ჩაბარება'!A1496)/2</f>
        <v>0</v>
      </c>
    </row>
    <row r="1497" spans="1:41">
      <c r="A1497" s="91">
        <v>1491</v>
      </c>
      <c r="B1497" s="92"/>
      <c r="C1497" s="93">
        <f>B1497*SUMIFS(მიმართულებები!N:N,მიმართულებები!A:A,'მიღება-ჩაბარება'!A1497)+B1497*SUMIFS('ცვლილებების შეტანა'!O:O,'ცვლილებების შეტანა'!A:A,'მიღება-ჩაბარება'!A1497)</f>
        <v>0</v>
      </c>
      <c r="D1497" s="94"/>
      <c r="E1497" s="95">
        <f>D1497*SUMIFS(მიმართულებები!N:N,მიმართულებები!A:A,'მიღება-ჩაბარება'!A1497)/2+D1497*SUMIFS('ცვლილებების შეტანა'!O:O,'ცვლილებების შეტანა'!A:A,'მიღება-ჩაბარება'!A1497)/2</f>
        <v>0</v>
      </c>
      <c r="F1497" s="96"/>
      <c r="G1497" s="93">
        <f>F1497*SUMIFS(მიმართულებები!N:N,მიმართულებები!A:A,'მიღება-ჩაბარება'!A1497)+F1497*SUMIFS('ცვლილებების შეტანა'!O:O,'ცვლილებების შეტანა'!A:A,'მიღება-ჩაბარება'!A1497)</f>
        <v>0</v>
      </c>
      <c r="H1497" s="97"/>
      <c r="I1497" s="95">
        <f>H1497*SUMIFS(მიმართულებები!N:N,მიმართულებები!A:A,'მიღება-ჩაბარება'!A1497)/2+H1497*SUMIFS('ცვლილებების შეტანა'!O:O,'ცვლილებების შეტანა'!A:A,'მიღება-ჩაბარება'!A1497)/2</f>
        <v>0</v>
      </c>
      <c r="J1497" s="96"/>
      <c r="K1497" s="93">
        <f>J1497*SUMIFS(მიმართულებები!N:N,მიმართულებები!A:A,'მიღება-ჩაბარება'!A1497)+J1497*SUMIFS('ცვლილებების შეტანა'!O:O,'ცვლილებების შეტანა'!A:A,'მიღება-ჩაბარება'!A1497)</f>
        <v>0</v>
      </c>
      <c r="L1497" s="97"/>
      <c r="M1497" s="95">
        <f>L1497*SUMIFS(მიმართულებები!N:N,მიმართულებები!A:A,'მიღება-ჩაბარება'!A1497)/2+L1497*SUMIFS('ცვლილებების შეტანა'!O:O,'ცვლილებების შეტანა'!A:A,'მიღება-ჩაბარება'!A1497)/2</f>
        <v>0</v>
      </c>
      <c r="N1497" s="96"/>
      <c r="O1497" s="93">
        <f>N1497*SUMIFS(მიმართულებები!N:N,მიმართულებები!A:A,'მიღება-ჩაბარება'!A1497)+N1497*SUMIFS('ცვლილებების შეტანა'!O:O,'ცვლილებების შეტანა'!A:A,'მიღება-ჩაბარება'!A1497)</f>
        <v>0</v>
      </c>
      <c r="P1497" s="97"/>
      <c r="Q1497" s="95">
        <f>P1497*SUMIFS(მიმართულებები!N:N,მიმართულებები!A:A,'მიღება-ჩაბარება'!A1497)/2+P1497*SUMIFS('ცვლილებების შეტანა'!O:O,'ცვლილებების შეტანა'!A:A,'მიღება-ჩაბარება'!A1497)/2</f>
        <v>0</v>
      </c>
      <c r="R1497" s="96"/>
      <c r="S1497" s="93">
        <f>R1497*SUMIFS(მიმართულებები!N:N,მიმართულებები!A:A,'მიღება-ჩაბარება'!A1497)+R1497*SUMIFS('ცვლილებების შეტანა'!O:O,'ცვლილებების შეტანა'!A:A,'მიღება-ჩაბარება'!A1497)</f>
        <v>0</v>
      </c>
      <c r="T1497" s="97"/>
      <c r="U1497" s="95">
        <f>T1497*SUMIFS(მიმართულებები!N:N,მიმართულებები!A:A,'მიღება-ჩაბარება'!A1497)/2+T1497*SUMIFS('ცვლილებების შეტანა'!O:O,'ცვლილებების შეტანა'!A:A,'მიღება-ჩაბარება'!A1497)/2</f>
        <v>0</v>
      </c>
      <c r="V1497" s="96"/>
      <c r="W1497" s="93">
        <f>V1497*SUMIFS(მიმართულებები!N:N,მიმართულებები!A:A,'მიღება-ჩაბარება'!A1497)+V1497*SUMIFS('ცვლილებების შეტანა'!O:O,'ცვლილებების შეტანა'!A:A,'მიღება-ჩაბარება'!A1497)</f>
        <v>0</v>
      </c>
      <c r="X1497" s="97"/>
      <c r="Y1497" s="95">
        <f>X1497*SUMIFS(მიმართულებები!N:N,მიმართულებები!A:A,'მიღება-ჩაბარება'!A1497)/2+X1497*SUMIFS('ცვლილებების შეტანა'!O:O,'ცვლილებების შეტანა'!A:A,'მიღება-ჩაბარება'!A1497)/2</f>
        <v>0</v>
      </c>
      <c r="Z1497" s="96"/>
      <c r="AA1497" s="93">
        <f>Z1497*SUMIFS(მიმართულებები!N:N,მიმართულებები!A:A,'მიღება-ჩაბარება'!A1497)+Z1497*SUMIFS('ცვლილებების შეტანა'!O:O,'ცვლილებების შეტანა'!A:A,'მიღება-ჩაბარება'!A1497)</f>
        <v>0</v>
      </c>
      <c r="AB1497" s="97"/>
      <c r="AC1497" s="95">
        <f>AB1497*SUMIFS(მიმართულებები!N:N,მიმართულებები!A:A,'მიღება-ჩაბარება'!A1497)/2+AB1497*SUMIFS('ცვლილებების შეტანა'!O:O,'ცვლილებების შეტანა'!A:A,'მიღება-ჩაბარება'!A1497)/2</f>
        <v>0</v>
      </c>
      <c r="AD1497" s="96"/>
      <c r="AE1497" s="93">
        <f>AD1497*SUMIFS(მიმართულებები!N:N,მიმართულებები!A:A,'მიღება-ჩაბარება'!A1497)+AD1497*SUMIFS('ცვლილებების შეტანა'!O:O,'ცვლილებების შეტანა'!A:A,'მიღება-ჩაბარება'!A1497)</f>
        <v>0</v>
      </c>
      <c r="AF1497" s="97"/>
      <c r="AG1497" s="95">
        <f>AF1497*SUMIFS(მიმართულებები!N:N,მიმართულებები!A:A,'მიღება-ჩაბარება'!A1497)/2+AF1497*SUMIFS('ცვლილებების შეტანა'!O:O,'ცვლილებების შეტანა'!A:A,'მიღება-ჩაბარება'!A1497)/2</f>
        <v>0</v>
      </c>
      <c r="AH1497" s="96"/>
      <c r="AI1497" s="93">
        <f>AH1497*SUMIFS(მიმართულებები!N:N,მიმართულებები!A:A,'მიღება-ჩაბარება'!A1497)+AH1497*SUMIFS('ცვლილებების შეტანა'!O:O,'ცვლილებების შეტანა'!A:A,'მიღება-ჩაბარება'!A1497)</f>
        <v>0</v>
      </c>
      <c r="AJ1497" s="97"/>
      <c r="AK1497" s="95">
        <f>AJ1497*SUMIFS(მიმართულებები!N:N,მიმართულებები!A:A,'მიღება-ჩაბარება'!A1497)/2+AJ1497*SUMIFS('ცვლილებების შეტანა'!O:O,'ცვლილებების შეტანა'!A:A,'მიღება-ჩაბარება'!A1497)/2</f>
        <v>0</v>
      </c>
      <c r="AL1497" s="96"/>
      <c r="AM1497" s="93">
        <f>AL1497*SUMIFS(მიმართულებები!N:N,მიმართულებები!A:A,'მიღება-ჩაბარება'!A1497)+AL1497*SUMIFS('ცვლილებების შეტანა'!O:O,'ცვლილებების შეტანა'!A:A,'მიღება-ჩაბარება'!A1497)</f>
        <v>0</v>
      </c>
      <c r="AN1497" s="97"/>
      <c r="AO1497" s="95">
        <f>AN1497*SUMIFS(მიმართულებები!N:N,მიმართულებები!A:A,'მიღება-ჩაბარება'!A1497)/2+AN1497*SUMIFS('ცვლილებების შეტანა'!O:O,'ცვლილებების შეტანა'!A:A,'მიღება-ჩაბარება'!A1497)/2</f>
        <v>0</v>
      </c>
    </row>
    <row r="1498" spans="1:41">
      <c r="A1498" s="91">
        <v>1492</v>
      </c>
      <c r="B1498" s="92"/>
      <c r="C1498" s="93">
        <f>B1498*SUMIFS(მიმართულებები!N:N,მიმართულებები!A:A,'მიღება-ჩაბარება'!A1498)+B1498*SUMIFS('ცვლილებების შეტანა'!O:O,'ცვლილებების შეტანა'!A:A,'მიღება-ჩაბარება'!A1498)</f>
        <v>0</v>
      </c>
      <c r="D1498" s="94"/>
      <c r="E1498" s="95">
        <f>D1498*SUMIFS(მიმართულებები!N:N,მიმართულებები!A:A,'მიღება-ჩაბარება'!A1498)/2+D1498*SUMIFS('ცვლილებების შეტანა'!O:O,'ცვლილებების შეტანა'!A:A,'მიღება-ჩაბარება'!A1498)/2</f>
        <v>0</v>
      </c>
      <c r="F1498" s="96"/>
      <c r="G1498" s="93">
        <f>F1498*SUMIFS(მიმართულებები!N:N,მიმართულებები!A:A,'მიღება-ჩაბარება'!A1498)+F1498*SUMIFS('ცვლილებების შეტანა'!O:O,'ცვლილებების შეტანა'!A:A,'მიღება-ჩაბარება'!A1498)</f>
        <v>0</v>
      </c>
      <c r="H1498" s="97"/>
      <c r="I1498" s="95">
        <f>H1498*SUMIFS(მიმართულებები!N:N,მიმართულებები!A:A,'მიღება-ჩაბარება'!A1498)/2+H1498*SUMIFS('ცვლილებების შეტანა'!O:O,'ცვლილებების შეტანა'!A:A,'მიღება-ჩაბარება'!A1498)/2</f>
        <v>0</v>
      </c>
      <c r="J1498" s="96"/>
      <c r="K1498" s="93">
        <f>J1498*SUMIFS(მიმართულებები!N:N,მიმართულებები!A:A,'მიღება-ჩაბარება'!A1498)+J1498*SUMIFS('ცვლილებების შეტანა'!O:O,'ცვლილებების შეტანა'!A:A,'მიღება-ჩაბარება'!A1498)</f>
        <v>0</v>
      </c>
      <c r="L1498" s="97"/>
      <c r="M1498" s="95">
        <f>L1498*SUMIFS(მიმართულებები!N:N,მიმართულებები!A:A,'მიღება-ჩაბარება'!A1498)/2+L1498*SUMIFS('ცვლილებების შეტანა'!O:O,'ცვლილებების შეტანა'!A:A,'მიღება-ჩაბარება'!A1498)/2</f>
        <v>0</v>
      </c>
      <c r="N1498" s="96"/>
      <c r="O1498" s="93">
        <f>N1498*SUMIFS(მიმართულებები!N:N,მიმართულებები!A:A,'მიღება-ჩაბარება'!A1498)+N1498*SUMIFS('ცვლილებების შეტანა'!O:O,'ცვლილებების შეტანა'!A:A,'მიღება-ჩაბარება'!A1498)</f>
        <v>0</v>
      </c>
      <c r="P1498" s="97"/>
      <c r="Q1498" s="95">
        <f>P1498*SUMIFS(მიმართულებები!N:N,მიმართულებები!A:A,'მიღება-ჩაბარება'!A1498)/2+P1498*SUMIFS('ცვლილებების შეტანა'!O:O,'ცვლილებების შეტანა'!A:A,'მიღება-ჩაბარება'!A1498)/2</f>
        <v>0</v>
      </c>
      <c r="R1498" s="96"/>
      <c r="S1498" s="93">
        <f>R1498*SUMIFS(მიმართულებები!N:N,მიმართულებები!A:A,'მიღება-ჩაბარება'!A1498)+R1498*SUMIFS('ცვლილებების შეტანა'!O:O,'ცვლილებების შეტანა'!A:A,'მიღება-ჩაბარება'!A1498)</f>
        <v>0</v>
      </c>
      <c r="T1498" s="97"/>
      <c r="U1498" s="95">
        <f>T1498*SUMIFS(მიმართულებები!N:N,მიმართულებები!A:A,'მიღება-ჩაბარება'!A1498)/2+T1498*SUMIFS('ცვლილებების შეტანა'!O:O,'ცვლილებების შეტანა'!A:A,'მიღება-ჩაბარება'!A1498)/2</f>
        <v>0</v>
      </c>
      <c r="V1498" s="96"/>
      <c r="W1498" s="93">
        <f>V1498*SUMIFS(მიმართულებები!N:N,მიმართულებები!A:A,'მიღება-ჩაბარება'!A1498)+V1498*SUMIFS('ცვლილებების შეტანა'!O:O,'ცვლილებების შეტანა'!A:A,'მიღება-ჩაბარება'!A1498)</f>
        <v>0</v>
      </c>
      <c r="X1498" s="97"/>
      <c r="Y1498" s="95">
        <f>X1498*SUMIFS(მიმართულებები!N:N,მიმართულებები!A:A,'მიღება-ჩაბარება'!A1498)/2+X1498*SUMIFS('ცვლილებების შეტანა'!O:O,'ცვლილებების შეტანა'!A:A,'მიღება-ჩაბარება'!A1498)/2</f>
        <v>0</v>
      </c>
      <c r="Z1498" s="96"/>
      <c r="AA1498" s="93">
        <f>Z1498*SUMIFS(მიმართულებები!N:N,მიმართულებები!A:A,'მიღება-ჩაბარება'!A1498)+Z1498*SUMIFS('ცვლილებების შეტანა'!O:O,'ცვლილებების შეტანა'!A:A,'მიღება-ჩაბარება'!A1498)</f>
        <v>0</v>
      </c>
      <c r="AB1498" s="97"/>
      <c r="AC1498" s="95">
        <f>AB1498*SUMIFS(მიმართულებები!N:N,მიმართულებები!A:A,'მიღება-ჩაბარება'!A1498)/2+AB1498*SUMIFS('ცვლილებების შეტანა'!O:O,'ცვლილებების შეტანა'!A:A,'მიღება-ჩაბარება'!A1498)/2</f>
        <v>0</v>
      </c>
      <c r="AD1498" s="96"/>
      <c r="AE1498" s="93">
        <f>AD1498*SUMIFS(მიმართულებები!N:N,მიმართულებები!A:A,'მიღება-ჩაბარება'!A1498)+AD1498*SUMIFS('ცვლილებების შეტანა'!O:O,'ცვლილებების შეტანა'!A:A,'მიღება-ჩაბარება'!A1498)</f>
        <v>0</v>
      </c>
      <c r="AF1498" s="97"/>
      <c r="AG1498" s="95">
        <f>AF1498*SUMIFS(მიმართულებები!N:N,მიმართულებები!A:A,'მიღება-ჩაბარება'!A1498)/2+AF1498*SUMIFS('ცვლილებების შეტანა'!O:O,'ცვლილებების შეტანა'!A:A,'მიღება-ჩაბარება'!A1498)/2</f>
        <v>0</v>
      </c>
      <c r="AH1498" s="96"/>
      <c r="AI1498" s="93">
        <f>AH1498*SUMIFS(მიმართულებები!N:N,მიმართულებები!A:A,'მიღება-ჩაბარება'!A1498)+AH1498*SUMIFS('ცვლილებების შეტანა'!O:O,'ცვლილებების შეტანა'!A:A,'მიღება-ჩაბარება'!A1498)</f>
        <v>0</v>
      </c>
      <c r="AJ1498" s="97"/>
      <c r="AK1498" s="95">
        <f>AJ1498*SUMIFS(მიმართულებები!N:N,მიმართულებები!A:A,'მიღება-ჩაბარება'!A1498)/2+AJ1498*SUMIFS('ცვლილებების შეტანა'!O:O,'ცვლილებების შეტანა'!A:A,'მიღება-ჩაბარება'!A1498)/2</f>
        <v>0</v>
      </c>
      <c r="AL1498" s="96"/>
      <c r="AM1498" s="93">
        <f>AL1498*SUMIFS(მიმართულებები!N:N,მიმართულებები!A:A,'მიღება-ჩაბარება'!A1498)+AL1498*SUMIFS('ცვლილებების შეტანა'!O:O,'ცვლილებების შეტანა'!A:A,'მიღება-ჩაბარება'!A1498)</f>
        <v>0</v>
      </c>
      <c r="AN1498" s="97"/>
      <c r="AO1498" s="95">
        <f>AN1498*SUMIFS(მიმართულებები!N:N,მიმართულებები!A:A,'მიღება-ჩაბარება'!A1498)/2+AN1498*SUMIFS('ცვლილებების შეტანა'!O:O,'ცვლილებების შეტანა'!A:A,'მიღება-ჩაბარება'!A1498)/2</f>
        <v>0</v>
      </c>
    </row>
    <row r="1499" spans="1:41">
      <c r="A1499" s="79">
        <v>1493</v>
      </c>
      <c r="B1499" s="76"/>
      <c r="C1499" s="77">
        <f>B1499*SUMIFS(მიმართულებები!N:N,მიმართულებები!A:A,'მიღება-ჩაბარება'!A1499)+B1499*SUMIFS('ცვლილებების შეტანა'!O:O,'ცვლილებების შეტანა'!A:A,'მიღება-ჩაბარება'!A1499)</f>
        <v>0</v>
      </c>
      <c r="D1499" s="7"/>
      <c r="E1499" s="78">
        <f>D1499*SUMIFS(მიმართულებები!N:N,მიმართულებები!A:A,'მიღება-ჩაბარება'!A1499)/2+D1499*SUMIFS('ცვლილებების შეტანა'!O:O,'ცვლილებების შეტანა'!A:A,'მიღება-ჩაბარება'!A1499)/2</f>
        <v>0</v>
      </c>
      <c r="F1499" s="81"/>
      <c r="G1499" s="77">
        <f>F1499*SUMIFS(მიმართულებები!N:N,მიმართულებები!A:A,'მიღება-ჩაბარება'!A1499)+F1499*SUMIFS('ცვლილებების შეტანა'!O:O,'ცვლილებების შეტანა'!A:A,'მიღება-ჩაბარება'!A1499)</f>
        <v>0</v>
      </c>
      <c r="H1499" s="82"/>
      <c r="I1499" s="78">
        <f>H1499*SUMIFS(მიმართულებები!N:N,მიმართულებები!A:A,'მიღება-ჩაბარება'!A1499)/2+H1499*SUMIFS('ცვლილებების შეტანა'!O:O,'ცვლილებების შეტანა'!A:A,'მიღება-ჩაბარება'!A1499)/2</f>
        <v>0</v>
      </c>
      <c r="J1499" s="81"/>
      <c r="K1499" s="77">
        <f>J1499*SUMIFS(მიმართულებები!N:N,მიმართულებები!A:A,'მიღება-ჩაბარება'!A1499)+J1499*SUMIFS('ცვლილებების შეტანა'!O:O,'ცვლილებების შეტანა'!A:A,'მიღება-ჩაბარება'!A1499)</f>
        <v>0</v>
      </c>
      <c r="L1499" s="82"/>
      <c r="M1499" s="78">
        <f>L1499*SUMIFS(მიმართულებები!N:N,მიმართულებები!A:A,'მიღება-ჩაბარება'!A1499)/2+L1499*SUMIFS('ცვლილებების შეტანა'!O:O,'ცვლილებების შეტანა'!A:A,'მიღება-ჩაბარება'!A1499)/2</f>
        <v>0</v>
      </c>
      <c r="N1499" s="81"/>
      <c r="O1499" s="77">
        <f>N1499*SUMIFS(მიმართულებები!N:N,მიმართულებები!A:A,'მიღება-ჩაბარება'!A1499)+N1499*SUMIFS('ცვლილებების შეტანა'!O:O,'ცვლილებების შეტანა'!A:A,'მიღება-ჩაბარება'!A1499)</f>
        <v>0</v>
      </c>
      <c r="P1499" s="82"/>
      <c r="Q1499" s="78">
        <f>P1499*SUMIFS(მიმართულებები!N:N,მიმართულებები!A:A,'მიღება-ჩაბარება'!A1499)/2+P1499*SUMIFS('ცვლილებების შეტანა'!O:O,'ცვლილებების შეტანა'!A:A,'მიღება-ჩაბარება'!A1499)/2</f>
        <v>0</v>
      </c>
      <c r="R1499" s="81"/>
      <c r="S1499" s="77">
        <f>R1499*SUMIFS(მიმართულებები!N:N,მიმართულებები!A:A,'მიღება-ჩაბარება'!A1499)+R1499*SUMIFS('ცვლილებების შეტანა'!O:O,'ცვლილებების შეტანა'!A:A,'მიღება-ჩაბარება'!A1499)</f>
        <v>0</v>
      </c>
      <c r="T1499" s="82"/>
      <c r="U1499" s="78">
        <f>T1499*SUMIFS(მიმართულებები!N:N,მიმართულებები!A:A,'მიღება-ჩაბარება'!A1499)/2+T1499*SUMIFS('ცვლილებების შეტანა'!O:O,'ცვლილებების შეტანა'!A:A,'მიღება-ჩაბარება'!A1499)/2</f>
        <v>0</v>
      </c>
      <c r="V1499" s="81"/>
      <c r="W1499" s="77">
        <f>V1499*SUMIFS(მიმართულებები!N:N,მიმართულებები!A:A,'მიღება-ჩაბარება'!A1499)+V1499*SUMIFS('ცვლილებების შეტანა'!O:O,'ცვლილებების შეტანა'!A:A,'მიღება-ჩაბარება'!A1499)</f>
        <v>0</v>
      </c>
      <c r="X1499" s="82"/>
      <c r="Y1499" s="78">
        <f>X1499*SUMIFS(მიმართულებები!N:N,მიმართულებები!A:A,'მიღება-ჩაბარება'!A1499)/2+X1499*SUMIFS('ცვლილებების შეტანა'!O:O,'ცვლილებების შეტანა'!A:A,'მიღება-ჩაბარება'!A1499)/2</f>
        <v>0</v>
      </c>
      <c r="Z1499" s="81"/>
      <c r="AA1499" s="77">
        <f>Z1499*SUMIFS(მიმართულებები!N:N,მიმართულებები!A:A,'მიღება-ჩაბარება'!A1499)+Z1499*SUMIFS('ცვლილებების შეტანა'!O:O,'ცვლილებების შეტანა'!A:A,'მიღება-ჩაბარება'!A1499)</f>
        <v>0</v>
      </c>
      <c r="AB1499" s="82"/>
      <c r="AC1499" s="78">
        <f>AB1499*SUMIFS(მიმართულებები!N:N,მიმართულებები!A:A,'მიღება-ჩაბარება'!A1499)/2+AB1499*SUMIFS('ცვლილებების შეტანა'!O:O,'ცვლილებების შეტანა'!A:A,'მიღება-ჩაბარება'!A1499)/2</f>
        <v>0</v>
      </c>
      <c r="AD1499" s="81"/>
      <c r="AE1499" s="77">
        <f>AD1499*SUMIFS(მიმართულებები!N:N,მიმართულებები!A:A,'მიღება-ჩაბარება'!A1499)+AD1499*SUMIFS('ცვლილებების შეტანა'!O:O,'ცვლილებების შეტანა'!A:A,'მიღება-ჩაბარება'!A1499)</f>
        <v>0</v>
      </c>
      <c r="AF1499" s="82"/>
      <c r="AG1499" s="78">
        <f>AF1499*SUMIFS(მიმართულებები!N:N,მიმართულებები!A:A,'მიღება-ჩაბარება'!A1499)/2+AF1499*SUMIFS('ცვლილებების შეტანა'!O:O,'ცვლილებების შეტანა'!A:A,'მიღება-ჩაბარება'!A1499)/2</f>
        <v>0</v>
      </c>
      <c r="AH1499" s="81"/>
      <c r="AI1499" s="77">
        <f>AH1499*SUMIFS(მიმართულებები!N:N,მიმართულებები!A:A,'მიღება-ჩაბარება'!A1499)+AH1499*SUMIFS('ცვლილებების შეტანა'!O:O,'ცვლილებების შეტანა'!A:A,'მიღება-ჩაბარება'!A1499)</f>
        <v>0</v>
      </c>
      <c r="AJ1499" s="82"/>
      <c r="AK1499" s="78">
        <f>AJ1499*SUMIFS(მიმართულებები!N:N,მიმართულებები!A:A,'მიღება-ჩაბარება'!A1499)/2+AJ1499*SUMIFS('ცვლილებების შეტანა'!O:O,'ცვლილებების შეტანა'!A:A,'მიღება-ჩაბარება'!A1499)/2</f>
        <v>0</v>
      </c>
      <c r="AL1499" s="81"/>
      <c r="AM1499" s="77">
        <f>AL1499*SUMIFS(მიმართულებები!N:N,მიმართულებები!A:A,'მიღება-ჩაბარება'!A1499)+AL1499*SUMIFS('ცვლილებების შეტანა'!O:O,'ცვლილებების შეტანა'!A:A,'მიღება-ჩაბარება'!A1499)</f>
        <v>0</v>
      </c>
      <c r="AN1499" s="82"/>
      <c r="AO1499" s="78">
        <f>AN1499*SUMIFS(მიმართულებები!N:N,მიმართულებები!A:A,'მიღება-ჩაბარება'!A1499)/2+AN1499*SUMIFS('ცვლილებების შეტანა'!O:O,'ცვლილებების შეტანა'!A:A,'მიღება-ჩაბარება'!A1499)/2</f>
        <v>0</v>
      </c>
    </row>
    <row r="1500" spans="1:41">
      <c r="A1500" s="79">
        <v>1494</v>
      </c>
      <c r="B1500" s="76"/>
      <c r="C1500" s="77">
        <f>B1500*SUMIFS(მიმართულებები!N:N,მიმართულებები!A:A,'მიღება-ჩაბარება'!A1500)+B1500*SUMIFS('ცვლილებების შეტანა'!O:O,'ცვლილებების შეტანა'!A:A,'მიღება-ჩაბარება'!A1500)</f>
        <v>0</v>
      </c>
      <c r="D1500" s="7"/>
      <c r="E1500" s="78">
        <f>D1500*SUMIFS(მიმართულებები!N:N,მიმართულებები!A:A,'მიღება-ჩაბარება'!A1500)/2+D1500*SUMIFS('ცვლილებების შეტანა'!O:O,'ცვლილებების შეტანა'!A:A,'მიღება-ჩაბარება'!A1500)/2</f>
        <v>0</v>
      </c>
      <c r="F1500" s="81"/>
      <c r="G1500" s="77">
        <f>F1500*SUMIFS(მიმართულებები!N:N,მიმართულებები!A:A,'მიღება-ჩაბარება'!A1500)+F1500*SUMIFS('ცვლილებების შეტანა'!O:O,'ცვლილებების შეტანა'!A:A,'მიღება-ჩაბარება'!A1500)</f>
        <v>0</v>
      </c>
      <c r="H1500" s="82"/>
      <c r="I1500" s="78">
        <f>H1500*SUMIFS(მიმართულებები!N:N,მიმართულებები!A:A,'მიღება-ჩაბარება'!A1500)/2+H1500*SUMIFS('ცვლილებების შეტანა'!O:O,'ცვლილებების შეტანა'!A:A,'მიღება-ჩაბარება'!A1500)/2</f>
        <v>0</v>
      </c>
      <c r="J1500" s="81"/>
      <c r="K1500" s="77">
        <f>J1500*SUMIFS(მიმართულებები!N:N,მიმართულებები!A:A,'მიღება-ჩაბარება'!A1500)+J1500*SUMIFS('ცვლილებების შეტანა'!O:O,'ცვლილებების შეტანა'!A:A,'მიღება-ჩაბარება'!A1500)</f>
        <v>0</v>
      </c>
      <c r="L1500" s="82"/>
      <c r="M1500" s="78">
        <f>L1500*SUMIFS(მიმართულებები!N:N,მიმართულებები!A:A,'მიღება-ჩაბარება'!A1500)/2+L1500*SUMIFS('ცვლილებების შეტანა'!O:O,'ცვლილებების შეტანა'!A:A,'მიღება-ჩაბარება'!A1500)/2</f>
        <v>0</v>
      </c>
      <c r="N1500" s="81"/>
      <c r="O1500" s="77">
        <f>N1500*SUMIFS(მიმართულებები!N:N,მიმართულებები!A:A,'მიღება-ჩაბარება'!A1500)+N1500*SUMIFS('ცვლილებების შეტანა'!O:O,'ცვლილებების შეტანა'!A:A,'მიღება-ჩაბარება'!A1500)</f>
        <v>0</v>
      </c>
      <c r="P1500" s="82"/>
      <c r="Q1500" s="78">
        <f>P1500*SUMIFS(მიმართულებები!N:N,მიმართულებები!A:A,'მიღება-ჩაბარება'!A1500)/2+P1500*SUMIFS('ცვლილებების შეტანა'!O:O,'ცვლილებების შეტანა'!A:A,'მიღება-ჩაბარება'!A1500)/2</f>
        <v>0</v>
      </c>
      <c r="R1500" s="81"/>
      <c r="S1500" s="77">
        <f>R1500*SUMIFS(მიმართულებები!N:N,მიმართულებები!A:A,'მიღება-ჩაბარება'!A1500)+R1500*SUMIFS('ცვლილებების შეტანა'!O:O,'ცვლილებების შეტანა'!A:A,'მიღება-ჩაბარება'!A1500)</f>
        <v>0</v>
      </c>
      <c r="T1500" s="82"/>
      <c r="U1500" s="78">
        <f>T1500*SUMIFS(მიმართულებები!N:N,მიმართულებები!A:A,'მიღება-ჩაბარება'!A1500)/2+T1500*SUMIFS('ცვლილებების შეტანა'!O:O,'ცვლილებების შეტანა'!A:A,'მიღება-ჩაბარება'!A1500)/2</f>
        <v>0</v>
      </c>
      <c r="V1500" s="81"/>
      <c r="W1500" s="77">
        <f>V1500*SUMIFS(მიმართულებები!N:N,მიმართულებები!A:A,'მიღება-ჩაბარება'!A1500)+V1500*SUMIFS('ცვლილებების შეტანა'!O:O,'ცვლილებების შეტანა'!A:A,'მიღება-ჩაბარება'!A1500)</f>
        <v>0</v>
      </c>
      <c r="X1500" s="82"/>
      <c r="Y1500" s="78">
        <f>X1500*SUMIFS(მიმართულებები!N:N,მიმართულებები!A:A,'მიღება-ჩაბარება'!A1500)/2+X1500*SUMIFS('ცვლილებების შეტანა'!O:O,'ცვლილებების შეტანა'!A:A,'მიღება-ჩაბარება'!A1500)/2</f>
        <v>0</v>
      </c>
      <c r="Z1500" s="81"/>
      <c r="AA1500" s="77">
        <f>Z1500*SUMIFS(მიმართულებები!N:N,მიმართულებები!A:A,'მიღება-ჩაბარება'!A1500)+Z1500*SUMIFS('ცვლილებების შეტანა'!O:O,'ცვლილებების შეტანა'!A:A,'მიღება-ჩაბარება'!A1500)</f>
        <v>0</v>
      </c>
      <c r="AB1500" s="82"/>
      <c r="AC1500" s="78">
        <f>AB1500*SUMIFS(მიმართულებები!N:N,მიმართულებები!A:A,'მიღება-ჩაბარება'!A1500)/2+AB1500*SUMIFS('ცვლილებების შეტანა'!O:O,'ცვლილებების შეტანა'!A:A,'მიღება-ჩაბარება'!A1500)/2</f>
        <v>0</v>
      </c>
      <c r="AD1500" s="81"/>
      <c r="AE1500" s="77">
        <f>AD1500*SUMIFS(მიმართულებები!N:N,მიმართულებები!A:A,'მიღება-ჩაბარება'!A1500)+AD1500*SUMIFS('ცვლილებების შეტანა'!O:O,'ცვლილებების შეტანა'!A:A,'მიღება-ჩაბარება'!A1500)</f>
        <v>0</v>
      </c>
      <c r="AF1500" s="82"/>
      <c r="AG1500" s="78">
        <f>AF1500*SUMIFS(მიმართულებები!N:N,მიმართულებები!A:A,'მიღება-ჩაბარება'!A1500)/2+AF1500*SUMIFS('ცვლილებების შეტანა'!O:O,'ცვლილებების შეტანა'!A:A,'მიღება-ჩაბარება'!A1500)/2</f>
        <v>0</v>
      </c>
      <c r="AH1500" s="81"/>
      <c r="AI1500" s="77">
        <f>AH1500*SUMIFS(მიმართულებები!N:N,მიმართულებები!A:A,'მიღება-ჩაბარება'!A1500)+AH1500*SUMIFS('ცვლილებების შეტანა'!O:O,'ცვლილებების შეტანა'!A:A,'მიღება-ჩაბარება'!A1500)</f>
        <v>0</v>
      </c>
      <c r="AJ1500" s="82"/>
      <c r="AK1500" s="78">
        <f>AJ1500*SUMIFS(მიმართულებები!N:N,მიმართულებები!A:A,'მიღება-ჩაბარება'!A1500)/2+AJ1500*SUMIFS('ცვლილებების შეტანა'!O:O,'ცვლილებების შეტანა'!A:A,'მიღება-ჩაბარება'!A1500)/2</f>
        <v>0</v>
      </c>
      <c r="AL1500" s="81"/>
      <c r="AM1500" s="77">
        <f>AL1500*SUMIFS(მიმართულებები!N:N,მიმართულებები!A:A,'მიღება-ჩაბარება'!A1500)+AL1500*SUMIFS('ცვლილებების შეტანა'!O:O,'ცვლილებების შეტანა'!A:A,'მიღება-ჩაბარება'!A1500)</f>
        <v>0</v>
      </c>
      <c r="AN1500" s="82"/>
      <c r="AO1500" s="78">
        <f>AN1500*SUMIFS(მიმართულებები!N:N,მიმართულებები!A:A,'მიღება-ჩაბარება'!A1500)/2+AN1500*SUMIFS('ცვლილებების შეტანა'!O:O,'ცვლილებების შეტანა'!A:A,'მიღება-ჩაბარება'!A1500)/2</f>
        <v>0</v>
      </c>
    </row>
    <row r="1501" spans="1:41">
      <c r="A1501" s="91">
        <v>1495</v>
      </c>
      <c r="B1501" s="92"/>
      <c r="C1501" s="93">
        <f>B1501*SUMIFS(მიმართულებები!N:N,მიმართულებები!A:A,'მიღება-ჩაბარება'!A1501)+B1501*SUMIFS('ცვლილებების შეტანა'!O:O,'ცვლილებების შეტანა'!A:A,'მიღება-ჩაბარება'!A1501)</f>
        <v>0</v>
      </c>
      <c r="D1501" s="94"/>
      <c r="E1501" s="95">
        <f>D1501*SUMIFS(მიმართულებები!N:N,მიმართულებები!A:A,'მიღება-ჩაბარება'!A1501)/2+D1501*SUMIFS('ცვლილებების შეტანა'!O:O,'ცვლილებების შეტანა'!A:A,'მიღება-ჩაბარება'!A1501)/2</f>
        <v>0</v>
      </c>
      <c r="F1501" s="96"/>
      <c r="G1501" s="93">
        <f>F1501*SUMIFS(მიმართულებები!N:N,მიმართულებები!A:A,'მიღება-ჩაბარება'!A1501)+F1501*SUMIFS('ცვლილებების შეტანა'!O:O,'ცვლილებების შეტანა'!A:A,'მიღება-ჩაბარება'!A1501)</f>
        <v>0</v>
      </c>
      <c r="H1501" s="97"/>
      <c r="I1501" s="95">
        <f>H1501*SUMIFS(მიმართულებები!N:N,მიმართულებები!A:A,'მიღება-ჩაბარება'!A1501)/2+H1501*SUMIFS('ცვლილებების შეტანა'!O:O,'ცვლილებების შეტანა'!A:A,'მიღება-ჩაბარება'!A1501)/2</f>
        <v>0</v>
      </c>
      <c r="J1501" s="96"/>
      <c r="K1501" s="93">
        <f>J1501*SUMIFS(მიმართულებები!N:N,მიმართულებები!A:A,'მიღება-ჩაბარება'!A1501)+J1501*SUMIFS('ცვლილებების შეტანა'!O:O,'ცვლილებების შეტანა'!A:A,'მიღება-ჩაბარება'!A1501)</f>
        <v>0</v>
      </c>
      <c r="L1501" s="97"/>
      <c r="M1501" s="95">
        <f>L1501*SUMIFS(მიმართულებები!N:N,მიმართულებები!A:A,'მიღება-ჩაბარება'!A1501)/2+L1501*SUMIFS('ცვლილებების შეტანა'!O:O,'ცვლილებების შეტანა'!A:A,'მიღება-ჩაბარება'!A1501)/2</f>
        <v>0</v>
      </c>
      <c r="N1501" s="96"/>
      <c r="O1501" s="93">
        <f>N1501*SUMIFS(მიმართულებები!N:N,მიმართულებები!A:A,'მიღება-ჩაბარება'!A1501)+N1501*SUMIFS('ცვლილებების შეტანა'!O:O,'ცვლილებების შეტანა'!A:A,'მიღება-ჩაბარება'!A1501)</f>
        <v>0</v>
      </c>
      <c r="P1501" s="97"/>
      <c r="Q1501" s="95">
        <f>P1501*SUMIFS(მიმართულებები!N:N,მიმართულებები!A:A,'მიღება-ჩაბარება'!A1501)/2+P1501*SUMIFS('ცვლილებების შეტანა'!O:O,'ცვლილებების შეტანა'!A:A,'მიღება-ჩაბარება'!A1501)/2</f>
        <v>0</v>
      </c>
      <c r="R1501" s="96"/>
      <c r="S1501" s="93">
        <f>R1501*SUMIFS(მიმართულებები!N:N,მიმართულებები!A:A,'მიღება-ჩაბარება'!A1501)+R1501*SUMIFS('ცვლილებების შეტანა'!O:O,'ცვლილებების შეტანა'!A:A,'მიღება-ჩაბარება'!A1501)</f>
        <v>0</v>
      </c>
      <c r="T1501" s="97"/>
      <c r="U1501" s="95">
        <f>T1501*SUMIFS(მიმართულებები!N:N,მიმართულებები!A:A,'მიღება-ჩაბარება'!A1501)/2+T1501*SUMIFS('ცვლილებების შეტანა'!O:O,'ცვლილებების შეტანა'!A:A,'მიღება-ჩაბარება'!A1501)/2</f>
        <v>0</v>
      </c>
      <c r="V1501" s="96"/>
      <c r="W1501" s="93">
        <f>V1501*SUMIFS(მიმართულებები!N:N,მიმართულებები!A:A,'მიღება-ჩაბარება'!A1501)+V1501*SUMIFS('ცვლილებების შეტანა'!O:O,'ცვლილებების შეტანა'!A:A,'მიღება-ჩაბარება'!A1501)</f>
        <v>0</v>
      </c>
      <c r="X1501" s="97"/>
      <c r="Y1501" s="95">
        <f>X1501*SUMIFS(მიმართულებები!N:N,მიმართულებები!A:A,'მიღება-ჩაბარება'!A1501)/2+X1501*SUMIFS('ცვლილებების შეტანა'!O:O,'ცვლილებების შეტანა'!A:A,'მიღება-ჩაბარება'!A1501)/2</f>
        <v>0</v>
      </c>
      <c r="Z1501" s="96"/>
      <c r="AA1501" s="93">
        <f>Z1501*SUMIFS(მიმართულებები!N:N,მიმართულებები!A:A,'მიღება-ჩაბარება'!A1501)+Z1501*SUMIFS('ცვლილებების შეტანა'!O:O,'ცვლილებების შეტანა'!A:A,'მიღება-ჩაბარება'!A1501)</f>
        <v>0</v>
      </c>
      <c r="AB1501" s="97"/>
      <c r="AC1501" s="95">
        <f>AB1501*SUMIFS(მიმართულებები!N:N,მიმართულებები!A:A,'მიღება-ჩაბარება'!A1501)/2+AB1501*SUMIFS('ცვლილებების შეტანა'!O:O,'ცვლილებების შეტანა'!A:A,'მიღება-ჩაბარება'!A1501)/2</f>
        <v>0</v>
      </c>
      <c r="AD1501" s="96"/>
      <c r="AE1501" s="93">
        <f>AD1501*SUMIFS(მიმართულებები!N:N,მიმართულებები!A:A,'მიღება-ჩაბარება'!A1501)+AD1501*SUMIFS('ცვლილებების შეტანა'!O:O,'ცვლილებების შეტანა'!A:A,'მიღება-ჩაბარება'!A1501)</f>
        <v>0</v>
      </c>
      <c r="AF1501" s="97"/>
      <c r="AG1501" s="95">
        <f>AF1501*SUMIFS(მიმართულებები!N:N,მიმართულებები!A:A,'მიღება-ჩაბარება'!A1501)/2+AF1501*SUMIFS('ცვლილებების შეტანა'!O:O,'ცვლილებების შეტანა'!A:A,'მიღება-ჩაბარება'!A1501)/2</f>
        <v>0</v>
      </c>
      <c r="AH1501" s="96"/>
      <c r="AI1501" s="93">
        <f>AH1501*SUMIFS(მიმართულებები!N:N,მიმართულებები!A:A,'მიღება-ჩაბარება'!A1501)+AH1501*SUMIFS('ცვლილებების შეტანა'!O:O,'ცვლილებების შეტანა'!A:A,'მიღება-ჩაბარება'!A1501)</f>
        <v>0</v>
      </c>
      <c r="AJ1501" s="97"/>
      <c r="AK1501" s="95">
        <f>AJ1501*SUMIFS(მიმართულებები!N:N,მიმართულებები!A:A,'მიღება-ჩაბარება'!A1501)/2+AJ1501*SUMIFS('ცვლილებების შეტანა'!O:O,'ცვლილებების შეტანა'!A:A,'მიღება-ჩაბარება'!A1501)/2</f>
        <v>0</v>
      </c>
      <c r="AL1501" s="96"/>
      <c r="AM1501" s="93">
        <f>AL1501*SUMIFS(მიმართულებები!N:N,მიმართულებები!A:A,'მიღება-ჩაბარება'!A1501)+AL1501*SUMIFS('ცვლილებების შეტანა'!O:O,'ცვლილებების შეტანა'!A:A,'მიღება-ჩაბარება'!A1501)</f>
        <v>0</v>
      </c>
      <c r="AN1501" s="97"/>
      <c r="AO1501" s="95">
        <f>AN1501*SUMIFS(მიმართულებები!N:N,მიმართულებები!A:A,'მიღება-ჩაბარება'!A1501)/2+AN1501*SUMIFS('ცვლილებების შეტანა'!O:O,'ცვლილებების შეტანა'!A:A,'მიღება-ჩაბარება'!A1501)/2</f>
        <v>0</v>
      </c>
    </row>
    <row r="1502" spans="1:41">
      <c r="A1502" s="91">
        <v>1496</v>
      </c>
      <c r="B1502" s="92"/>
      <c r="C1502" s="93">
        <f>B1502*SUMIFS(მიმართულებები!N:N,მიმართულებები!A:A,'მიღება-ჩაბარება'!A1502)+B1502*SUMIFS('ცვლილებების შეტანა'!O:O,'ცვლილებების შეტანა'!A:A,'მიღება-ჩაბარება'!A1502)</f>
        <v>0</v>
      </c>
      <c r="D1502" s="94"/>
      <c r="E1502" s="95">
        <f>D1502*SUMIFS(მიმართულებები!N:N,მიმართულებები!A:A,'მიღება-ჩაბარება'!A1502)/2+D1502*SUMIFS('ცვლილებების შეტანა'!O:O,'ცვლილებების შეტანა'!A:A,'მიღება-ჩაბარება'!A1502)/2</f>
        <v>0</v>
      </c>
      <c r="F1502" s="96"/>
      <c r="G1502" s="93">
        <f>F1502*SUMIFS(მიმართულებები!N:N,მიმართულებები!A:A,'მიღება-ჩაბარება'!A1502)+F1502*SUMIFS('ცვლილებების შეტანა'!O:O,'ცვლილებების შეტანა'!A:A,'მიღება-ჩაბარება'!A1502)</f>
        <v>0</v>
      </c>
      <c r="H1502" s="97"/>
      <c r="I1502" s="95">
        <f>H1502*SUMIFS(მიმართულებები!N:N,მიმართულებები!A:A,'მიღება-ჩაბარება'!A1502)/2+H1502*SUMIFS('ცვლილებების შეტანა'!O:O,'ცვლილებების შეტანა'!A:A,'მიღება-ჩაბარება'!A1502)/2</f>
        <v>0</v>
      </c>
      <c r="J1502" s="96"/>
      <c r="K1502" s="93">
        <f>J1502*SUMIFS(მიმართულებები!N:N,მიმართულებები!A:A,'მიღება-ჩაბარება'!A1502)+J1502*SUMIFS('ცვლილებების შეტანა'!O:O,'ცვლილებების შეტანა'!A:A,'მიღება-ჩაბარება'!A1502)</f>
        <v>0</v>
      </c>
      <c r="L1502" s="97"/>
      <c r="M1502" s="95">
        <f>L1502*SUMIFS(მიმართულებები!N:N,მიმართულებები!A:A,'მიღება-ჩაბარება'!A1502)/2+L1502*SUMIFS('ცვლილებების შეტანა'!O:O,'ცვლილებების შეტანა'!A:A,'მიღება-ჩაბარება'!A1502)/2</f>
        <v>0</v>
      </c>
      <c r="N1502" s="96"/>
      <c r="O1502" s="93">
        <f>N1502*SUMIFS(მიმართულებები!N:N,მიმართულებები!A:A,'მიღება-ჩაბარება'!A1502)+N1502*SUMIFS('ცვლილებების შეტანა'!O:O,'ცვლილებების შეტანა'!A:A,'მიღება-ჩაბარება'!A1502)</f>
        <v>0</v>
      </c>
      <c r="P1502" s="97"/>
      <c r="Q1502" s="95">
        <f>P1502*SUMIFS(მიმართულებები!N:N,მიმართულებები!A:A,'მიღება-ჩაბარება'!A1502)/2+P1502*SUMIFS('ცვლილებების შეტანა'!O:O,'ცვლილებების შეტანა'!A:A,'მიღება-ჩაბარება'!A1502)/2</f>
        <v>0</v>
      </c>
      <c r="R1502" s="96"/>
      <c r="S1502" s="93">
        <f>R1502*SUMIFS(მიმართულებები!N:N,მიმართულებები!A:A,'მიღება-ჩაბარება'!A1502)+R1502*SUMIFS('ცვლილებების შეტანა'!O:O,'ცვლილებების შეტანა'!A:A,'მიღება-ჩაბარება'!A1502)</f>
        <v>0</v>
      </c>
      <c r="T1502" s="97"/>
      <c r="U1502" s="95">
        <f>T1502*SUMIFS(მიმართულებები!N:N,მიმართულებები!A:A,'მიღება-ჩაბარება'!A1502)/2+T1502*SUMIFS('ცვლილებების შეტანა'!O:O,'ცვლილებების შეტანა'!A:A,'მიღება-ჩაბარება'!A1502)/2</f>
        <v>0</v>
      </c>
      <c r="V1502" s="96"/>
      <c r="W1502" s="93">
        <f>V1502*SUMIFS(მიმართულებები!N:N,მიმართულებები!A:A,'მიღება-ჩაბარება'!A1502)+V1502*SUMIFS('ცვლილებების შეტანა'!O:O,'ცვლილებების შეტანა'!A:A,'მიღება-ჩაბარება'!A1502)</f>
        <v>0</v>
      </c>
      <c r="X1502" s="97"/>
      <c r="Y1502" s="95">
        <f>X1502*SUMIFS(მიმართულებები!N:N,მიმართულებები!A:A,'მიღება-ჩაბარება'!A1502)/2+X1502*SUMIFS('ცვლილებების შეტანა'!O:O,'ცვლილებების შეტანა'!A:A,'მიღება-ჩაბარება'!A1502)/2</f>
        <v>0</v>
      </c>
      <c r="Z1502" s="96"/>
      <c r="AA1502" s="93">
        <f>Z1502*SUMIFS(მიმართულებები!N:N,მიმართულებები!A:A,'მიღება-ჩაბარება'!A1502)+Z1502*SUMIFS('ცვლილებების შეტანა'!O:O,'ცვლილებების შეტანა'!A:A,'მიღება-ჩაბარება'!A1502)</f>
        <v>0</v>
      </c>
      <c r="AB1502" s="97"/>
      <c r="AC1502" s="95">
        <f>AB1502*SUMIFS(მიმართულებები!N:N,მიმართულებები!A:A,'მიღება-ჩაბარება'!A1502)/2+AB1502*SUMIFS('ცვლილებების შეტანა'!O:O,'ცვლილებების შეტანა'!A:A,'მიღება-ჩაბარება'!A1502)/2</f>
        <v>0</v>
      </c>
      <c r="AD1502" s="96"/>
      <c r="AE1502" s="93">
        <f>AD1502*SUMIFS(მიმართულებები!N:N,მიმართულებები!A:A,'მიღება-ჩაბარება'!A1502)+AD1502*SUMIFS('ცვლილებების შეტანა'!O:O,'ცვლილებების შეტანა'!A:A,'მიღება-ჩაბარება'!A1502)</f>
        <v>0</v>
      </c>
      <c r="AF1502" s="97"/>
      <c r="AG1502" s="95">
        <f>AF1502*SUMIFS(მიმართულებები!N:N,მიმართულებები!A:A,'მიღება-ჩაბარება'!A1502)/2+AF1502*SUMIFS('ცვლილებების შეტანა'!O:O,'ცვლილებების შეტანა'!A:A,'მიღება-ჩაბარება'!A1502)/2</f>
        <v>0</v>
      </c>
      <c r="AH1502" s="96"/>
      <c r="AI1502" s="93">
        <f>AH1502*SUMIFS(მიმართულებები!N:N,მიმართულებები!A:A,'მიღება-ჩაბარება'!A1502)+AH1502*SUMIFS('ცვლილებების შეტანა'!O:O,'ცვლილებების შეტანა'!A:A,'მიღება-ჩაბარება'!A1502)</f>
        <v>0</v>
      </c>
      <c r="AJ1502" s="97"/>
      <c r="AK1502" s="95">
        <f>AJ1502*SUMIFS(მიმართულებები!N:N,მიმართულებები!A:A,'მიღება-ჩაბარება'!A1502)/2+AJ1502*SUMIFS('ცვლილებების შეტანა'!O:O,'ცვლილებების შეტანა'!A:A,'მიღება-ჩაბარება'!A1502)/2</f>
        <v>0</v>
      </c>
      <c r="AL1502" s="96"/>
      <c r="AM1502" s="93">
        <f>AL1502*SUMIFS(მიმართულებები!N:N,მიმართულებები!A:A,'მიღება-ჩაბარება'!A1502)+AL1502*SUMIFS('ცვლილებების შეტანა'!O:O,'ცვლილებების შეტანა'!A:A,'მიღება-ჩაბარება'!A1502)</f>
        <v>0</v>
      </c>
      <c r="AN1502" s="97"/>
      <c r="AO1502" s="95">
        <f>AN1502*SUMIFS(მიმართულებები!N:N,მიმართულებები!A:A,'მიღება-ჩაბარება'!A1502)/2+AN1502*SUMIFS('ცვლილებების შეტანა'!O:O,'ცვლილებების შეტანა'!A:A,'მიღება-ჩაბარება'!A1502)/2</f>
        <v>0</v>
      </c>
    </row>
    <row r="1503" spans="1:41">
      <c r="A1503" s="79">
        <v>1497</v>
      </c>
      <c r="B1503" s="76"/>
      <c r="C1503" s="77">
        <f>B1503*SUMIFS(მიმართულებები!N:N,მიმართულებები!A:A,'მიღება-ჩაბარება'!A1503)+B1503*SUMIFS('ცვლილებების შეტანა'!O:O,'ცვლილებების შეტანა'!A:A,'მიღება-ჩაბარება'!A1503)</f>
        <v>0</v>
      </c>
      <c r="D1503" s="7"/>
      <c r="E1503" s="78">
        <f>D1503*SUMIFS(მიმართულებები!N:N,მიმართულებები!A:A,'მიღება-ჩაბარება'!A1503)/2+D1503*SUMIFS('ცვლილებების შეტანა'!O:O,'ცვლილებების შეტანა'!A:A,'მიღება-ჩაბარება'!A1503)/2</f>
        <v>0</v>
      </c>
      <c r="F1503" s="81"/>
      <c r="G1503" s="77">
        <f>F1503*SUMIFS(მიმართულებები!N:N,მიმართულებები!A:A,'მიღება-ჩაბარება'!A1503)+F1503*SUMIFS('ცვლილებების შეტანა'!O:O,'ცვლილებების შეტანა'!A:A,'მიღება-ჩაბარება'!A1503)</f>
        <v>0</v>
      </c>
      <c r="H1503" s="82"/>
      <c r="I1503" s="78">
        <f>H1503*SUMIFS(მიმართულებები!N:N,მიმართულებები!A:A,'მიღება-ჩაბარება'!A1503)/2+H1503*SUMIFS('ცვლილებების შეტანა'!O:O,'ცვლილებების შეტანა'!A:A,'მიღება-ჩაბარება'!A1503)/2</f>
        <v>0</v>
      </c>
      <c r="J1503" s="81"/>
      <c r="K1503" s="77">
        <f>J1503*SUMIFS(მიმართულებები!N:N,მიმართულებები!A:A,'მიღება-ჩაბარება'!A1503)+J1503*SUMIFS('ცვლილებების შეტანა'!O:O,'ცვლილებების შეტანა'!A:A,'მიღება-ჩაბარება'!A1503)</f>
        <v>0</v>
      </c>
      <c r="L1503" s="82"/>
      <c r="M1503" s="78">
        <f>L1503*SUMIFS(მიმართულებები!N:N,მიმართულებები!A:A,'მიღება-ჩაბარება'!A1503)/2+L1503*SUMIFS('ცვლილებების შეტანა'!O:O,'ცვლილებების შეტანა'!A:A,'მიღება-ჩაბარება'!A1503)/2</f>
        <v>0</v>
      </c>
      <c r="N1503" s="81"/>
      <c r="O1503" s="77">
        <f>N1503*SUMIFS(მიმართულებები!N:N,მიმართულებები!A:A,'მიღება-ჩაბარება'!A1503)+N1503*SUMIFS('ცვლილებების შეტანა'!O:O,'ცვლილებების შეტანა'!A:A,'მიღება-ჩაბარება'!A1503)</f>
        <v>0</v>
      </c>
      <c r="P1503" s="82"/>
      <c r="Q1503" s="78">
        <f>P1503*SUMIFS(მიმართულებები!N:N,მიმართულებები!A:A,'მიღება-ჩაბარება'!A1503)/2+P1503*SUMIFS('ცვლილებების შეტანა'!O:O,'ცვლილებების შეტანა'!A:A,'მიღება-ჩაბარება'!A1503)/2</f>
        <v>0</v>
      </c>
      <c r="R1503" s="81"/>
      <c r="S1503" s="77">
        <f>R1503*SUMIFS(მიმართულებები!N:N,მიმართულებები!A:A,'მიღება-ჩაბარება'!A1503)+R1503*SUMIFS('ცვლილებების შეტანა'!O:O,'ცვლილებების შეტანა'!A:A,'მიღება-ჩაბარება'!A1503)</f>
        <v>0</v>
      </c>
      <c r="T1503" s="82"/>
      <c r="U1503" s="78">
        <f>T1503*SUMIFS(მიმართულებები!N:N,მიმართულებები!A:A,'მიღება-ჩაბარება'!A1503)/2+T1503*SUMIFS('ცვლილებების შეტანა'!O:O,'ცვლილებების შეტანა'!A:A,'მიღება-ჩაბარება'!A1503)/2</f>
        <v>0</v>
      </c>
      <c r="V1503" s="81"/>
      <c r="W1503" s="77">
        <f>V1503*SUMIFS(მიმართულებები!N:N,მიმართულებები!A:A,'მიღება-ჩაბარება'!A1503)+V1503*SUMIFS('ცვლილებების შეტანა'!O:O,'ცვლილებების შეტანა'!A:A,'მიღება-ჩაბარება'!A1503)</f>
        <v>0</v>
      </c>
      <c r="X1503" s="82"/>
      <c r="Y1503" s="78">
        <f>X1503*SUMIFS(მიმართულებები!N:N,მიმართულებები!A:A,'მიღება-ჩაბარება'!A1503)/2+X1503*SUMIFS('ცვლილებების შეტანა'!O:O,'ცვლილებების შეტანა'!A:A,'მიღება-ჩაბარება'!A1503)/2</f>
        <v>0</v>
      </c>
      <c r="Z1503" s="81"/>
      <c r="AA1503" s="77">
        <f>Z1503*SUMIFS(მიმართულებები!N:N,მიმართულებები!A:A,'მიღება-ჩაბარება'!A1503)+Z1503*SUMIFS('ცვლილებების შეტანა'!O:O,'ცვლილებების შეტანა'!A:A,'მიღება-ჩაბარება'!A1503)</f>
        <v>0</v>
      </c>
      <c r="AB1503" s="82"/>
      <c r="AC1503" s="78">
        <f>AB1503*SUMIFS(მიმართულებები!N:N,მიმართულებები!A:A,'მიღება-ჩაბარება'!A1503)/2+AB1503*SUMIFS('ცვლილებების შეტანა'!O:O,'ცვლილებების შეტანა'!A:A,'მიღება-ჩაბარება'!A1503)/2</f>
        <v>0</v>
      </c>
      <c r="AD1503" s="81"/>
      <c r="AE1503" s="77">
        <f>AD1503*SUMIFS(მიმართულებები!N:N,მიმართულებები!A:A,'მიღება-ჩაბარება'!A1503)+AD1503*SUMIFS('ცვლილებების შეტანა'!O:O,'ცვლილებების შეტანა'!A:A,'მიღება-ჩაბარება'!A1503)</f>
        <v>0</v>
      </c>
      <c r="AF1503" s="82"/>
      <c r="AG1503" s="78">
        <f>AF1503*SUMIFS(მიმართულებები!N:N,მიმართულებები!A:A,'მიღება-ჩაბარება'!A1503)/2+AF1503*SUMIFS('ცვლილებების შეტანა'!O:O,'ცვლილებების შეტანა'!A:A,'მიღება-ჩაბარება'!A1503)/2</f>
        <v>0</v>
      </c>
      <c r="AH1503" s="81"/>
      <c r="AI1503" s="77">
        <f>AH1503*SUMIFS(მიმართულებები!N:N,მიმართულებები!A:A,'მიღება-ჩაბარება'!A1503)+AH1503*SUMIFS('ცვლილებების შეტანა'!O:O,'ცვლილებების შეტანა'!A:A,'მიღება-ჩაბარება'!A1503)</f>
        <v>0</v>
      </c>
      <c r="AJ1503" s="82"/>
      <c r="AK1503" s="78">
        <f>AJ1503*SUMIFS(მიმართულებები!N:N,მიმართულებები!A:A,'მიღება-ჩაბარება'!A1503)/2+AJ1503*SUMIFS('ცვლილებების შეტანა'!O:O,'ცვლილებების შეტანა'!A:A,'მიღება-ჩაბარება'!A1503)/2</f>
        <v>0</v>
      </c>
      <c r="AL1503" s="81"/>
      <c r="AM1503" s="77">
        <f>AL1503*SUMIFS(მიმართულებები!N:N,მიმართულებები!A:A,'მიღება-ჩაბარება'!A1503)+AL1503*SUMIFS('ცვლილებების შეტანა'!O:O,'ცვლილებების შეტანა'!A:A,'მიღება-ჩაბარება'!A1503)</f>
        <v>0</v>
      </c>
      <c r="AN1503" s="82"/>
      <c r="AO1503" s="78">
        <f>AN1503*SUMIFS(მიმართულებები!N:N,მიმართულებები!A:A,'მიღება-ჩაბარება'!A1503)/2+AN1503*SUMIFS('ცვლილებების შეტანა'!O:O,'ცვლილებების შეტანა'!A:A,'მიღება-ჩაბარება'!A1503)/2</f>
        <v>0</v>
      </c>
    </row>
    <row r="1504" spans="1:41">
      <c r="A1504" s="79">
        <v>1498</v>
      </c>
      <c r="B1504" s="76"/>
      <c r="C1504" s="77">
        <f>B1504*SUMIFS(მიმართულებები!N:N,მიმართულებები!A:A,'მიღება-ჩაბარება'!A1504)+B1504*SUMIFS('ცვლილებების შეტანა'!O:O,'ცვლილებების შეტანა'!A:A,'მიღება-ჩაბარება'!A1504)</f>
        <v>0</v>
      </c>
      <c r="D1504" s="7"/>
      <c r="E1504" s="78">
        <f>D1504*SUMIFS(მიმართულებები!N:N,მიმართულებები!A:A,'მიღება-ჩაბარება'!A1504)/2+D1504*SUMIFS('ცვლილებების შეტანა'!O:O,'ცვლილებების შეტანა'!A:A,'მიღება-ჩაბარება'!A1504)/2</f>
        <v>0</v>
      </c>
      <c r="F1504" s="81"/>
      <c r="G1504" s="77">
        <f>F1504*SUMIFS(მიმართულებები!N:N,მიმართულებები!A:A,'მიღება-ჩაბარება'!A1504)+F1504*SUMIFS('ცვლილებების შეტანა'!O:O,'ცვლილებების შეტანა'!A:A,'მიღება-ჩაბარება'!A1504)</f>
        <v>0</v>
      </c>
      <c r="H1504" s="82"/>
      <c r="I1504" s="78">
        <f>H1504*SUMIFS(მიმართულებები!N:N,მიმართულებები!A:A,'მიღება-ჩაბარება'!A1504)/2+H1504*SUMIFS('ცვლილებების შეტანა'!O:O,'ცვლილებების შეტანა'!A:A,'მიღება-ჩაბარება'!A1504)/2</f>
        <v>0</v>
      </c>
      <c r="J1504" s="81"/>
      <c r="K1504" s="77">
        <f>J1504*SUMIFS(მიმართულებები!N:N,მიმართულებები!A:A,'მიღება-ჩაბარება'!A1504)+J1504*SUMIFS('ცვლილებების შეტანა'!O:O,'ცვლილებების შეტანა'!A:A,'მიღება-ჩაბარება'!A1504)</f>
        <v>0</v>
      </c>
      <c r="L1504" s="82"/>
      <c r="M1504" s="78">
        <f>L1504*SUMIFS(მიმართულებები!N:N,მიმართულებები!A:A,'მიღება-ჩაბარება'!A1504)/2+L1504*SUMIFS('ცვლილებების შეტანა'!O:O,'ცვლილებების შეტანა'!A:A,'მიღება-ჩაბარება'!A1504)/2</f>
        <v>0</v>
      </c>
      <c r="N1504" s="81"/>
      <c r="O1504" s="77">
        <f>N1504*SUMIFS(მიმართულებები!N:N,მიმართულებები!A:A,'მიღება-ჩაბარება'!A1504)+N1504*SUMIFS('ცვლილებების შეტანა'!O:O,'ცვლილებების შეტანა'!A:A,'მიღება-ჩაბარება'!A1504)</f>
        <v>0</v>
      </c>
      <c r="P1504" s="82"/>
      <c r="Q1504" s="78">
        <f>P1504*SUMIFS(მიმართულებები!N:N,მიმართულებები!A:A,'მიღება-ჩაბარება'!A1504)/2+P1504*SUMIFS('ცვლილებების შეტანა'!O:O,'ცვლილებების შეტანა'!A:A,'მიღება-ჩაბარება'!A1504)/2</f>
        <v>0</v>
      </c>
      <c r="R1504" s="81"/>
      <c r="S1504" s="77">
        <f>R1504*SUMIFS(მიმართულებები!N:N,მიმართულებები!A:A,'მიღება-ჩაბარება'!A1504)+R1504*SUMIFS('ცვლილებების შეტანა'!O:O,'ცვლილებების შეტანა'!A:A,'მიღება-ჩაბარება'!A1504)</f>
        <v>0</v>
      </c>
      <c r="T1504" s="82"/>
      <c r="U1504" s="78">
        <f>T1504*SUMIFS(მიმართულებები!N:N,მიმართულებები!A:A,'მიღება-ჩაბარება'!A1504)/2+T1504*SUMIFS('ცვლილებების შეტანა'!O:O,'ცვლილებების შეტანა'!A:A,'მიღება-ჩაბარება'!A1504)/2</f>
        <v>0</v>
      </c>
      <c r="V1504" s="81"/>
      <c r="W1504" s="77">
        <f>V1504*SUMIFS(მიმართულებები!N:N,მიმართულებები!A:A,'მიღება-ჩაბარება'!A1504)+V1504*SUMIFS('ცვლილებების შეტანა'!O:O,'ცვლილებების შეტანა'!A:A,'მიღება-ჩაბარება'!A1504)</f>
        <v>0</v>
      </c>
      <c r="X1504" s="82"/>
      <c r="Y1504" s="78">
        <f>X1504*SUMIFS(მიმართულებები!N:N,მიმართულებები!A:A,'მიღება-ჩაბარება'!A1504)/2+X1504*SUMIFS('ცვლილებების შეტანა'!O:O,'ცვლილებების შეტანა'!A:A,'მიღება-ჩაბარება'!A1504)/2</f>
        <v>0</v>
      </c>
      <c r="Z1504" s="81"/>
      <c r="AA1504" s="77">
        <f>Z1504*SUMIFS(მიმართულებები!N:N,მიმართულებები!A:A,'მიღება-ჩაბარება'!A1504)+Z1504*SUMIFS('ცვლილებების შეტანა'!O:O,'ცვლილებების შეტანა'!A:A,'მიღება-ჩაბარება'!A1504)</f>
        <v>0</v>
      </c>
      <c r="AB1504" s="82"/>
      <c r="AC1504" s="78">
        <f>AB1504*SUMIFS(მიმართულებები!N:N,მიმართულებები!A:A,'მიღება-ჩაბარება'!A1504)/2+AB1504*SUMIFS('ცვლილებების შეტანა'!O:O,'ცვლილებების შეტანა'!A:A,'მიღება-ჩაბარება'!A1504)/2</f>
        <v>0</v>
      </c>
      <c r="AD1504" s="81"/>
      <c r="AE1504" s="77">
        <f>AD1504*SUMIFS(მიმართულებები!N:N,მიმართულებები!A:A,'მიღება-ჩაბარება'!A1504)+AD1504*SUMIFS('ცვლილებების შეტანა'!O:O,'ცვლილებების შეტანა'!A:A,'მიღება-ჩაბარება'!A1504)</f>
        <v>0</v>
      </c>
      <c r="AF1504" s="82"/>
      <c r="AG1504" s="78">
        <f>AF1504*SUMIFS(მიმართულებები!N:N,მიმართულებები!A:A,'მიღება-ჩაბარება'!A1504)/2+AF1504*SUMIFS('ცვლილებების შეტანა'!O:O,'ცვლილებების შეტანა'!A:A,'მიღება-ჩაბარება'!A1504)/2</f>
        <v>0</v>
      </c>
      <c r="AH1504" s="81"/>
      <c r="AI1504" s="77">
        <f>AH1504*SUMIFS(მიმართულებები!N:N,მიმართულებები!A:A,'მიღება-ჩაბარება'!A1504)+AH1504*SUMIFS('ცვლილებების შეტანა'!O:O,'ცვლილებების შეტანა'!A:A,'მიღება-ჩაბარება'!A1504)</f>
        <v>0</v>
      </c>
      <c r="AJ1504" s="82"/>
      <c r="AK1504" s="78">
        <f>AJ1504*SUMIFS(მიმართულებები!N:N,მიმართულებები!A:A,'მიღება-ჩაბარება'!A1504)/2+AJ1504*SUMIFS('ცვლილებების შეტანა'!O:O,'ცვლილებების შეტანა'!A:A,'მიღება-ჩაბარება'!A1504)/2</f>
        <v>0</v>
      </c>
      <c r="AL1504" s="81"/>
      <c r="AM1504" s="77">
        <f>AL1504*SUMIFS(მიმართულებები!N:N,მიმართულებები!A:A,'მიღება-ჩაბარება'!A1504)+AL1504*SUMIFS('ცვლილებების შეტანა'!O:O,'ცვლილებების შეტანა'!A:A,'მიღება-ჩაბარება'!A1504)</f>
        <v>0</v>
      </c>
      <c r="AN1504" s="82"/>
      <c r="AO1504" s="78">
        <f>AN1504*SUMIFS(მიმართულებები!N:N,მიმართულებები!A:A,'მიღება-ჩაბარება'!A1504)/2+AN1504*SUMIFS('ცვლილებების შეტანა'!O:O,'ცვლილებების შეტანა'!A:A,'მიღება-ჩაბარება'!A1504)/2</f>
        <v>0</v>
      </c>
    </row>
    <row r="1505" spans="1:41">
      <c r="A1505" s="91">
        <v>1499</v>
      </c>
      <c r="B1505" s="92"/>
      <c r="C1505" s="93">
        <f>B1505*SUMIFS(მიმართულებები!N:N,მიმართულებები!A:A,'მიღება-ჩაბარება'!A1505)+B1505*SUMIFS('ცვლილებების შეტანა'!O:O,'ცვლილებების შეტანა'!A:A,'მიღება-ჩაბარება'!A1505)</f>
        <v>0</v>
      </c>
      <c r="D1505" s="94"/>
      <c r="E1505" s="95">
        <f>D1505*SUMIFS(მიმართულებები!N:N,მიმართულებები!A:A,'მიღება-ჩაბარება'!A1505)/2+D1505*SUMIFS('ცვლილებების შეტანა'!O:O,'ცვლილებების შეტანა'!A:A,'მიღება-ჩაბარება'!A1505)/2</f>
        <v>0</v>
      </c>
      <c r="F1505" s="96"/>
      <c r="G1505" s="93">
        <f>F1505*SUMIFS(მიმართულებები!N:N,მიმართულებები!A:A,'მიღება-ჩაბარება'!A1505)+F1505*SUMIFS('ცვლილებების შეტანა'!O:O,'ცვლილებების შეტანა'!A:A,'მიღება-ჩაბარება'!A1505)</f>
        <v>0</v>
      </c>
      <c r="H1505" s="97"/>
      <c r="I1505" s="95">
        <f>H1505*SUMIFS(მიმართულებები!N:N,მიმართულებები!A:A,'მიღება-ჩაბარება'!A1505)/2+H1505*SUMIFS('ცვლილებების შეტანა'!O:O,'ცვლილებების შეტანა'!A:A,'მიღება-ჩაბარება'!A1505)/2</f>
        <v>0</v>
      </c>
      <c r="J1505" s="96"/>
      <c r="K1505" s="93">
        <f>J1505*SUMIFS(მიმართულებები!N:N,მიმართულებები!A:A,'მიღება-ჩაბარება'!A1505)+J1505*SUMIFS('ცვლილებების შეტანა'!O:O,'ცვლილებების შეტანა'!A:A,'მიღება-ჩაბარება'!A1505)</f>
        <v>0</v>
      </c>
      <c r="L1505" s="97"/>
      <c r="M1505" s="95">
        <f>L1505*SUMIFS(მიმართულებები!N:N,მიმართულებები!A:A,'მიღება-ჩაბარება'!A1505)/2+L1505*SUMIFS('ცვლილებების შეტანა'!O:O,'ცვლილებების შეტანა'!A:A,'მიღება-ჩაბარება'!A1505)/2</f>
        <v>0</v>
      </c>
      <c r="N1505" s="96"/>
      <c r="O1505" s="93">
        <f>N1505*SUMIFS(მიმართულებები!N:N,მიმართულებები!A:A,'მიღება-ჩაბარება'!A1505)+N1505*SUMIFS('ცვლილებების შეტანა'!O:O,'ცვლილებების შეტანა'!A:A,'მიღება-ჩაბარება'!A1505)</f>
        <v>0</v>
      </c>
      <c r="P1505" s="97"/>
      <c r="Q1505" s="95">
        <f>P1505*SUMIFS(მიმართულებები!N:N,მიმართულებები!A:A,'მიღება-ჩაბარება'!A1505)/2+P1505*SUMIFS('ცვლილებების შეტანა'!O:O,'ცვლილებების შეტანა'!A:A,'მიღება-ჩაბარება'!A1505)/2</f>
        <v>0</v>
      </c>
      <c r="R1505" s="96"/>
      <c r="S1505" s="93">
        <f>R1505*SUMIFS(მიმართულებები!N:N,მიმართულებები!A:A,'მიღება-ჩაბარება'!A1505)+R1505*SUMIFS('ცვლილებების შეტანა'!O:O,'ცვლილებების შეტანა'!A:A,'მიღება-ჩაბარება'!A1505)</f>
        <v>0</v>
      </c>
      <c r="T1505" s="97"/>
      <c r="U1505" s="95">
        <f>T1505*SUMIFS(მიმართულებები!N:N,მიმართულებები!A:A,'მიღება-ჩაბარება'!A1505)/2+T1505*SUMIFS('ცვლილებების შეტანა'!O:O,'ცვლილებების შეტანა'!A:A,'მიღება-ჩაბარება'!A1505)/2</f>
        <v>0</v>
      </c>
      <c r="V1505" s="96"/>
      <c r="W1505" s="93">
        <f>V1505*SUMIFS(მიმართულებები!N:N,მიმართულებები!A:A,'მიღება-ჩაბარება'!A1505)+V1505*SUMIFS('ცვლილებების შეტანა'!O:O,'ცვლილებების შეტანა'!A:A,'მიღება-ჩაბარება'!A1505)</f>
        <v>0</v>
      </c>
      <c r="X1505" s="97"/>
      <c r="Y1505" s="95">
        <f>X1505*SUMIFS(მიმართულებები!N:N,მიმართულებები!A:A,'მიღება-ჩაბარება'!A1505)/2+X1505*SUMIFS('ცვლილებების შეტანა'!O:O,'ცვლილებების შეტანა'!A:A,'მიღება-ჩაბარება'!A1505)/2</f>
        <v>0</v>
      </c>
      <c r="Z1505" s="96"/>
      <c r="AA1505" s="93">
        <f>Z1505*SUMIFS(მიმართულებები!N:N,მიმართულებები!A:A,'მიღება-ჩაბარება'!A1505)+Z1505*SUMIFS('ცვლილებების შეტანა'!O:O,'ცვლილებების შეტანა'!A:A,'მიღება-ჩაბარება'!A1505)</f>
        <v>0</v>
      </c>
      <c r="AB1505" s="97"/>
      <c r="AC1505" s="95">
        <f>AB1505*SUMIFS(მიმართულებები!N:N,მიმართულებები!A:A,'მიღება-ჩაბარება'!A1505)/2+AB1505*SUMIFS('ცვლილებების შეტანა'!O:O,'ცვლილებების შეტანა'!A:A,'მიღება-ჩაბარება'!A1505)/2</f>
        <v>0</v>
      </c>
      <c r="AD1505" s="96"/>
      <c r="AE1505" s="93">
        <f>AD1505*SUMIFS(მიმართულებები!N:N,მიმართულებები!A:A,'მიღება-ჩაბარება'!A1505)+AD1505*SUMIFS('ცვლილებების შეტანა'!O:O,'ცვლილებების შეტანა'!A:A,'მიღება-ჩაბარება'!A1505)</f>
        <v>0</v>
      </c>
      <c r="AF1505" s="97"/>
      <c r="AG1505" s="95">
        <f>AF1505*SUMIFS(მიმართულებები!N:N,მიმართულებები!A:A,'მიღება-ჩაბარება'!A1505)/2+AF1505*SUMIFS('ცვლილებების შეტანა'!O:O,'ცვლილებების შეტანა'!A:A,'მიღება-ჩაბარება'!A1505)/2</f>
        <v>0</v>
      </c>
      <c r="AH1505" s="96"/>
      <c r="AI1505" s="93">
        <f>AH1505*SUMIFS(მიმართულებები!N:N,მიმართულებები!A:A,'მიღება-ჩაბარება'!A1505)+AH1505*SUMIFS('ცვლილებების შეტანა'!O:O,'ცვლილებების შეტანა'!A:A,'მიღება-ჩაბარება'!A1505)</f>
        <v>0</v>
      </c>
      <c r="AJ1505" s="97"/>
      <c r="AK1505" s="95">
        <f>AJ1505*SUMIFS(მიმართულებები!N:N,მიმართულებები!A:A,'მიღება-ჩაბარება'!A1505)/2+AJ1505*SUMIFS('ცვლილებების შეტანა'!O:O,'ცვლილებების შეტანა'!A:A,'მიღება-ჩაბარება'!A1505)/2</f>
        <v>0</v>
      </c>
      <c r="AL1505" s="96"/>
      <c r="AM1505" s="93">
        <f>AL1505*SUMIFS(მიმართულებები!N:N,მიმართულებები!A:A,'მიღება-ჩაბარება'!A1505)+AL1505*SUMIFS('ცვლილებების შეტანა'!O:O,'ცვლილებების შეტანა'!A:A,'მიღება-ჩაბარება'!A1505)</f>
        <v>0</v>
      </c>
      <c r="AN1505" s="97"/>
      <c r="AO1505" s="95">
        <f>AN1505*SUMIFS(მიმართულებები!N:N,მიმართულებები!A:A,'მიღება-ჩაბარება'!A1505)/2+AN1505*SUMIFS('ცვლილებების შეტანა'!O:O,'ცვლილებების შეტანა'!A:A,'მიღება-ჩაბარება'!A1505)/2</f>
        <v>0</v>
      </c>
    </row>
    <row r="1506" spans="1:41" ht="15" thickBot="1">
      <c r="A1506" s="84">
        <v>1500</v>
      </c>
      <c r="B1506" s="85"/>
      <c r="C1506" s="86">
        <f>B1506*SUMIFS(მიმართულებები!N:N,მიმართულებები!A:A,'მიღება-ჩაბარება'!A1506)+B1506*SUMIFS('ცვლილებების შეტანა'!O:O,'ცვლილებების შეტანა'!A:A,'მიღება-ჩაბარება'!A1506)</f>
        <v>0</v>
      </c>
      <c r="D1506" s="87"/>
      <c r="E1506" s="88">
        <f>D1506*SUMIFS(მიმართულებები!N:N,მიმართულებები!A:A,'მიღება-ჩაბარება'!A1506)/2+D1506*SUMIFS('ცვლილებების შეტანა'!O:O,'ცვლილებების შეტანა'!A:A,'მიღება-ჩაბარება'!A1506)/2</f>
        <v>0</v>
      </c>
      <c r="F1506" s="89"/>
      <c r="G1506" s="86">
        <f>F1506*SUMIFS(მიმართულებები!N:N,მიმართულებები!A:A,'მიღება-ჩაბარება'!A1506)+F1506*SUMIFS('ცვლილებების შეტანა'!O:O,'ცვლილებების შეტანა'!A:A,'მიღება-ჩაბარება'!A1506)</f>
        <v>0</v>
      </c>
      <c r="H1506" s="90"/>
      <c r="I1506" s="88">
        <f>H1506*SUMIFS(მიმართულებები!N:N,მიმართულებები!A:A,'მიღება-ჩაბარება'!A1506)/2+H1506*SUMIFS('ცვლილებების შეტანა'!O:O,'ცვლილებების შეტანა'!A:A,'მიღება-ჩაბარება'!A1506)/2</f>
        <v>0</v>
      </c>
      <c r="J1506" s="89"/>
      <c r="K1506" s="86">
        <f>J1506*SUMIFS(მიმართულებები!N:N,მიმართულებები!A:A,'მიღება-ჩაბარება'!A1506)+J1506*SUMIFS('ცვლილებების შეტანა'!O:O,'ცვლილებების შეტანა'!A:A,'მიღება-ჩაბარება'!A1506)</f>
        <v>0</v>
      </c>
      <c r="L1506" s="90"/>
      <c r="M1506" s="88">
        <f>L1506*SUMIFS(მიმართულებები!N:N,მიმართულებები!A:A,'მიღება-ჩაბარება'!A1506)/2+L1506*SUMIFS('ცვლილებების შეტანა'!O:O,'ცვლილებების შეტანა'!A:A,'მიღება-ჩაბარება'!A1506)/2</f>
        <v>0</v>
      </c>
      <c r="N1506" s="89"/>
      <c r="O1506" s="86">
        <f>N1506*SUMIFS(მიმართულებები!N:N,მიმართულებები!A:A,'მიღება-ჩაბარება'!A1506)+N1506*SUMIFS('ცვლილებების შეტანა'!O:O,'ცვლილებების შეტანა'!A:A,'მიღება-ჩაბარება'!A1506)</f>
        <v>0</v>
      </c>
      <c r="P1506" s="90"/>
      <c r="Q1506" s="88">
        <f>P1506*SUMIFS(მიმართულებები!N:N,მიმართულებები!A:A,'მიღება-ჩაბარება'!A1506)/2+P1506*SUMIFS('ცვლილებების შეტანა'!O:O,'ცვლილებების შეტანა'!A:A,'მიღება-ჩაბარება'!A1506)/2</f>
        <v>0</v>
      </c>
      <c r="R1506" s="89"/>
      <c r="S1506" s="86">
        <f>R1506*SUMIFS(მიმართულებები!N:N,მიმართულებები!A:A,'მიღება-ჩაბარება'!A1506)+R1506*SUMIFS('ცვლილებების შეტანა'!O:O,'ცვლილებების შეტანა'!A:A,'მიღება-ჩაბარება'!A1506)</f>
        <v>0</v>
      </c>
      <c r="T1506" s="90"/>
      <c r="U1506" s="88">
        <f>T1506*SUMIFS(მიმართულებები!N:N,მიმართულებები!A:A,'მიღება-ჩაბარება'!A1506)/2+T1506*SUMIFS('ცვლილებების შეტანა'!O:O,'ცვლილებების შეტანა'!A:A,'მიღება-ჩაბარება'!A1506)/2</f>
        <v>0</v>
      </c>
      <c r="V1506" s="89"/>
      <c r="W1506" s="86">
        <f>V1506*SUMIFS(მიმართულებები!N:N,მიმართულებები!A:A,'მიღება-ჩაბარება'!A1506)+V1506*SUMIFS('ცვლილებების შეტანა'!O:O,'ცვლილებების შეტანა'!A:A,'მიღება-ჩაბარება'!A1506)</f>
        <v>0</v>
      </c>
      <c r="X1506" s="90"/>
      <c r="Y1506" s="88">
        <f>X1506*SUMIFS(მიმართულებები!N:N,მიმართულებები!A:A,'მიღება-ჩაბარება'!A1506)/2+X1506*SUMIFS('ცვლილებების შეტანა'!O:O,'ცვლილებების შეტანა'!A:A,'მიღება-ჩაბარება'!A1506)/2</f>
        <v>0</v>
      </c>
      <c r="Z1506" s="89"/>
      <c r="AA1506" s="86">
        <f>Z1506*SUMIFS(მიმართულებები!N:N,მიმართულებები!A:A,'მიღება-ჩაბარება'!A1506)+Z1506*SUMIFS('ცვლილებების შეტანა'!O:O,'ცვლილებების შეტანა'!A:A,'მიღება-ჩაბარება'!A1506)</f>
        <v>0</v>
      </c>
      <c r="AB1506" s="90"/>
      <c r="AC1506" s="88">
        <f>AB1506*SUMIFS(მიმართულებები!N:N,მიმართულებები!A:A,'მიღება-ჩაბარება'!A1506)/2+AB1506*SUMIFS('ცვლილებების შეტანა'!O:O,'ცვლილებების შეტანა'!A:A,'მიღება-ჩაბარება'!A1506)/2</f>
        <v>0</v>
      </c>
      <c r="AD1506" s="89"/>
      <c r="AE1506" s="86">
        <f>AD1506*SUMIFS(მიმართულებები!N:N,მიმართულებები!A:A,'მიღება-ჩაბარება'!A1506)+AD1506*SUMIFS('ცვლილებების შეტანა'!O:O,'ცვლილებების შეტანა'!A:A,'მიღება-ჩაბარება'!A1506)</f>
        <v>0</v>
      </c>
      <c r="AF1506" s="90"/>
      <c r="AG1506" s="88">
        <f>AF1506*SUMIFS(მიმართულებები!N:N,მიმართულებები!A:A,'მიღება-ჩაბარება'!A1506)/2+AF1506*SUMIFS('ცვლილებების შეტანა'!O:O,'ცვლილებების შეტანა'!A:A,'მიღება-ჩაბარება'!A1506)/2</f>
        <v>0</v>
      </c>
      <c r="AH1506" s="89"/>
      <c r="AI1506" s="86">
        <f>AH1506*SUMIFS(მიმართულებები!N:N,მიმართულებები!A:A,'მიღება-ჩაბარება'!A1506)+AH1506*SUMIFS('ცვლილებების შეტანა'!O:O,'ცვლილებების შეტანა'!A:A,'მიღება-ჩაბარება'!A1506)</f>
        <v>0</v>
      </c>
      <c r="AJ1506" s="90"/>
      <c r="AK1506" s="88">
        <f>AJ1506*SUMIFS(მიმართულებები!N:N,მიმართულებები!A:A,'მიღება-ჩაბარება'!A1506)/2+AJ1506*SUMIFS('ცვლილებების შეტანა'!O:O,'ცვლილებების შეტანა'!A:A,'მიღება-ჩაბარება'!A1506)/2</f>
        <v>0</v>
      </c>
      <c r="AL1506" s="89"/>
      <c r="AM1506" s="86">
        <f>AL1506*SUMIFS(მიმართულებები!N:N,მიმართულებები!A:A,'მიღება-ჩაბარება'!A1506)+AL1506*SUMIFS('ცვლილებების შეტანა'!O:O,'ცვლილებების შეტანა'!A:A,'მიღება-ჩაბარება'!A1506)</f>
        <v>0</v>
      </c>
      <c r="AN1506" s="90"/>
      <c r="AO1506" s="88">
        <f>AN1506*SUMIFS(მიმართულებები!N:N,მიმართულებები!A:A,'მიღება-ჩაბარება'!A1506)/2+AN1506*SUMIFS('ცვლილებების შეტანა'!O:O,'ცვლილებების შეტანა'!A:A,'მიღება-ჩაბარება'!A1506)/2</f>
        <v>0</v>
      </c>
    </row>
  </sheetData>
  <mergeCells count="54">
    <mergeCell ref="V5:Y5"/>
    <mergeCell ref="AQ32:AQ36"/>
    <mergeCell ref="AQ39:AQ42"/>
    <mergeCell ref="Z5:AC5"/>
    <mergeCell ref="AD5:AG5"/>
    <mergeCell ref="AH5:AK5"/>
    <mergeCell ref="AL5:AO5"/>
    <mergeCell ref="AQ8:AQ17"/>
    <mergeCell ref="AQ20:AQ29"/>
    <mergeCell ref="B5:E5"/>
    <mergeCell ref="F5:I5"/>
    <mergeCell ref="J5:M5"/>
    <mergeCell ref="N5:Q5"/>
    <mergeCell ref="R5:U5"/>
    <mergeCell ref="V4:Y4"/>
    <mergeCell ref="Z4:AC4"/>
    <mergeCell ref="AD4:AG4"/>
    <mergeCell ref="AH4:AK4"/>
    <mergeCell ref="AL4:AO4"/>
    <mergeCell ref="B4:E4"/>
    <mergeCell ref="F4:I4"/>
    <mergeCell ref="J4:M4"/>
    <mergeCell ref="N4:Q4"/>
    <mergeCell ref="R4:U4"/>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A7:A1506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2021-11-10T13:13:34Z</dcterms:modified>
</cp:coreProperties>
</file>